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bookViews>
    <workbookView xWindow="-120" yWindow="-53" windowWidth="14640" windowHeight="12900" tabRatio="959" activeTab="6"/>
  </bookViews>
  <sheets>
    <sheet name="L1-LISTA 1A" sheetId="100" r:id="rId1"/>
    <sheet name="RESUMEN L1-1A" sheetId="99" r:id="rId2"/>
    <sheet name="L1-LISTA 2A" sheetId="101" r:id="rId3"/>
    <sheet name="RESUMEN L1-2A" sheetId="102" r:id="rId4"/>
    <sheet name="L1-LISTA 3A" sheetId="103" r:id="rId5"/>
    <sheet name="RESUMEN L1-3A" sheetId="154" r:id="rId6"/>
    <sheet name="L1-LISTA 4A" sheetId="171" r:id="rId7"/>
    <sheet name="RESUMEN L1-4A" sheetId="155" r:id="rId8"/>
    <sheet name="L1-LISTA 5A" sheetId="107" r:id="rId9"/>
    <sheet name="RESUMEN L1-5A" sheetId="156" r:id="rId10"/>
    <sheet name="L1-LISTA A - SE RESUMEN GRAL" sheetId="158" r:id="rId11"/>
    <sheet name="LISTA CUOTA" sheetId="190" r:id="rId12"/>
  </sheets>
  <externalReferences>
    <externalReference r:id="rId13"/>
  </externalReferences>
  <definedNames>
    <definedName name="_xlnm._FilterDatabase" localSheetId="0" hidden="1">'L1-LISTA 1A'!$A$9:$M$76</definedName>
    <definedName name="_xlnm.Print_Area" localSheetId="0">'L1-LISTA 1A'!$A$1:$K$133</definedName>
    <definedName name="_xlnm.Print_Area" localSheetId="2">'L1-LISTA 2A'!$A$1:$H$165</definedName>
    <definedName name="_xlnm.Print_Area" localSheetId="4">'L1-LISTA 3A'!$A$1:$L$26</definedName>
    <definedName name="_xlnm.Print_Area" localSheetId="6">'L1-LISTA 4A'!$A$1:$H$62</definedName>
    <definedName name="_xlnm.Print_Area" localSheetId="8">'L1-LISTA 5A'!$A$1:$H$26</definedName>
    <definedName name="_xlnm.Print_Area" localSheetId="10">'L1-LISTA A - SE RESUMEN GRAL'!$A$1:$F$20</definedName>
    <definedName name="_xlnm.Print_Area" localSheetId="11">'LISTA CUOTA'!$A$1:$E$25</definedName>
    <definedName name="_xlnm.Print_Area" localSheetId="1">'RESUMEN L1-1A'!$A$1:$F$25</definedName>
    <definedName name="_xlnm.Print_Area" localSheetId="3">'RESUMEN L1-2A'!$A$1:$F$29</definedName>
    <definedName name="_xlnm.Print_Area" localSheetId="5">'RESUMEN L1-3A'!$A$1:$F$20</definedName>
    <definedName name="_xlnm.Print_Area" localSheetId="7">'RESUMEN L1-4A'!$A$1:$F$19</definedName>
    <definedName name="_xlnm.Print_Area" localSheetId="9">'RESUMEN L1-5A'!$A$1:$F$23</definedName>
    <definedName name="Cam_1GUA" localSheetId="6">#REF!</definedName>
    <definedName name="Cam_1GUA" localSheetId="11">#REF!</definedName>
    <definedName name="Cam_1GUA">#REF!</definedName>
    <definedName name="Cam_1USA_EURO" localSheetId="6">#REF!</definedName>
    <definedName name="Cam_1USA_EURO" localSheetId="11">#REF!</definedName>
    <definedName name="Cam_1USA_EURO">#REF!</definedName>
    <definedName name="Cam_1USA_EURO_11" localSheetId="6">#REF!</definedName>
    <definedName name="Cam_1USA_EURO_11" localSheetId="11">#REF!</definedName>
    <definedName name="Cam_1USA_EURO_11">#REF!</definedName>
    <definedName name="Cam_1USA_GS" localSheetId="6">#REF!</definedName>
    <definedName name="Cam_1USA_GS" localSheetId="11">#REF!</definedName>
    <definedName name="Cam_1USA_GS">#REF!</definedName>
    <definedName name="Cam_1USA_GS_11" localSheetId="6">#REF!</definedName>
    <definedName name="Cam_1USA_GS_11" localSheetId="11">#REF!</definedName>
    <definedName name="Cam_1USA_GS_11">#REF!</definedName>
    <definedName name="Cam_1USA_GS1" localSheetId="6">#REF!</definedName>
    <definedName name="Cam_1USA_GS1" localSheetId="11">#REF!</definedName>
    <definedName name="Cam_1USA_GS1">#REF!</definedName>
    <definedName name="Cam1_USA_EURO">[1]AUX!$C$21</definedName>
    <definedName name="DDD" localSheetId="6">#REF!</definedName>
    <definedName name="DDD" localSheetId="11">#REF!</definedName>
    <definedName name="DDD">#REF!</definedName>
    <definedName name="GS" localSheetId="6">#REF!</definedName>
    <definedName name="GS" localSheetId="11">#REF!</definedName>
    <definedName name="GS">#REF!</definedName>
    <definedName name="GS_GS" localSheetId="6">#REF!</definedName>
    <definedName name="GS_GS" localSheetId="11">#REF!</definedName>
    <definedName name="GS_GS">#REF!</definedName>
    <definedName name="GUA" localSheetId="6">#REF!</definedName>
    <definedName name="GUA" localSheetId="11">#REF!</definedName>
    <definedName name="GUA">#REF!</definedName>
    <definedName name="GUARANIES" localSheetId="6">#REF!</definedName>
    <definedName name="GUARANIES" localSheetId="11">#REF!</definedName>
    <definedName name="GUARANIES">#REF!</definedName>
    <definedName name="HR" localSheetId="6">#REF!</definedName>
    <definedName name="HR" localSheetId="11">#REF!</definedName>
    <definedName name="HR">#REF!</definedName>
    <definedName name="IVA" localSheetId="6">#REF!</definedName>
    <definedName name="IVA" localSheetId="11">#REF!</definedName>
    <definedName name="IVA">#REF!</definedName>
    <definedName name="IVA_11" localSheetId="6">#REF!</definedName>
    <definedName name="IVA_11" localSheetId="11">#REF!</definedName>
    <definedName name="IVA_11">#REF!</definedName>
    <definedName name="K_CIVIL" localSheetId="6">#REF!</definedName>
    <definedName name="K_CIVIL" localSheetId="11">#REF!</definedName>
    <definedName name="K_CIVIL">#REF!</definedName>
    <definedName name="K_CIVIL_11" localSheetId="6">#REF!</definedName>
    <definedName name="K_CIVIL_11" localSheetId="11">#REF!</definedName>
    <definedName name="K_CIVIL_11">#REF!</definedName>
    <definedName name="K_MAT" localSheetId="6">#REF!</definedName>
    <definedName name="K_MAT" localSheetId="11">#REF!</definedName>
    <definedName name="K_MAT">#REF!</definedName>
    <definedName name="K_MAT_11" localSheetId="6">#REF!</definedName>
    <definedName name="K_MAT_11" localSheetId="11">#REF!</definedName>
    <definedName name="K_MAT_11">#REF!</definedName>
    <definedName name="K_MONT" localSheetId="6">#REF!</definedName>
    <definedName name="K_MONT" localSheetId="11">#REF!</definedName>
    <definedName name="K_MONT">#REF!</definedName>
    <definedName name="K_MONT_11" localSheetId="6">#REF!</definedName>
    <definedName name="K_MONT_11" localSheetId="11">#REF!</definedName>
    <definedName name="K_MONT_11">#REF!</definedName>
    <definedName name="K_TOTAL" localSheetId="6">#REF!</definedName>
    <definedName name="K_TOTAL" localSheetId="11">#REF!</definedName>
    <definedName name="K_TOTAL">#REF!</definedName>
    <definedName name="K_TOTAL_11" localSheetId="6">#REF!</definedName>
    <definedName name="K_TOTAL_11" localSheetId="11">#REF!</definedName>
    <definedName name="K_TOTAL_11">#REF!</definedName>
    <definedName name="_xlnm.Print_Titles" localSheetId="0">'L1-LISTA 1A'!$1:$7</definedName>
    <definedName name="_xlnm.Print_Titles" localSheetId="2">'L1-LISTA 2A'!$1:$6</definedName>
    <definedName name="_xlnm.Print_Titles" localSheetId="6">'L1-LISTA 4A'!$1:$6</definedName>
    <definedName name="_xlnm.Print_Titles" localSheetId="8">'L1-LISTA 5A'!$1:$6</definedName>
    <definedName name="US_A_GS" localSheetId="6">#REF!</definedName>
    <definedName name="US_A_GS" localSheetId="11">#REF!</definedName>
    <definedName name="US_A_GS">#REF!</definedName>
    <definedName name="US_A_GS_11" localSheetId="6">#REF!</definedName>
    <definedName name="US_A_GS_11" localSheetId="11">#REF!</definedName>
    <definedName name="US_A_GS_11">#REF!</definedName>
  </definedNames>
  <calcPr calcId="144525"/>
  <customWorkbookViews>
    <customWorkbookView name=" Lic. Beatriz Gimenez - Vista personalizada" guid="{80CCE000-BEEB-11D5-AB99-00403337C3F5}" mergeInterval="0" personalView="1" maximized="1" windowWidth="796" windowHeight="435" tabRatio="684" activeSheetId="18"/>
    <customWorkbookView name="PDD2 - Procesamiento de Datos 2 - Vista personalizada" guid="{F56EA560-C13E-11D5-8F18-00400520E3A8}" mergeInterval="0" personalView="1" maximized="1" windowWidth="796" windowHeight="438" tabRatio="684" activeSheetId="11"/>
    <customWorkbookView name="Administrador - Vista personalizada" guid="{A04BA3AC-BF0A-11D5-A653-00A0C9EC0FEC}" mergeInterval="0" personalView="1" maximized="1" windowWidth="1020" windowHeight="579" tabRatio="777" activeSheetId="2"/>
  </customWorkbookViews>
</workbook>
</file>

<file path=xl/calcChain.xml><?xml version="1.0" encoding="utf-8"?>
<calcChain xmlns="http://schemas.openxmlformats.org/spreadsheetml/2006/main">
  <c r="B11" i="101" l="1"/>
  <c r="B13" i="101" s="1"/>
  <c r="B14" i="101" s="1"/>
  <c r="B15" i="101" s="1"/>
  <c r="B16" i="101" s="1"/>
  <c r="B17" i="101" s="1"/>
  <c r="B18" i="101" s="1"/>
  <c r="B19" i="101" s="1"/>
  <c r="B20" i="101" s="1"/>
  <c r="B22" i="101" s="1"/>
  <c r="B23" i="101" s="1"/>
  <c r="B25" i="101" l="1"/>
  <c r="B26" i="101" s="1"/>
  <c r="B27" i="101" s="1"/>
  <c r="B29" i="101" s="1"/>
  <c r="B30" i="101" s="1"/>
  <c r="B31" i="101" s="1"/>
  <c r="B32" i="101" s="1"/>
  <c r="B38" i="101" s="1"/>
  <c r="A13" i="156" l="1"/>
  <c r="A12" i="156"/>
  <c r="A11" i="156"/>
  <c r="A10" i="156"/>
  <c r="B9" i="156"/>
  <c r="B11" i="154"/>
  <c r="B16" i="99"/>
  <c r="A16" i="99"/>
  <c r="A19" i="102"/>
  <c r="A18" i="102"/>
  <c r="B19" i="102"/>
  <c r="B18" i="102"/>
  <c r="A11" i="102" l="1"/>
  <c r="B11" i="102"/>
  <c r="B10" i="102"/>
  <c r="A10" i="102"/>
  <c r="B8" i="156" l="1"/>
  <c r="B17" i="102"/>
  <c r="A17" i="102"/>
  <c r="B9" i="102"/>
  <c r="A9" i="102"/>
  <c r="A17" i="99"/>
  <c r="B15" i="99"/>
  <c r="A15" i="99"/>
  <c r="A14" i="99"/>
  <c r="B14" i="99"/>
  <c r="B13" i="99"/>
  <c r="A13" i="99"/>
  <c r="A12" i="99"/>
  <c r="A9" i="99" l="1"/>
  <c r="B9" i="99"/>
  <c r="B8" i="99"/>
  <c r="B17" i="99" l="1"/>
  <c r="B13" i="100" l="1"/>
  <c r="B15" i="100" s="1"/>
  <c r="B20" i="102"/>
  <c r="A20" i="102"/>
  <c r="A2" i="190" l="1"/>
  <c r="A1" i="190"/>
  <c r="B11" i="158"/>
  <c r="B10" i="158"/>
  <c r="B9" i="158"/>
  <c r="B8" i="158"/>
  <c r="B7" i="158"/>
  <c r="A3" i="158"/>
  <c r="A2" i="158"/>
  <c r="A1" i="158"/>
  <c r="A3" i="156"/>
  <c r="A2" i="156"/>
  <c r="A1" i="156"/>
  <c r="A3" i="107"/>
  <c r="A2" i="107"/>
  <c r="A1" i="107"/>
  <c r="B10" i="155"/>
  <c r="B9" i="155"/>
  <c r="B8" i="155"/>
  <c r="B7" i="155"/>
  <c r="A3" i="155"/>
  <c r="A2" i="155"/>
  <c r="A1" i="155"/>
  <c r="A3" i="171"/>
  <c r="A2" i="171"/>
  <c r="A1" i="171"/>
  <c r="B10" i="154"/>
  <c r="B9" i="154"/>
  <c r="B8" i="154"/>
  <c r="B7" i="154"/>
  <c r="A3" i="154"/>
  <c r="A2" i="154"/>
  <c r="A1" i="154"/>
  <c r="A3" i="103"/>
  <c r="A2" i="103"/>
  <c r="A1" i="103"/>
  <c r="B21" i="102"/>
  <c r="A21" i="102"/>
  <c r="B16" i="102"/>
  <c r="A16" i="102"/>
  <c r="B15" i="102"/>
  <c r="A15" i="102"/>
  <c r="B14" i="102"/>
  <c r="A14" i="102"/>
  <c r="B13" i="102"/>
  <c r="A13" i="102"/>
  <c r="B12" i="102"/>
  <c r="A12" i="102"/>
  <c r="B8" i="102"/>
  <c r="A8" i="102"/>
  <c r="A3" i="102"/>
  <c r="A2" i="102"/>
  <c r="A1" i="102"/>
  <c r="A3" i="101"/>
  <c r="A2" i="101"/>
  <c r="A1" i="101"/>
  <c r="B12" i="99"/>
  <c r="B11" i="99"/>
  <c r="B7" i="99"/>
  <c r="A3" i="99"/>
  <c r="A2" i="99"/>
  <c r="A1" i="99"/>
  <c r="F13" i="100"/>
  <c r="B16" i="100" l="1"/>
  <c r="B17" i="100" s="1"/>
  <c r="B19" i="100" s="1"/>
  <c r="B20" i="100" s="1"/>
  <c r="B22" i="100" l="1"/>
  <c r="B23" i="100" s="1"/>
  <c r="B24" i="100" s="1"/>
  <c r="B25" i="100" s="1"/>
  <c r="B26" i="100" s="1"/>
  <c r="B27" i="100" s="1"/>
  <c r="B28" i="100" s="1"/>
  <c r="B29" i="100" s="1"/>
  <c r="B30" i="100" s="1"/>
  <c r="B31" i="100" s="1"/>
  <c r="B33" i="100" s="1"/>
  <c r="B35" i="100" s="1"/>
  <c r="B36" i="100" s="1"/>
  <c r="B37" i="100" s="1"/>
  <c r="B38" i="100" s="1"/>
  <c r="B39" i="100" s="1"/>
  <c r="B41" i="100" s="1"/>
  <c r="B45" i="100" s="1"/>
  <c r="B50" i="100" l="1"/>
  <c r="B51" i="100" s="1"/>
  <c r="B52" i="100" s="1"/>
  <c r="B53" i="100" s="1"/>
  <c r="B61" i="100" l="1"/>
  <c r="B62" i="100" s="1"/>
  <c r="B63" i="100" s="1"/>
  <c r="B64" i="100" s="1"/>
  <c r="B65" i="100" s="1"/>
  <c r="B66" i="100" s="1"/>
  <c r="B67" i="100" s="1"/>
  <c r="B68" i="100" s="1"/>
  <c r="B70" i="100" s="1"/>
  <c r="B71" i="100" s="1"/>
  <c r="B72" i="100" s="1"/>
  <c r="B74" i="100" s="1"/>
  <c r="B76" i="100" s="1"/>
  <c r="B77" i="100" s="1"/>
  <c r="B79" i="100" s="1"/>
  <c r="B81" i="100" s="1"/>
  <c r="B83" i="100" s="1"/>
  <c r="B86" i="100" s="1"/>
  <c r="B88" i="100" s="1"/>
  <c r="B89" i="100" s="1"/>
  <c r="B91" i="100" s="1"/>
  <c r="B96" i="100" s="1"/>
  <c r="B98" i="100" s="1"/>
  <c r="B101" i="100" s="1"/>
  <c r="B106" i="100" s="1"/>
  <c r="B108" i="100" s="1"/>
  <c r="B113" i="100" s="1"/>
  <c r="B115" i="100" s="1"/>
  <c r="B120" i="100" s="1"/>
  <c r="B122" i="100" s="1"/>
  <c r="B126" i="100" s="1"/>
  <c r="B43" i="101" l="1"/>
  <c r="B44" i="101" l="1"/>
  <c r="B45" i="101" l="1"/>
  <c r="B46" i="101" l="1"/>
  <c r="B48" i="101" s="1"/>
  <c r="B49" i="101" s="1"/>
  <c r="B51" i="101" s="1"/>
  <c r="B52" i="101" s="1"/>
  <c r="B53" i="101" s="1"/>
  <c r="B54" i="101" s="1"/>
  <c r="B55" i="101" s="1"/>
  <c r="B57" i="101" s="1"/>
  <c r="B58" i="101" l="1"/>
  <c r="B59" i="101" s="1"/>
  <c r="B60" i="101" s="1"/>
  <c r="B61" i="101" s="1"/>
  <c r="B62" i="101" s="1"/>
  <c r="B70" i="101" s="1"/>
  <c r="B71" i="101" s="1"/>
  <c r="B72" i="101" s="1"/>
  <c r="B73" i="101" s="1"/>
  <c r="B74" i="101" l="1"/>
  <c r="B76" i="101" s="1"/>
  <c r="B77" i="101" s="1"/>
  <c r="B78" i="101" s="1"/>
  <c r="B79" i="101" s="1"/>
  <c r="B80" i="101" s="1"/>
  <c r="B81" i="101" s="1"/>
  <c r="B82" i="101" s="1"/>
  <c r="B85" i="101" s="1"/>
  <c r="B86" i="101" s="1"/>
  <c r="B88" i="101" s="1"/>
  <c r="B90" i="101" s="1"/>
  <c r="B92" i="101" s="1"/>
  <c r="B94" i="101" s="1"/>
  <c r="B96" i="101" s="1"/>
  <c r="B97" i="101" s="1"/>
  <c r="B102" i="101" s="1"/>
  <c r="B107" i="101" s="1"/>
  <c r="B112" i="101" s="1"/>
  <c r="B117" i="101" s="1"/>
  <c r="B125" i="101" s="1"/>
  <c r="B126" i="101" s="1"/>
  <c r="B128" i="101" s="1"/>
  <c r="B129" i="101" s="1"/>
  <c r="B130" i="101" s="1"/>
  <c r="B131" i="101" s="1"/>
  <c r="B132" i="101" s="1"/>
  <c r="B133" i="101" s="1"/>
  <c r="B134" i="101" s="1"/>
  <c r="B135" i="101" s="1"/>
  <c r="B136" i="101" s="1"/>
  <c r="B137" i="101" s="1"/>
  <c r="B138" i="101" s="1"/>
  <c r="B139" i="101" s="1"/>
  <c r="B140" i="101" s="1"/>
  <c r="B142" i="101" l="1"/>
  <c r="B143" i="101" s="1"/>
  <c r="B145" i="101" s="1"/>
  <c r="B146" i="101" s="1"/>
  <c r="B147" i="101" s="1"/>
  <c r="B148" i="101" s="1"/>
  <c r="B7" i="103" s="1"/>
  <c r="B8" i="103" s="1"/>
  <c r="B9" i="103" s="1"/>
  <c r="B10" i="103" s="1"/>
  <c r="B11" i="103" l="1"/>
  <c r="B11" i="171" s="1"/>
  <c r="B16" i="171" l="1"/>
  <c r="B17" i="171" s="1"/>
  <c r="B18" i="171" s="1"/>
  <c r="B21" i="171" l="1"/>
  <c r="B22" i="171" s="1"/>
  <c r="B23" i="171" s="1"/>
  <c r="B24" i="171" s="1"/>
  <c r="B27" i="171" s="1"/>
  <c r="B28" i="171" s="1"/>
  <c r="B29" i="171" s="1"/>
  <c r="B30" i="171" s="1"/>
  <c r="B32" i="171" s="1"/>
  <c r="B33" i="171" s="1"/>
  <c r="B34" i="171" s="1"/>
  <c r="B35" i="171" s="1"/>
  <c r="B38" i="171" s="1"/>
  <c r="B39" i="171" s="1"/>
  <c r="B42" i="171" s="1"/>
  <c r="B44" i="171" s="1"/>
  <c r="B47" i="171" s="1"/>
  <c r="B51" i="171" s="1"/>
  <c r="B52" i="171" s="1"/>
  <c r="B56" i="171" s="1"/>
  <c r="B9" i="107" s="1"/>
  <c r="B10" i="107" s="1"/>
  <c r="B14" i="107" s="1"/>
  <c r="B16" i="107" s="1"/>
  <c r="B17" i="107" s="1"/>
  <c r="B18" i="107" s="1"/>
</calcChain>
</file>

<file path=xl/sharedStrings.xml><?xml version="1.0" encoding="utf-8"?>
<sst xmlns="http://schemas.openxmlformats.org/spreadsheetml/2006/main" count="976" uniqueCount="492">
  <si>
    <t>m</t>
  </si>
  <si>
    <t>a.</t>
  </si>
  <si>
    <t>b.</t>
  </si>
  <si>
    <t>c.</t>
  </si>
  <si>
    <t>d.</t>
  </si>
  <si>
    <t>e.</t>
  </si>
  <si>
    <t>f.</t>
  </si>
  <si>
    <t>g.</t>
  </si>
  <si>
    <t>h.</t>
  </si>
  <si>
    <t>j.</t>
  </si>
  <si>
    <t>ITEM</t>
  </si>
  <si>
    <t>DESCRIPCION</t>
  </si>
  <si>
    <t>UNIDAD</t>
  </si>
  <si>
    <t>CANT.</t>
  </si>
  <si>
    <t>Global</t>
  </si>
  <si>
    <t>TOTAL</t>
  </si>
  <si>
    <t>ALSTOM</t>
  </si>
  <si>
    <t>Unidad</t>
  </si>
  <si>
    <t>P. UNITARIO</t>
  </si>
  <si>
    <t>PRECIO TOTAL</t>
  </si>
  <si>
    <t>1.</t>
  </si>
  <si>
    <t>2.</t>
  </si>
  <si>
    <t>1.1</t>
  </si>
  <si>
    <t>2.1</t>
  </si>
  <si>
    <t>2.2</t>
  </si>
  <si>
    <t>3.1</t>
  </si>
  <si>
    <t>ÍTEM</t>
  </si>
  <si>
    <t>c.3</t>
  </si>
  <si>
    <t>c.2</t>
  </si>
  <si>
    <t>c.1</t>
  </si>
  <si>
    <t>b.2</t>
  </si>
  <si>
    <t>b.1</t>
  </si>
  <si>
    <t>a.2</t>
  </si>
  <si>
    <t>a.1</t>
  </si>
  <si>
    <t>1.2</t>
  </si>
  <si>
    <t>a.3</t>
  </si>
  <si>
    <t>d.1</t>
  </si>
  <si>
    <t>f.1</t>
  </si>
  <si>
    <t>a.4</t>
  </si>
  <si>
    <t>ORIGEN</t>
  </si>
  <si>
    <t>i.</t>
  </si>
  <si>
    <t>i.1</t>
  </si>
  <si>
    <t>k.</t>
  </si>
  <si>
    <t>l.</t>
  </si>
  <si>
    <t>m.</t>
  </si>
  <si>
    <t>d.3</t>
  </si>
  <si>
    <t>d.4</t>
  </si>
  <si>
    <t>P. TOTAL</t>
  </si>
  <si>
    <t>a.5</t>
  </si>
  <si>
    <t>a.6</t>
  </si>
  <si>
    <t>a.7</t>
  </si>
  <si>
    <t>a.8</t>
  </si>
  <si>
    <t>a.9</t>
  </si>
  <si>
    <t>a.10</t>
  </si>
  <si>
    <t>a.11</t>
  </si>
  <si>
    <t>4.1</t>
  </si>
  <si>
    <t>Mensual</t>
  </si>
  <si>
    <t>Horas</t>
  </si>
  <si>
    <t>Contratación de Profesionales</t>
  </si>
  <si>
    <t>Charlas de Educación Ambiental</t>
  </si>
  <si>
    <t>b.1.1</t>
  </si>
  <si>
    <t>b.1.2</t>
  </si>
  <si>
    <t>b.1.3</t>
  </si>
  <si>
    <t>b.1.4</t>
  </si>
  <si>
    <t>b.2.1</t>
  </si>
  <si>
    <t>b.2.2</t>
  </si>
  <si>
    <t>b.2.3</t>
  </si>
  <si>
    <t>b.2.4</t>
  </si>
  <si>
    <t>4.2</t>
  </si>
  <si>
    <t>ITEM SICP</t>
  </si>
  <si>
    <t>c.4</t>
  </si>
  <si>
    <t>SERVICIOS AMBIENTALES</t>
  </si>
  <si>
    <t>3.</t>
  </si>
  <si>
    <t>4.</t>
  </si>
  <si>
    <t>5.</t>
  </si>
  <si>
    <t>Código de Catálogo</t>
  </si>
  <si>
    <t>MARCA</t>
  </si>
  <si>
    <t>SUMINISTRO DE EQUIPOS DE POTENCIA, MATERIALES Y SISTEMAS INTEGRADOS DE PROTECCIÓN, MEDICIÓN Y CONTROL</t>
  </si>
  <si>
    <t>1.1.1</t>
  </si>
  <si>
    <t>1.1.1.1</t>
  </si>
  <si>
    <t>1.1.1.2</t>
  </si>
  <si>
    <t>1.1.1.3</t>
  </si>
  <si>
    <t>Direccion Técnica Especializada de Montaje</t>
  </si>
  <si>
    <t>1.1.1.4</t>
  </si>
  <si>
    <t>1.1.1.5</t>
  </si>
  <si>
    <t>1.1.1.6</t>
  </si>
  <si>
    <t>1.1.1.7</t>
  </si>
  <si>
    <t>1.1.1.8</t>
  </si>
  <si>
    <t>1.1.1.9</t>
  </si>
  <si>
    <t>1.1.2</t>
  </si>
  <si>
    <t>SUMINISTRO DE SISTEMAS INTEGRADOS DE PROTECCIÓN, MEDICIÓN Y CONTROL</t>
  </si>
  <si>
    <t>SUMINISTRO DE SERVICIOS AUXILIARES</t>
  </si>
  <si>
    <t>SISTEMAS DE COMUNICACIÓN</t>
  </si>
  <si>
    <t>……………………………………………..</t>
  </si>
  <si>
    <t>Lugar y Fecha</t>
  </si>
  <si>
    <t>Firma Autorizada</t>
  </si>
  <si>
    <t>2.1.1</t>
  </si>
  <si>
    <t>2.1.1.1</t>
  </si>
  <si>
    <t>e.1</t>
  </si>
  <si>
    <t>g.1</t>
  </si>
  <si>
    <t>g.2</t>
  </si>
  <si>
    <t>2.1.1.2</t>
  </si>
  <si>
    <t>2.2.1</t>
  </si>
  <si>
    <t>Descargador de Sobretensión 198 kV</t>
  </si>
  <si>
    <t>Transformador de Tensión 245 kV</t>
  </si>
  <si>
    <t>Sector 23 kV y Servicios Auxiliares</t>
  </si>
  <si>
    <t>Obras de montaje y Puesta en Servicio de los Sistemas Integrados de Protección, Medición y Control</t>
  </si>
  <si>
    <t>Montaje, cableado e interconexiones, en Sala de Control, del Centro Integrado de Control (CIC), con todos sus mobiliarios, de acuerdo a las EE.TT., y al proyecto ejecutivo aprobado por ANDE.</t>
  </si>
  <si>
    <t>Suministro, montaje y cableado de las cajas de conexiones de todos los equipos de medida. (TCs, TPs, etc.), con provisión inclusive, por parte de la Contratista de llaves termomagnéticas con contactos auxiliares, termostatos y resistencias calefactoras, así como todos los accesorios y materiales necesarios de acuerdo a las EE.TT., y al proyecto ejecutivo aprobado por ANDE.</t>
  </si>
  <si>
    <t>Conexión de la caja de terminales y Armario de los Transformadores Trifásicos (gabinete de ventiladores, gabinete del conmutador bajo carga, gabinete del filtro de aceite). Con provisión de todos los accesorios necesarios para dicho fin, de acuerdo a las EE.TT., y al proyecto ejecutivo aprobado por ANDE.</t>
  </si>
  <si>
    <t>Cableado de todas las celdas de 23 kV (comprende la interconexión entre cada una de ellas, con cables de cobre, fibra óptica o cualquier otro tipo de conexión; con los tableros de corriente alterna, corriente continua, paneles de control de 23 kV, etc.; de acuerdo a las EE.TT., y al proyecto ejecutivo aprobado por ANDE.</t>
  </si>
  <si>
    <t>Obras de montaje y Puesta en Servicio de los SERVICIOS AUXILIARES</t>
  </si>
  <si>
    <t>Obras de montaje y Puesta en Servicio del Sistema de Grabación Digital CCTV-IP</t>
  </si>
  <si>
    <t>Obras de montaje y Puesta en Servicio del Sistema de Detección de Incendio</t>
  </si>
  <si>
    <t>a.12</t>
  </si>
  <si>
    <t>GESTION AMBIENTAL SUBESTACIONES</t>
  </si>
  <si>
    <t>Gastos operativos para capacitación</t>
  </si>
  <si>
    <t>SUBTOTAL INGENIERÍA DE DETALLES DE SUBESTACIONES</t>
  </si>
  <si>
    <t>5.1</t>
  </si>
  <si>
    <t xml:space="preserve">COMISIONAMIENTO Y ADIESTRAMIENTO EN EL TRABAJO </t>
  </si>
  <si>
    <t>5.1.1</t>
  </si>
  <si>
    <t>5.1.2</t>
  </si>
  <si>
    <t>SUBTOTAL  SERVICIOS AMBIENTALES</t>
  </si>
  <si>
    <t>A.</t>
  </si>
  <si>
    <t>4.3</t>
  </si>
  <si>
    <t>.......................................................................</t>
  </si>
  <si>
    <t>SUBTOTAL GESTION AMBIENTAL SUBESTACIONES</t>
  </si>
  <si>
    <t>h.1</t>
  </si>
  <si>
    <t>h.2</t>
  </si>
  <si>
    <t>Panel Concentrador de Datos no Operacionales. (Para el monitoreo del Trafo, la extracción de oscilografías, el registro de las mediciones de los PQMs, otros).</t>
  </si>
  <si>
    <t>Ajustes de los Sistemas de Protección y Control</t>
  </si>
  <si>
    <t>Integración del CIC al CNDC (SCADA e-Terra)</t>
  </si>
  <si>
    <t>Cable de Control de Cobre (Blindado / Sin Apantallam.)</t>
  </si>
  <si>
    <t>m2</t>
  </si>
  <si>
    <t>Montaje electromecánico de equipos de potencia de 220 kV, con todos sus accesorios, conexión a la malla de tierra, cajas de mando, cajas de conexión, contadores, estructuras soportes de los interruptores, conforme Planos y Especificaciones Técnicas, incluyendo la provisión de todos los materiales necesarios, para el correcto funcionamiento de lo que se detalla a seguir :</t>
  </si>
  <si>
    <t>TOTAL GENERAL INGENIERÍA DE DETALLES DE SUBESTACIONES</t>
  </si>
  <si>
    <t>TOTAL GENERAL COMISIONAMIENTO Y ADIESTRAMIENTO EN EL TRABAJO</t>
  </si>
  <si>
    <t xml:space="preserve">TOTAL GENERAL SUMINISTRO DE EQUIPOS DE POTENCIA, MATERIALES Y SISTEMAS INTEGRADOS DE PROTECCIÓN, MEDICIÓN Y CONTROL  </t>
  </si>
  <si>
    <t>MATERIALES</t>
  </si>
  <si>
    <t>Ductos PEAD de 110 mm con accesorios</t>
  </si>
  <si>
    <t>N/A</t>
  </si>
  <si>
    <t>PROGRAMA DE COMPENSACION SOCIO-AMBIENTAL</t>
  </si>
  <si>
    <t>SUBTOTAL  PROGRAMA DE COMPENSACION SOCIO-AMBIENTAL</t>
  </si>
  <si>
    <t>OBRAS CIVILES, ELECTROMECANICAS, DE SISTEMAS INTEGRADOS DE PROTECCIÓN, MEDICIÓN Y CONTROL, COMUNICACIÓN  Y OBRAS DE DISTRIBUCIÓN</t>
  </si>
  <si>
    <t>2.3</t>
  </si>
  <si>
    <t>2.3.1</t>
  </si>
  <si>
    <t>Sistema de Sincronización de Mando de Transformadores de Potencia</t>
  </si>
  <si>
    <t>Sistema de Supervisión y Control para Servicios Auxiliares CC/CA (Incluye PQM 380 Vac y Monitor de Baterias)</t>
  </si>
  <si>
    <t>Montaje, cableado e interconexiones del panel Concentrador de Datos no operacionales, de acuerdo a las EE.TT., a la Arquitectura Orientativa y al proyecto ejecutivo aprobado por ANDE.</t>
  </si>
  <si>
    <t>4.4</t>
  </si>
  <si>
    <t>Celdas tipo Metal Enclosed en SF6 pos. Salida CD</t>
  </si>
  <si>
    <t>Celdas tipo Metal Enclosed en SF6 pos. Salida Alimentador</t>
  </si>
  <si>
    <t>Celdas tipo Metal Enclosed en SF6 pos. Llegada de Transformador</t>
  </si>
  <si>
    <t>Celdas tipo Metal Enclosed en SF6 pos. Trafo SS.AA.</t>
  </si>
  <si>
    <t xml:space="preserve">Celdas tipo Metal Enclosed en SF6 pos. Salida de alimentación de Banco de Capacitores </t>
  </si>
  <si>
    <t>Celdas tipo Metal Enclosed en SF6 de Acoplamiento de Barras, incluyendo la interconexión (Transición)</t>
  </si>
  <si>
    <t>Materiales didácticos (diseño, diagramación)</t>
  </si>
  <si>
    <t>Programa de  Educación Ambiental y Social al personal de la Contratista</t>
  </si>
  <si>
    <t>IMPLEMENTACIÓN DEL PLAN DE GESTIÓN AMBIENTAL Y SOCIAL</t>
  </si>
  <si>
    <t>SUBTOTAL IMPLEMENTACIÓN DEL PLAN DE GESTIÓN AMBIENTAL Y SOCIAL</t>
  </si>
  <si>
    <t xml:space="preserve">OBRAS DE DISTRIBUCIÓN </t>
  </si>
  <si>
    <t>CONSTRUCCIÓN SUBTERRANEA</t>
  </si>
  <si>
    <t>Obras de montaje y Puesta en Servicio del Sistema de Video Wall</t>
  </si>
  <si>
    <t>OBRAS ELÉCTRICAS Y DE COMUNICACIÓN</t>
  </si>
  <si>
    <t>SUBTOTAL OBRAS CIVILES, ELECTROMECANICAS, DE SISTEMAS INTEGRADOS DE PROTECCIÓN, MEDICIÓN Y CONTROL, COMUNICACIÓN Y OBRAS DE DISTRIBICIÓN</t>
  </si>
  <si>
    <t xml:space="preserve">  ........................................................................................................................................................................................................................................................................</t>
  </si>
  <si>
    <t>TOTAL GENERAL OBRAS CIVILES, ELECTROMECANICAS, DE SISTEMAS INTEGRADOS DE PROTECCIÓN, MEDICIÓN Y CONTROL, COMUNICACIÓN Y OBRAS DE DISTRIBUCIÓN</t>
  </si>
  <si>
    <t>SUBTOTAL SUMINISTRO DE EQUIPOS DE POTENCIA, MATERIALES Y SISTEMAS INTEGRADOS DE PROTECCIÓN, MEDICIÓN Y CONTROL</t>
  </si>
  <si>
    <t>4.2.</t>
  </si>
  <si>
    <t xml:space="preserve">Elaboración de Estudios de Impacto Ambiental preliminar </t>
  </si>
  <si>
    <t>SUBTOTAL  LICENCIAMIENTO AMBIENTAL</t>
  </si>
  <si>
    <t>LISTA REFERENCIAL N° 1A - SUMINISTROS SUBESTACIONES</t>
  </si>
  <si>
    <t>LISTA REFERENCIAL N° 1A - RESUMEN SUMINISTROS DE LA SUBESTACIONES</t>
  </si>
  <si>
    <t>LISTA REFERENCIAL N° 2A  - OBRAS SUBESTACIONES</t>
  </si>
  <si>
    <t>Montaje y Puesta en funcionamiento del Sistema de  Video Wall para Subestaciones Eléctricas.</t>
  </si>
  <si>
    <t>LISTA REFERENCIAL N° 2A - RESUMEN OBRAS DE LA SUBESTACIONES</t>
  </si>
  <si>
    <t xml:space="preserve">LISTA REFERENCIAL N° 3A - INGENIERIA DE DETALLES DE SUBESTACIONES </t>
  </si>
  <si>
    <t>LISTA REFERENCIAL N° 3A - RESUMEN INGENIERIA DE DETALLES DE SUBESTACIONES</t>
  </si>
  <si>
    <t>LISTA REFERENCIAL N° 4A - RESUMEN GESTION AMBIENTAL</t>
  </si>
  <si>
    <t>LISTA REFERENCIAL N° 5A - RESUMEN COMISIONAMIENTO Y ADIESTRAMIENTO EN EL TRABAJO</t>
  </si>
  <si>
    <t>LISTA REFERENCIAL N° 5A - COMISIONAMIENTO Y ADIESTRAMIENTO EN EL TRABAJO (ON THE JOB) - SUBESTACIONES</t>
  </si>
  <si>
    <t>TOTAL GENERAL LISTA A - SUBESTACIONES</t>
  </si>
  <si>
    <t>(Incl. IVA)</t>
  </si>
  <si>
    <t>1.2.3</t>
  </si>
  <si>
    <t>Programa de Salud, Seguridad y Señalización</t>
  </si>
  <si>
    <t>Señalización</t>
  </si>
  <si>
    <t>Medidas de Mitigación Ambiental</t>
  </si>
  <si>
    <t>d.1.</t>
  </si>
  <si>
    <t>d.1.1.</t>
  </si>
  <si>
    <t>d.1.2.</t>
  </si>
  <si>
    <t xml:space="preserve">d.2. </t>
  </si>
  <si>
    <t xml:space="preserve">d.2.1 </t>
  </si>
  <si>
    <t>Salud</t>
  </si>
  <si>
    <t>d.2.1.1</t>
  </si>
  <si>
    <t>Seguridad</t>
  </si>
  <si>
    <t>d.3.1</t>
  </si>
  <si>
    <t>d.4.1</t>
  </si>
  <si>
    <t>LISTA REFERENCIAL N° 4A - GESTION AMBIENTAL SUBESTACIONES</t>
  </si>
  <si>
    <t>n.</t>
  </si>
  <si>
    <t>o.</t>
  </si>
  <si>
    <t>DIRECCION TECNICA</t>
  </si>
  <si>
    <t>Equipos de Maniobras y Medición en 220 kV</t>
  </si>
  <si>
    <t>Banco de Capacitores de 24 kV, de 12.000 kVAr, incluyendo los condensadores con sus correspondientes protecciones individuales, conectores, barras, dispositivos de fijación, etc., y todos los accesorios para formar el banco.</t>
  </si>
  <si>
    <t xml:space="preserve">Descargador de sobretensión de 198 kV, tipo ZnO, con base aislante y contador, completo con todos sus accesorios. </t>
  </si>
  <si>
    <t xml:space="preserve">Transformador de potencial capacitivo 245 kV, completo con todos sus accesorios. </t>
  </si>
  <si>
    <t>2.4</t>
  </si>
  <si>
    <t>Sistemas de Protección (Principal y Respaldo), Control y Medición para la posición del TRANSFORMADOR TRIFASICO 220/23 kV, 80 MVA</t>
  </si>
  <si>
    <t>SUBTOTAL OBRAS ELÉCTRICAS Y DE COMUNICACIÓN</t>
  </si>
  <si>
    <t>Seccionador a dos columnas de apertura central horizontal, 245kV, 2500 A, 50 kA, montaje horizontal, con mando eléctrico tripolar, con cuchilla de puesta a tierra, completo con todos sus accesorios, incluyendo ensayos especificados.</t>
  </si>
  <si>
    <t>Montaje de Banco de Capacitores 23 kV, 12 MVAr (Incluye la provisión de los accesorios menores necesarios para el correcto funcionamiento)</t>
  </si>
  <si>
    <t>Montaje de Reactor Limitador de Corriente de Corto Circuito, completo con todos sus accesorios.</t>
  </si>
  <si>
    <t>Medidas adicionales no previstas en el EIA (10 % del costo total de la implementación del PGA- ítem 4.2)</t>
  </si>
  <si>
    <t>Reactor Limitador de Corriente de Corto Circuito, 40 kA, In= 2.500 A, completo con todos sus accesorios.  Conforme Especificación Técnica.</t>
  </si>
  <si>
    <t>1.1.3</t>
  </si>
  <si>
    <t>1.1.3.1</t>
  </si>
  <si>
    <t xml:space="preserve">Interruptor de potencia trifásico para intemperie en SF6, 245kV, 2500A, 50Hz, 50kA, completo con todos sus accesorios, estructura soporte, dotación completa de SF6, incluyendo ensayos especificados. </t>
  </si>
  <si>
    <t xml:space="preserve">Transformador de corriente 245 kV, 50 kA, 2.500 A primarios, completo con todos sus accesorios. </t>
  </si>
  <si>
    <t>1.2.1</t>
  </si>
  <si>
    <t>1.2.2</t>
  </si>
  <si>
    <t>2.4.1</t>
  </si>
  <si>
    <t>Transformador de Potencia trifásico 220/23 kV - 80 MVA</t>
  </si>
  <si>
    <t xml:space="preserve">Montaje de Interconexiones entre todos los Equipos de Potencia 220 kV; incluyendo el  montaje de aisladores, conectores de potencia, herrajes y accesorios necesarios para el correcto funcionamiento. </t>
  </si>
  <si>
    <t>Interruptor de Potencia 245 kV</t>
  </si>
  <si>
    <t>Seccionador c/PAT 245 kV</t>
  </si>
  <si>
    <t>Transformador de Corriente 245 kV</t>
  </si>
  <si>
    <t>3.2</t>
  </si>
  <si>
    <t>3.3</t>
  </si>
  <si>
    <t>(IVA INCLUIDO)</t>
  </si>
  <si>
    <t>Gastos operativos para cada capacitación</t>
  </si>
  <si>
    <t>Taller de seguridad e Higiene y Primeros Auxilios</t>
  </si>
  <si>
    <t xml:space="preserve">SUBTOTAL COMISIONAMIENTO Y ADIESTRAMIENTO EN EL TRABAJO </t>
  </si>
  <si>
    <t>Sistema de Registro de Fallas y Osciloperturbografía para el sector de 220 kV.(Incluye Sincrofasores PMU).
Obs.: Incluye el Software de Gerenciamiento para los Armónicos, y Sincrofasores PMU, a ser instalados en el Panel de Datos No Operacionales.</t>
  </si>
  <si>
    <t>1.2.4</t>
  </si>
  <si>
    <t>Montaje, cableado e interconexiones del Sistema Registrador de Fallas y Osciloperturbografía 220 kV, con los Paneles del Sistema de Protección y Control, de acuerdo a las EE.TT., y al proyecto ejecutivo aprobado por ANDE</t>
  </si>
  <si>
    <t>Conexionado, programación y ajustes de los Reguladores Automáticos de Tensión y Monitoreo de Transformadores (IEC 61850 Nativos) y su interconexión con los transformadores y Bancos de transformadores de potencia ubicados en el patio. Incluye el lanzamiento de cables y el acondicionamiento de los sistemas conforme los planos eléctricos y de acuerdo al proyecto ejecutivo elaborado por la contratista y aprobado por la ANDE.</t>
  </si>
  <si>
    <t>Cableado de las cajas de mando de todos los equipos de maniobras, según los planos respectivos, con provisión por parte de la Contratista de los relés auxiliares necesarios, sean estos de 220 Vca, o 110 Vcc  para las cajas de mando de todos los seccionadores e interruptores a ser montados, de acuerdo a las EE.TT., y al proyecto ejecutivo aprobado por ANDE.</t>
  </si>
  <si>
    <t>OBRAS CIVILES</t>
  </si>
  <si>
    <t xml:space="preserve">OBRAS ELECTROMECÁNICAS </t>
  </si>
  <si>
    <t>SUBTOTAL OBRAS ELECTROMECÁNICAS</t>
  </si>
  <si>
    <t>SUBTOTAL OBRAS CIVILES</t>
  </si>
  <si>
    <t>3.4</t>
  </si>
  <si>
    <t>5.2</t>
  </si>
  <si>
    <t>5.2.1</t>
  </si>
  <si>
    <t>(IVA + Gastos Import. + Aranc. Aduaneros)</t>
  </si>
  <si>
    <t>Celdas Metal Enclosed aisladas en gas SF6 de 24 kV con todos los accesorios necesarios p/ su interconexión, s/ EETT</t>
  </si>
  <si>
    <t xml:space="preserve">Elaboración de Estudios de Impacto Ambiental preliminar (Incluye honorarios del Consultor Ambiental, elaboración de Informe, gestión de la licencia, pago de tasas) -Ley N° 294/93 de EvIA.  </t>
  </si>
  <si>
    <t>Materiales didácticos exclusivo de Educación Ambiental (trípticos de papel brillante y colores)</t>
  </si>
  <si>
    <t>Materiales didácticos exclusivo de Seguridad, e Higiene y Primeros auxilios (trípticos de papel brillante y colores)</t>
  </si>
  <si>
    <t>Programa de Información Pública</t>
  </si>
  <si>
    <t>Materiales informativos (diseño, diagramación)</t>
  </si>
  <si>
    <t>Materiales informativos exclusivos para Información Pública (impresión tríptico de papel brillante y colores)</t>
  </si>
  <si>
    <t>Programa de la calidad del Medio Físico (Residuos, ruidos)</t>
  </si>
  <si>
    <t>Extintores portátiles PQS de 6 kg en obrador con cartel identificatorio + recarga anual</t>
  </si>
  <si>
    <t xml:space="preserve">Elaboración de un Plan, que contemple gastos de provisión, equipamiento e instalación o restauración de áreas de interés local (20% del costo total de la Implantación del PGA - ítem 4.2) </t>
  </si>
  <si>
    <t>Centro Integrado de Control (CIC)  + 2 Firewall/Router para CPE (EETT FW SC DTEISC 01 20210805 NGFW).</t>
  </si>
  <si>
    <t>Implementación y puesta a punto de los Sistemas de Sincronización de Maniobra de Cierre de todos los Transformadores, para la minización de transitorios. Comprende la provisión y el montaje de cualquier tipo de dispositivo o accesorio necesario para la medición de las tensiones y corrientes y del flujo remanente en los Trafos. Incluye el acondicionamiento de los sistemas conforme los planos eléctricos, las EETT y al proyecto ejecutivo.</t>
  </si>
  <si>
    <t>Caño PEAD tri-tubo de 3 x 40 mm</t>
  </si>
  <si>
    <t>Cable unipolar CU 240 mm2 subterráneo con aislación HEPR (etileno propileno de alto modulo, temp serv 105°C).</t>
  </si>
  <si>
    <t>Terminación unipolar tipo pre-expandido, de uso interior para cable de MT de CU 240 mm2.</t>
  </si>
  <si>
    <t>Terminación unipolar tipo pre-expandido, de uso exterior para cable de MT de CU 240 mm2.</t>
  </si>
  <si>
    <t>Paquete de 10 Bolsas plásticas de 150 litros, resistentes  para residuos</t>
  </si>
  <si>
    <t>CONCEPTO</t>
  </si>
  <si>
    <t>MONTOS</t>
  </si>
  <si>
    <t>PRECIO TOTAL DE LA PRESTACIÓN</t>
  </si>
  <si>
    <t>VALOR RESIDUAL</t>
  </si>
  <si>
    <t>Cables de Control</t>
  </si>
  <si>
    <t>CUOTA PERIÓDICA LICITADA</t>
  </si>
  <si>
    <t>Transformador de potencia trifásico, 220/23 kV - 80 MVA, en baño de aceite, con dos etapas de ventilación forzada (ONAN-ONAF1-ONAF2), con conmutador de derivaciones bajo carga completo con todos sus accesorios, incluye ensayos conforme las Especificaciones Técnicas</t>
  </si>
  <si>
    <t>Montaje electromecánico de Celdas tipo Metal Enclosed de 23 kV, con todos sus accesorios, conexión a la malla de tierra, conductores de Cu desnudo, etc., de:</t>
  </si>
  <si>
    <t>Obs.: Todas las cantidades indicadas son a efectos de Cotización en base a estimaciones de Anteproyecto, las cuales deberán ser respetadas para la oferta.</t>
  </si>
  <si>
    <r>
      <rPr>
        <b/>
        <i/>
        <sz val="9"/>
        <rFont val="Arial"/>
        <family val="2"/>
      </rPr>
      <t>Obs.</t>
    </r>
    <r>
      <rPr>
        <i/>
        <sz val="9"/>
        <rFont val="Arial"/>
        <family val="2"/>
      </rPr>
      <t>: Todas las cantidades indicadas son a efectos de Cotización en base a estimaciones de Anteproyecto, las cuales deberán ser respetadas para la oferta.</t>
    </r>
  </si>
  <si>
    <t>1.2.5</t>
  </si>
  <si>
    <t>Moneda
Dólares</t>
  </si>
  <si>
    <t>SEGURIDAD</t>
  </si>
  <si>
    <t>Dirección Técnica Especializada de Montaje y Puesta en Servicio del Sistema según EE.TT.</t>
  </si>
  <si>
    <t>SISTEMA DE CCTV</t>
  </si>
  <si>
    <t>SISTEMA DE DETECCIÓN DE INCENDIO</t>
  </si>
  <si>
    <t>Provisión del Sistema de Detección de Incendio para la casa de control, incluyendo Equipos de Transmisión de Datos en Redes Locales LAN (Switch), de acuerdo a las EE.TT. respectivas</t>
  </si>
  <si>
    <t>Provisión del Sistema de Grabación Digital de Imágenes por IP (CCTV-IP), con suministro de Switch, de acuerdo a lo indicado en las EE.TT. respectivas</t>
  </si>
  <si>
    <t>SISTEMA DE VIDEO WALL</t>
  </si>
  <si>
    <t>Suministro del CERCO PERIMETRAL ELECTRONICO y CONCERTINA para todo el perímetro de la Subestación</t>
  </si>
  <si>
    <t>Obras de montaje, conexionado y Puesta en Servicio del Cerco Perimetral Electrónico y Concertina de Seguridad en todo el Perímetro de la Subestación</t>
  </si>
  <si>
    <t>Obras de Montaje y Puesta en Servicio de la Unidad Digital de Servicios de Comunicación y Teleprotección, para la Subestación</t>
  </si>
  <si>
    <t>Obras de Montaje y Puesta en Servicio de los equipos de RADIO en la Subestación</t>
  </si>
  <si>
    <t xml:space="preserve">Montaje y Puesta en funcionamiento del Sistema de  Grabación Digital de Imágenes por IP (CCTV-IP), de acuerdo a la EE.TT. </t>
  </si>
  <si>
    <t xml:space="preserve">Montaje y Puesta en funcionamiento del Sistema de  Detección de Incendios para Subestaciones Eléctricas, de acuerdo a la EE.TT. </t>
  </si>
  <si>
    <t>Moneda Dólares
(Incl. IVA + Gastos Importación + Aranceles Aduaneros)</t>
  </si>
  <si>
    <t>Moneda: Dólares
(IVA INCLUIDO)</t>
  </si>
  <si>
    <t>Moneda: Dólares 
(IVA INCLUIDO)</t>
  </si>
  <si>
    <t>……………………………...………………………………………………………………………………………………………………………………………………………...................</t>
  </si>
  <si>
    <t>Son Dólares Americanos: ……………………………………………………………………………………………………………………………………………………………………..</t>
  </si>
  <si>
    <t xml:space="preserve">  Son Dólares Americanos: ................................................................................................................................................................................................................................</t>
  </si>
  <si>
    <t>TOTAL GENERAL GESTION AMBIENTAL DE SUBESTACIONES</t>
  </si>
  <si>
    <t xml:space="preserve">  Son Dólares Americanos: .................................................................................................................................................................................................................................</t>
  </si>
  <si>
    <t>Moneda: Dólares</t>
  </si>
  <si>
    <t>Son Dólares Americanos: ………………………………………………………………………………………………..…………………</t>
  </si>
  <si>
    <t>……………………………………………………………………………..………………………………………………………………….</t>
  </si>
  <si>
    <t>1.1.1.3.1</t>
  </si>
  <si>
    <t>1.1.1.3.2</t>
  </si>
  <si>
    <t>1.1.1.3.3</t>
  </si>
  <si>
    <t>1.1.1.3.4</t>
  </si>
  <si>
    <t>1.1.1.3.5</t>
  </si>
  <si>
    <t>1.1.1.4.1</t>
  </si>
  <si>
    <t>1.1.1.4.2</t>
  </si>
  <si>
    <t>1.1.1.4.3</t>
  </si>
  <si>
    <t>1.1.1.4.4</t>
  </si>
  <si>
    <t xml:space="preserve">LOTE DE REPUESTOS </t>
  </si>
  <si>
    <t>1.1.3.1.1</t>
  </si>
  <si>
    <t>1.1.3.1.2</t>
  </si>
  <si>
    <t>1.1.3.1.3</t>
  </si>
  <si>
    <t>1.1.3.1.4</t>
  </si>
  <si>
    <t>LOTE DE REPUESTOS DE PMC</t>
  </si>
  <si>
    <t>SUBTOTAL SUMINISTRO DE SISTEMAS INTEGRADOS DE PROTECCIÓN, MEDICIÓN, CONTROL, SS.AA. Y COMUNICACIÓN</t>
  </si>
  <si>
    <t>Tendido e instalación de conductores para interconexiones entre Tableros de Transformador de SSAA, Tableros de Transferencia, Tablero de Generador con el TDCA, y de este último a los Tableros de  Iluminación de Patio y Artefactos de iluminación, Tableros de equipos de patio y otros.</t>
  </si>
  <si>
    <t>Excavación de zanja en pavimento, posterior relleno y compactación 0,60 x 1,60 m (terreno normal)</t>
  </si>
  <si>
    <t>Excavación de zanja en vereda, posterior relleno y compactación 0,80 x 1,60 m (terreno normal)</t>
  </si>
  <si>
    <t>Provisión del equipo de Video Wall conforme a la EE.TT. N° 29.11.02 R2, para visualización de los Sistemas de Protección, Medición y Control de la Subestación, en la Sala de Control</t>
  </si>
  <si>
    <t>LICITACIÓN PÚBLICA NACIONAL ANDE N° 1885/2025</t>
  </si>
  <si>
    <t>PROYECTO DE REFUERZO DEL SISTEMA ESTE Y SUR EN 220 kV y 66 kV</t>
  </si>
  <si>
    <t>1.1.1.9.1</t>
  </si>
  <si>
    <t>1.1.1.4.5</t>
  </si>
  <si>
    <t>1.1.1.4.6</t>
  </si>
  <si>
    <t>1.1.1.4.7</t>
  </si>
  <si>
    <t>Materiales varios</t>
  </si>
  <si>
    <t>Pantalla Electrostática: Cable de guardia 3/8 EHS y provisión de Herrajes y accesorios</t>
  </si>
  <si>
    <t>1.1.1.9.2</t>
  </si>
  <si>
    <t>1.1.1.9.3</t>
  </si>
  <si>
    <t>1.1.1.9.4</t>
  </si>
  <si>
    <t>1.1.1.9.5</t>
  </si>
  <si>
    <t>Cableado e Interconexión de todos los Paneles  del Sistema de Protección, Medición y Control (con Cables de Cobre, Fibra Optica u otro tipo de cable requerido), con los equipos de patio, sean estos interruptores, seccionadores, y demás equipos de maniobra; como también con transformadores de potencia, transformadores de medida y demás equipos de medición, etc. Incluye el lanzamiento de los mazos de cables, el suministro de todos los accesorios necesarios para dichas interconexiones, de acuerdo a las EE.TT., y al proyecto ejecutivo aprobado por ANDE.</t>
  </si>
  <si>
    <t>Obras preliminares (instalación de faena, despeje del área, replanteo de obra, estudios de suelos complementarios y otros) según lo indicado en el Objeto y Alcance del presente llamado.</t>
  </si>
  <si>
    <t>Fundaciones para:</t>
  </si>
  <si>
    <t>Pórticos de 220 kV</t>
  </si>
  <si>
    <t>Postes de HºAº para Iluminación y postes de  Pantalla Electrostática</t>
  </si>
  <si>
    <t>Canaletas para cables (incluye tapas, perfiles de apoyo, tubos de unión y todo lo necesario e indicado en los planos) del ancho interior indicado en los planos</t>
  </si>
  <si>
    <t>Provisión y colocación de columnas de H°A°(incluyen todos sus accesorios) para iluminación y pantalla electrostática</t>
  </si>
  <si>
    <t>2.1.1.3</t>
  </si>
  <si>
    <t>2.1.1.4</t>
  </si>
  <si>
    <t>2.1.1.5</t>
  </si>
  <si>
    <t>2.1.1.6</t>
  </si>
  <si>
    <t>2.1.1.7</t>
  </si>
  <si>
    <t>2.1.1.8</t>
  </si>
  <si>
    <t>SUBESTACIÓN NUEVA ESPERANZA</t>
  </si>
  <si>
    <t>Estructuras Metálicas</t>
  </si>
  <si>
    <t>Estructuras metálicas para pórticos (torres y vigas)  etc. incluyen pernos de anclaje y todos sus accesorios (se incluye provisión y montaje).</t>
  </si>
  <si>
    <t>Camino empedrado interior y de acceso (incluye cordón cuneta y la provisión y colocación de sumideros en camino empedrado interior, con rejillas y conexión a  CDI</t>
  </si>
  <si>
    <t>2.1.1.9</t>
  </si>
  <si>
    <t>Obras complementarias</t>
  </si>
  <si>
    <t>Sistema de drenaje, incluyendo las tuberías necesarias indicadas en los planos y en el Objeto y Alcance, incluye el perfilado necesario, cámaras de inspección, alcantarilla de acceso, canal a cielo abierto entre otros.</t>
  </si>
  <si>
    <t>2.1.1.10</t>
  </si>
  <si>
    <t>SUBTOTAL OBRAS CIVILES SE-NUEVA ESPERANZA</t>
  </si>
  <si>
    <t>LOTE 1 - CONSTRUCCIÓN E INTERCONEXIÓN DE LA SUBESTACIÓN NUEVA ESPERANZA EN 220 kV</t>
  </si>
  <si>
    <t>SUBESTACION NUEVA ESPERANZA</t>
  </si>
  <si>
    <t>SUBTOTAL SUMINISTRO DE EQUIPOS Y MATERIALES DE POTENCIA - SE NUEVA ESPERANZA</t>
  </si>
  <si>
    <t>SUBTOTAL SUMINISTRO DE SISTEMAS INTEGRADOS DE PMC, SS.AA. Y COMUNICACIÓN - SE-NUEVA ESPERANZA</t>
  </si>
  <si>
    <t>Conductor ACAR 950 MCM p/derivacion torre - pórtico, Cable de Guardia tipo OPGW, 24 fibras, tipo monomodo, diám. Máx. = 14 mm y cajas de empalmes, incluyendo cadena de aisladores de anclaje y suspensión, completo</t>
  </si>
  <si>
    <t>DERIVACIÓN LT 220 kV ITAKYRY - CATUETE</t>
  </si>
  <si>
    <t>SUBTOTAL DERIVACIÓN LT 220 kV IRY-CAT</t>
  </si>
  <si>
    <t>LOTE DE REPUESTOS SE-NUEVA ESPERANZA</t>
  </si>
  <si>
    <t>Sistemas de Protección 87L+21 (Principal y Respaldo), Control y Medición para la posición de Línea de Transmisión de 220 kV (ITAKYRY-NUEVA ESPERANZA-CATUETE).</t>
  </si>
  <si>
    <t>Sistema de Supervisión y Control para Alimentadores de 23 kV con Pantalla Touch Screen (1 juego de celdas) (incluye 1 PQM's, uno por cada llegada de Trafo)</t>
  </si>
  <si>
    <t>SUBESTACIÓN ITAKYRY</t>
  </si>
  <si>
    <t>Unidad Digital de Servicios de Comunicación y Teleprotección, incluyendo materiales, accesorios de montaje, protección, configuración, pruebas y entrenamiento, a ser montado en la Subestación.</t>
  </si>
  <si>
    <t>Sistemas de Radio, conforme lo solicitado en la Especificación Técnica RADIO BASE DMR TRONCALIZADO.</t>
  </si>
  <si>
    <t>SUBESTACIÓN CATUETE</t>
  </si>
  <si>
    <t>SUBESTACIÓN SALTO DEL GUAIRA</t>
  </si>
  <si>
    <t>Montaje del Sistema de Iluminación de patio y toma corriente, incluyendo todas las conexiones y accesorios necesarios para el correcto funcionamiento.</t>
  </si>
  <si>
    <t>Construcción de la Casa de Control, incluyendo todos los trabajos necesarios para la correcta ejecución de la misma, de acuedo a lo indicado en planos y EE.TT.s correspondientes.</t>
  </si>
  <si>
    <t>Montaje del sistema de Malla de tierra, incluyendo: excavación de zanjas para la malla de tierra con relleno y apisonado, tendido de conductor de cobre desnudo, tanto para el reticulado básico de la malla como para la conexión de la malla de tierra a los equipos y estructuras metálicas, soldadura exotérmica, montaje de jabalinas y su conexión a malla de tierra, montaje de pletina de A° G° para puesta a tierra de la cerca perimetral y montaje de cinta de cobre para malla de referencia.</t>
  </si>
  <si>
    <t>Montaje de la pantalla electrostática, incluyendo las conexiones a malla de tierra proyectada.</t>
  </si>
  <si>
    <t>SUBTOTAL OBRAS ELECTROMECÁNICAS SE-NUEVA ESPERANZA</t>
  </si>
  <si>
    <t>Montaje y cableado de los Paneles correspondientes a los Sistemas de Protección, Medición y Control, ubicados en la Casa de Control. Estos Sistemas constituyen: una (1) posición de LT 220 kV, una (1) posición de Transformador Trifásico de 220/23kV,  un (1) Sistema para el sector de 23 kV (1 juego de celdas), Un (1) Sistema para Servicios Auxiliares.</t>
  </si>
  <si>
    <t>SUBTOTAL OBRAS ELÉCTRICAS SE NUEVA ESPERANZA</t>
  </si>
  <si>
    <t>SUBTOTAL OBRAS ELÉCTRICAS SE ITAKYRY</t>
  </si>
  <si>
    <t>SUBTOTAL OBRAS ELÉCTRICAS SE CATUETE</t>
  </si>
  <si>
    <t>SUBTOTAL OBRAS ELÉCTRICAS SE SALTO DEL GUAIRA</t>
  </si>
  <si>
    <t>SUBTOTAL OBRAS DE DISTRIBUCIÓN SE-NUEVA ESPERANZA</t>
  </si>
  <si>
    <t>ELABORACIÓN DE INGENIERÍA DE DETALLES DE LA SUBESTACIÓN NUEVA ESPERANZA</t>
  </si>
  <si>
    <t>ELABORACIÓN DE INGENIERÍA DE DETALLES DE LA SUBESTACIÓN CATUETE 220 kV</t>
  </si>
  <si>
    <t>ELABORACIÓN DE INGENIERÍA DE DETALLES DE LA SUBESTACIÓN ITAKYRY 220 kV</t>
  </si>
  <si>
    <t>ELABORACIÓN DE INGENIERÍA DE DETALLES DE LA SUBESTACIÓN SALTO DEL GUAIRÁ</t>
  </si>
  <si>
    <t>LISTA DE MONTOS LICITADOS - LOTE 1</t>
  </si>
  <si>
    <t>Licenciamiento Ambiental Subestación NUEVA ESPERANZA</t>
  </si>
  <si>
    <t>Trabajos de comisionamiento electromecánico de la Subestación (según Objeto y Alcance), que incluyen ensayos de los Equipos de Potencia y Maniobra Electromecánicos, ensayos de  Soportabilidad de Equipos de Alta tensión, ensayos de Resistencia de Aislación, Pruebas de Maniobra/Conmutación en vacío, Sistemas  de Puesta a Tierra (Malla de tierra, aterramiento de las torres de alta tensión y de los diferentes sistemas, interconexión de los sistemas de aterramiento), Pruebas de campo de la Subestación, Pruebas de Integración y de conjunto, Pruebas de energización de todas las posiciones involucradas en el proyecto, en coordinación con el Centro Nacional de Despacho de Carga y bajo la supervisión de la Contratante, conforme EETT N° 32.00.92 COMISIONAMIENTO.</t>
  </si>
  <si>
    <t>COMISIONAMIENTO ELÉCTRICO DE SEs EXTREMOS</t>
  </si>
  <si>
    <t>SUBTOTAL COMISIONAMIENTO ELÉCTRICO DE SEs EXTREMOS</t>
  </si>
  <si>
    <t>Trabajos de comisionamiento eléctrico de la Subestación (según Alcance),  de los Sistemas de Protección, Control, Medición, Comunicación y SS.AA, consistentes en Pruebas de campo de la Subestación, Pruebas de Integración y de conjunto, Pruebas de energización de todas las posiciones involucradas en el proyecto, en coordinación con el Centro Nacional de Despacho de Carga y bajo la supervisión de la Contratante, conforme EETT N° 32.00.92 COMISIONAMIENTO.</t>
  </si>
  <si>
    <t>SUBTOTAL COMISIONAMIENTO SE NUEVA ESPERANZA</t>
  </si>
  <si>
    <t>DERIVACIÓN DE LA LT 220 kV ITAKYRY-CATUETE</t>
  </si>
  <si>
    <t>SUBTOTAL OBRAS DERIVACIÓN DE LA LT 220 kV ITAKYRY-CATUETE</t>
  </si>
  <si>
    <t>2.3.1.1</t>
  </si>
  <si>
    <t>2.3.1.2</t>
  </si>
  <si>
    <t>2.3.1.3</t>
  </si>
  <si>
    <t>2.3.1.4</t>
  </si>
  <si>
    <t>2.3.1.5</t>
  </si>
  <si>
    <t>2.3.1.6</t>
  </si>
  <si>
    <t>2.3.1.7</t>
  </si>
  <si>
    <t>2.3.1.8</t>
  </si>
  <si>
    <t>2.4.2</t>
  </si>
  <si>
    <t>2.4.3</t>
  </si>
  <si>
    <t>2.4.4</t>
  </si>
  <si>
    <t>2.5</t>
  </si>
  <si>
    <t>2.5.1</t>
  </si>
  <si>
    <t>2.5.1.1</t>
  </si>
  <si>
    <t>2.5.1.2</t>
  </si>
  <si>
    <t>Direccion Técnica Especializada de Montaje del Transformador trifásico 220/23 kV - 80 MVA</t>
  </si>
  <si>
    <t xml:space="preserve">Generador 200 kVA conforme EETT, incluye llave de transferencia y accesorios.  </t>
  </si>
  <si>
    <t>Montaje de Transformador de Servicios Auxiliares 300 kVA, incluye la conexión en B.T. al panel de C.A., todas las obras civiles y electromecánicas y de todos los accesorios necesarios para el correcto funcionamiento.</t>
  </si>
  <si>
    <t>Montaje de Generador 200 kVA con todos sus accesorios (tablero, conductores etc.),  incluye obras civiles necesarias, cableado e interconexiones.</t>
  </si>
  <si>
    <t>SUMINISTRO DE EQUIPOS Y MATERIALES DE POTENCIA</t>
  </si>
  <si>
    <t>SUBTOTAL LOTE DE REPUESTOS DE EQUIPOS DE POTENCIA</t>
  </si>
  <si>
    <t>SUBTOTAL SUMINISTRO DE EQUIPOS Y MATERIALES DE POTENCIA</t>
  </si>
  <si>
    <t>SUMINISTRO DE SISTEMAS INTEGRADOS DE PROTECCIÓN, MEDICIÓN, CONTROL, SS.AA. Y COMUNICACIÓN</t>
  </si>
  <si>
    <t>SUBTOTAL LOTE DE REPUESTOS DE PMC</t>
  </si>
  <si>
    <t>1.1.1.9.6</t>
  </si>
  <si>
    <t>SUBESTACIÓN MBARACAYÚ</t>
  </si>
  <si>
    <t>2.4.5</t>
  </si>
  <si>
    <t>SUBTOTAL OBRAS ELÉCTRICAS SE MBARACAYÚ</t>
  </si>
  <si>
    <t xml:space="preserve">Obras de derivacion de la LT 220 kV - Torre Tipo D2+0  al Pórtico de Llegada/Salida (Incluye tendido del conductor tipo ACAR 950 MCM y C.G. tipo OPGW y su interconexión con el pórtico de la SE-NES de 1 ACAR por fase, montaje de todo los conjuntos de suspension y anclaje, y suministro y montaje del Sistema de P.a.T) </t>
  </si>
  <si>
    <t>Transformador Trifásico de Servicios Auxiliares 23000/380-220 V-300 kVA Tipo Pedestal, incluyendo los codos conectores no operables bajo carga para cables de 240 mm2, Tablero general con llaves TM, con repuestos s/ EETT</t>
  </si>
  <si>
    <t>Conductores de cobre aislado - 1 kV, para interconectar el Tablero General de SSAA al Tablero de Transferencia, a los toma corrientes del transformador de potencia, al Tablero de Transferencia del Generador y al TDCA, y de este a los circuitos de Calefacción, Iluminación, Tomas, Alimentación de Equipos de Potencia, etc., de los tableros ubicados en el patio de maniobras, en la Casa de Control, en la Sala de Celdas de 23 kV, entre otros, conforme EE.TT.</t>
  </si>
  <si>
    <t>Conductor ACAR 950 MCM p/ interconexiones en 220 kV, con sus respectivas Cadenas de aisladores (Anclaje y Suspensión, incluyeendo grilletes, anillos, grapas y otros componentes indicados en los planos), conectores de potencia, etc., y todo los materiales necesarios para dicha interconexión, según planos y EETT del Objeto y Alcance</t>
  </si>
  <si>
    <r>
      <t>Malla de tierra: con suministro de conductores de cobre desnudo de 240 mm</t>
    </r>
    <r>
      <rPr>
        <vertAlign val="superscript"/>
        <sz val="9"/>
        <rFont val="Arial"/>
        <family val="2"/>
      </rPr>
      <t>2</t>
    </r>
    <r>
      <rPr>
        <sz val="9"/>
        <rFont val="Arial"/>
        <family val="2"/>
      </rPr>
      <t xml:space="preserve"> para el reticulado básico de la malla de tierra y de 120 mm</t>
    </r>
    <r>
      <rPr>
        <vertAlign val="superscript"/>
        <sz val="9"/>
        <rFont val="Arial"/>
        <family val="2"/>
      </rPr>
      <t>2</t>
    </r>
    <r>
      <rPr>
        <sz val="9"/>
        <rFont val="Arial"/>
        <family val="2"/>
      </rPr>
      <t xml:space="preserve"> para la conexión de la malla de tierra a los equipos y estructuras metálicas, incluyendo kits de soldadura exotérmica (con moldes y accesorios necesarios), jabalinas de tierra de 3/4" de diametro y 3 m de longitud, y con materiales necesarios para su conexión a la malla de tierra</t>
    </r>
  </si>
  <si>
    <t>Lote de Repuestos de los Transformadores trifásicos de Potencia a suministrar conforme el ANEXO 1: LOTE DE REPUESTOS, de la EETT Objeto y Alcance</t>
  </si>
  <si>
    <t xml:space="preserve">Lote de Repuestos "Equipos de Potencia 220 kV" a suministrar conforme el ANEXO 1: LOTE DE REPUESTOS de la EETT Objeto y Alcance </t>
  </si>
  <si>
    <t>Lote de Repuestos "Equipos de 23 kV" a suministrar conforme el ANEXO 1: LOTE DE REPUESTOS de la EETT Objeto y Alcance</t>
  </si>
  <si>
    <t>Lote de Repuestos "Materiales Varios" a suministrar conforme el ANEXO 1: LOTE DE REPUESTOS de la EETT Objeto y Alcance</t>
  </si>
  <si>
    <t>Sistema de Regulación Automática de Tensión y Monitoreo para operación independiente/paralela de Transformadores - IEC 61850 nativos. (Debe regular la tensión, medir la potencia de carga, indicar los TAPs, medir temperaturas de aceite e imagen térmica)</t>
  </si>
  <si>
    <t>SUBTOTAL SUMINISTRO DE SISTEMAS INTEGRADOS DE PMC Y COMUNICACIÓN - SE-ITAKYRY</t>
  </si>
  <si>
    <t>SUBTOTAL SUMINISTRO DE SISTEMAS INTEGRADOS DE PMC Y COMUNICACIÓN - SE-CATUETE</t>
  </si>
  <si>
    <t>SUBTOTAL SUMINISTRO DE SISTEMAS INTEGRADOS DE PMC Y COMUNICACIÓN - SE-SALTO DEL GUAIRA</t>
  </si>
  <si>
    <t>SUBTOTAL SUMINISTRO DE SISTEMAS INTEGRADOS DE PMC Y COMUNICACIÓN - SE-MBARACAYÚ</t>
  </si>
  <si>
    <t>1.2.6</t>
  </si>
  <si>
    <t>1.2.6.1</t>
  </si>
  <si>
    <t>ELABORACIÓN DE INGENIERÍA DE DETALLES DE LA SUBESTACIÓN MBARACAYÚ</t>
  </si>
  <si>
    <t>3.5</t>
  </si>
  <si>
    <r>
      <t xml:space="preserve">Trabajos de comisionamiento eléctrico de la </t>
    </r>
    <r>
      <rPr>
        <b/>
        <sz val="9"/>
        <rFont val="Arial"/>
        <family val="2"/>
      </rPr>
      <t>Subestación ITAKYRY</t>
    </r>
    <r>
      <rPr>
        <sz val="9"/>
        <rFont val="Arial"/>
        <family val="2"/>
      </rPr>
      <t xml:space="preserve"> (según Alcance),  de los Sistemas de Protección, Control, Medición, Comunicación y SS.AA, consistentes en Pruebas de campo de la Subestación, Pruebas de Integración y de conjunto, Pruebas de energización de todas las posiciones involucradas en el proyecto, en coordinación con el Centro Nacional de Despacho de Carga y bajo la supervisión de la Contratante, conforme EETT N° 32.00.92 COMISIONAMIENTO.</t>
    </r>
  </si>
  <si>
    <r>
      <t xml:space="preserve">Trabajos de comisionamiento eléctrico de la </t>
    </r>
    <r>
      <rPr>
        <b/>
        <sz val="9"/>
        <rFont val="Arial"/>
        <family val="2"/>
      </rPr>
      <t>Subestación CATUETE</t>
    </r>
    <r>
      <rPr>
        <sz val="9"/>
        <rFont val="Arial"/>
        <family val="2"/>
      </rPr>
      <t xml:space="preserve"> (según Alcance),  de los Sistemas de Protección, Control, Medición, Comunicación y SS.AA, consistentes en Pruebas de campo de la Subestación, Pruebas de Integración y de conjunto, Pruebas de energización de todas las posiciones involucradas en el proyecto, en coordinación con el Centro Nacional de Despacho de Carga y bajo la supervisión de la Contratante, conforme EETT N° 32.00.92 COMISIONAMIENTO.</t>
    </r>
  </si>
  <si>
    <r>
      <t xml:space="preserve">Trabajos de comisionamiento eléctrico de la </t>
    </r>
    <r>
      <rPr>
        <b/>
        <sz val="9"/>
        <rFont val="Arial"/>
        <family val="2"/>
      </rPr>
      <t>Subestación SALTO DEL GUAIRÁ</t>
    </r>
    <r>
      <rPr>
        <sz val="9"/>
        <rFont val="Arial"/>
        <family val="2"/>
      </rPr>
      <t xml:space="preserve"> (según Alcance),  de los Sistemas de Protección, Control, Medición, Comunicación y SS.AA, consistentes en Pruebas de campo de la Subestación, Pruebas de Integración y de conjunto, Pruebas de energización de todas las posiciones involucradas en el proyecto, en coordinación con el Centro Nacional de Despacho de Carga y bajo la supervisión de la Contratante, conforme EETT N° 32.00.92 COMISIONAMIENTO.</t>
    </r>
  </si>
  <si>
    <r>
      <t xml:space="preserve">Trabajos de comisionamiento eléctrico de la </t>
    </r>
    <r>
      <rPr>
        <b/>
        <sz val="9"/>
        <rFont val="Arial"/>
        <family val="2"/>
      </rPr>
      <t>Subestación MBARACAYÚ</t>
    </r>
    <r>
      <rPr>
        <sz val="9"/>
        <rFont val="Arial"/>
        <family val="2"/>
      </rPr>
      <t xml:space="preserve"> (según Alcance),  de los Sistemas de Protección, Control, Medición, Comunicación y SS.AA, consistentes en Pruebas de campo de la Subestación, Pruebas de Integración y de conjunto, Pruebas de energización de todas las posiciones involucradas en el proyecto, en coordinación con el Centro Nacional de Despacho de Carga y bajo la supervisión de la Contratante, conforme EETT N° 32.00.92 COMISIONAMIENTO.</t>
    </r>
  </si>
  <si>
    <t>5.2.2</t>
  </si>
  <si>
    <t>5.2.3</t>
  </si>
  <si>
    <t>5.2.4</t>
  </si>
  <si>
    <t>SUBTOTAL COMISIONAMIENTO ELÉCTRICO DE SE YTAKYRY</t>
  </si>
  <si>
    <t>SUBTOTAL COMISIONAMIENTO ELÉCTRICO DE SE CATUETE</t>
  </si>
  <si>
    <t>SUBTOTAL COMISIONAMIENTO ELÉCTRICO DE SE SALTO DEL GUAIRÁ</t>
  </si>
  <si>
    <t>SUBTOTAL COMISIONAMIENTO ELÉCTRICO DE SE MBARACAYÚ</t>
  </si>
  <si>
    <t xml:space="preserve">Equipos de Potencia de 220 kV  (Descargadores, TPs, TCs, Seccionadores tripolares con y sin puesta a tierra, Interruptores, etc.) </t>
  </si>
  <si>
    <t>Un (1) Trasformador Trifásico 220/23kV - 80 MVA, incluyendo sistema de rieles, todos los cabrestantes de mano necesarios, bandejas colectoras, fosa separadora de aceite, conecciones, etc.</t>
  </si>
  <si>
    <t>Fundaciones para equipos 23kV, Banco de Capacitores, Transformador de Servicios Auxiliares, Mufas 23 kV y base para Generador</t>
  </si>
  <si>
    <t>Reactor de 23 kV con sus respectivas mufas de 23 kV</t>
  </si>
  <si>
    <t>Cámara de cables (Cámaras para cables de Control y Potencia y Cámaras para salida de alimentadores) y Baterías de ductos.</t>
  </si>
  <si>
    <t>Estructuras metálicas para equipos de potencia del Patio 220 kV (se incluye rejillas para operar seccionadores, conjunto de escaleras para interruptores, etc.). Se incluye provisión y montaje de las estructuras así como también el montaje de la estructura soporte de interruptores.</t>
  </si>
  <si>
    <t>Estructuras metálicas para reactores, mufas 23 kV, etc. (incluye provisión y montaje de las estructuras )</t>
  </si>
  <si>
    <t>Torre de Comunicación (incluye el desmontaje completo de la torre arriendada existente, construcción de la fundación para la nueva torre autoportante a ser instalada y la provisión y montaje de la nueva torre autoportante de altura = 80 m)</t>
  </si>
  <si>
    <t>Construcción del cerco perimetral con postes de Ho. Ao., y su respectivo portón de acceso, cerco con postes metálicos y portón de acceso en Sector de 23kV (para Banco de Capacitores y Servicios Auxiliares), provisión y colocación de césped en patio y taludes, cordones limitadores de patios, piedra triturada, etc.</t>
  </si>
  <si>
    <t>Cableado del Sistema de Protección, Medición y Control a suministrar (con Cables de Cobre, Fibra Óptica u otro tipo de cable requerido), con los demás Paneles que hacen parte del Proyecto, así como el cableado de los Sistemas de Teleprotección (87L y/o 85-21), entre los IEDs de protección de líneas y el Panel de Fibra Óptica (bastidores de Teleprotección), y entre el Panel de Fibra Óptica y la caja de empalme de la Línea de Transmisión), así como la interconexión del mismo con los Sistemas de Servicios Auxiliares, tales como Tableros de corriente continua (TDCC) y de corriente alterna (TDCA), con los Gabinetes de Servicios Auxiliares (Banco de Baterías, Rectificador-Cargador), y demás Tableros y/o dispositivos necesarios ubicados dentro de la casa de control. Incluye el lanzamiento de mazos de cables y el suministro de todos los accesorios necesarios para dichas interconexiones, de acuerdo a las EE.TT., y al proyecto ejecutivo aprobado por ANDE.</t>
  </si>
  <si>
    <t>CONSTRUCCIÓN DE SALIDAS DE ALIMENTADORES
PARA SE - NUEVA ESPERANZA</t>
  </si>
  <si>
    <t>Un (1) Consultor Ambiental (Responsable Ambiental)</t>
  </si>
  <si>
    <t>Un (1) Especialista Social</t>
  </si>
  <si>
    <t xml:space="preserve">Un (1) Especialista en Seguridad y Salud Ocupacional </t>
  </si>
  <si>
    <t>Gastos operativos para entrega de materiales preparados por la contratista (Reuniones informativas, transporte, viáticos)</t>
  </si>
  <si>
    <t xml:space="preserve">Kit de 3 basureros ecológicos de plastico de 150 lts con tapa en los obradores </t>
  </si>
  <si>
    <t xml:space="preserve">Botiquín de primeros Auxilios para obrador </t>
  </si>
  <si>
    <t xml:space="preserve">Kit de Carteles de material acrílico en áreas de trabajo y campamentos </t>
  </si>
  <si>
    <t>Sistema de Iluminación, con suministro de luminarias, conductores, tableros, toma corriente y todo los materiales necesarios para la puesta en servicio en el patio de maniobras</t>
  </si>
  <si>
    <r>
      <t xml:space="preserve">Conductor aislado del tipo XLPE, tubo Al </t>
    </r>
    <r>
      <rPr>
        <sz val="9"/>
        <rFont val="Symbol"/>
        <family val="1"/>
        <charset val="2"/>
      </rPr>
      <t>F</t>
    </r>
    <r>
      <rPr>
        <sz val="9"/>
        <rFont val="Arial"/>
        <family val="2"/>
      </rPr>
      <t xml:space="preserve"> 4" entre otros, p/ interconexiones en 23 kV, con sus respectivas mufas terminales, conectores de potencia, aisladores soporte tipo pedestal (circulo de pernos Ø3"), etc., y todo los materiales necesarios para dicha interconexión, según planos y EETT del Objeto y Alcance </t>
    </r>
  </si>
  <si>
    <t>Excavación con Máquina Tunelera Trenchless (tipo topo) para ducto exterior de caño PEAD de 200 a 250mm liso,incluyendo la colocación del caño dentro del túnel, según ITD 30.10.30 REV 04 - Terreno Normal. Incluye toda la logistica para la ejecucion del trabajo, no incluye provision de los caños.</t>
  </si>
  <si>
    <t>Tendido de Caño PEAD tri-tubo de 3 x 40mm.</t>
  </si>
  <si>
    <t>Tendido de un caño PEAD de 110 mm (4 pulgadas) en zanja abierta.</t>
  </si>
  <si>
    <t>Relleno de zanja abierta en vereda o pavimento con Hormigón simple entre ductos PEAD.</t>
  </si>
  <si>
    <t>Reparación de vereda por sostén colocado.</t>
  </si>
  <si>
    <t>Construcción de registro para líneas subterráneas tipo 1 con: paredes de HºAº 0,15 m (dimensión interior) de 1,20 m (largo) x 1,20 m (ancho) x 1,70 m (profundidad), con interior alisado (sin rebabas cortantes), base de 10 cm de piedra triturada, entrada de caños de 160 mm con bordes de hierro perfil "L" de 50 mm x 50 mm x 5 mm, anclado enteramente a la pared, para encastre de las tapas.</t>
  </si>
  <si>
    <t>Construcción de registro para líneas subterráneas Tipo 2 para empalme o quiebre de 2 m (largo) x 1,20 m (ancho) según ITD 30.10.30 REV 04.</t>
  </si>
  <si>
    <t>Tendido de cable subterráneo unipolar de 240 mm2. Cu o Al., en canaletas, ductos o registros.</t>
  </si>
  <si>
    <t>Construcción de terminal para interior en cable subterráneo 240 mm2. Cu o Al.</t>
  </si>
  <si>
    <t>Construcción de terminal para intemperie en cable subterráneo 240 mm2. Cu o Al.</t>
  </si>
  <si>
    <t>Construcción y colocación de Tapas de acero, fundición y/o aluminio para registros de inspección en MT, según ITD 30.10.30 Rev. 4.</t>
  </si>
  <si>
    <t>Colocación de caño de Fe Gº para protección de salida subterránea.</t>
  </si>
  <si>
    <t xml:space="preserve">Honorarios de Capacitadores (4 charla de 2 h), para personal asignado a la construcción de Subestaciones. </t>
  </si>
  <si>
    <t>Spot publicitarios radiales de 30 segundos (3 veces x día x 2 días consecutivos) al inicio y final de obra</t>
  </si>
  <si>
    <t>Observación: El alcance de cada rubro listado está definido en el Plan de Gestión Ambiental de la obra y en las ETAGs.</t>
  </si>
  <si>
    <t>Colocación de banda plástica de señalización con leyenda "PELIGRO ELÉCTRICO"</t>
  </si>
  <si>
    <t>Poste de H°A° 15 m 800 kgf.  (p/ estructura TSA)</t>
  </si>
  <si>
    <t xml:space="preserve">Montaje, tendido e interconexiones de Conductor de Cobre del tipo XLPE 23 kV con sus respectivas mufas terminales, aisladores soporte, entre otros, conforme lo indicado en los planos y EE.TT. del Objeto y Alcance </t>
  </si>
  <si>
    <t>Provisión de los Tableros TDCC, TDCA y FAR del Sistema de Servicios Auxiliares, según el ítem 4.5 del Alcance PMC N° 32.1885.240.25</t>
  </si>
  <si>
    <t>Provisión de los Gabinetes del Sistema de Servicios Auxiliares, según el ítem 4.5 del Alcance PMC N° 32.1885.240.25</t>
  </si>
  <si>
    <t>Lote de Repuestos para la SE-NUEVA ESPERANZA, según el Anexo 1: REPUESTOS del Alcance PMC N° 32.1885.240.25</t>
  </si>
  <si>
    <t xml:space="preserve">Montaje de los Tableros y FAR del Sistema de Servicios Auxiliares, según el ítem 5.2 del Alcance PMC N° 32.1885.240.25 </t>
  </si>
  <si>
    <t xml:space="preserve">Montaje de los Gabinetes del Sistema de Servicios Auxiliares, según el ítem 5.2 del Alcance PMC N° 32.1885.240.25 </t>
  </si>
  <si>
    <t>RESUMEN GENERAL SUBESTACIONES - LOTE 1</t>
  </si>
  <si>
    <r>
      <t xml:space="preserve">Adquisición de Certificados de Servicios Ambientales según Ley 3001/2006 y Decreto Reglamentario 11202/2013 por un valor del 1% del Precio del Contrato de la </t>
    </r>
    <r>
      <rPr>
        <b/>
        <sz val="9.5"/>
        <rFont val="Arial"/>
        <family val="2"/>
      </rPr>
      <t xml:space="preserve">Subestación Nueva Esperanza </t>
    </r>
    <r>
      <rPr>
        <sz val="9.5"/>
        <rFont val="Arial"/>
        <family val="2"/>
      </rPr>
      <t>(</t>
    </r>
    <r>
      <rPr>
        <b/>
        <sz val="9.5"/>
        <rFont val="Arial"/>
        <family val="2"/>
      </rPr>
      <t>Suministros, excluidos los costos de REPUESTOS:</t>
    </r>
    <r>
      <rPr>
        <sz val="9.5"/>
        <rFont val="Arial"/>
        <family val="2"/>
      </rPr>
      <t xml:space="preserve"> items 1.1.1, y 1.2.1 de la LISTA REFERENCIAL N° 1A - RESUMEN SUMINISTROS + las</t>
    </r>
    <r>
      <rPr>
        <b/>
        <sz val="9.5"/>
        <rFont val="Arial"/>
        <family val="2"/>
      </rPr>
      <t xml:space="preserve"> Obras de Construcción</t>
    </r>
    <r>
      <rPr>
        <sz val="9.5"/>
        <rFont val="Arial"/>
        <family val="2"/>
      </rPr>
      <t>: ítems 2.1.1, 2.2.1, 2.3.1 y 2.4.1, de la LISTA REFERENCIAL N° 2A - RESUMEN OBRAS), exentas de IVA + 3% de tasa de inscripción sobre el valor de la adquisición de los Servicios Ambientales (Resolución N° 153/2020 - Resolución N° 81/19 - Resolución N° 34/21))</t>
    </r>
  </si>
</sst>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1" formatCode="_ * #,##0_ ;_ * \-#,##0_ ;_ * &quot;-&quot;_ ;_ @_ "/>
    <numFmt numFmtId="43" formatCode="_ * #,##0.00_ ;_ * \-#,##0.00_ ;_ * &quot;-&quot;??_ ;_ @_ "/>
    <numFmt numFmtId="164" formatCode="_(* #,##0.00_);_(* \(#,##0.00\);_(* &quot;-&quot;??_);_(@_)"/>
    <numFmt numFmtId="165" formatCode="#,##0.0"/>
    <numFmt numFmtId="166" formatCode="#,##0.000"/>
    <numFmt numFmtId="167" formatCode="_(* #,##0_);_(* \(#,##0\);_(* &quot;-&quot;??_);_(@_)"/>
    <numFmt numFmtId="168" formatCode="[$$-409]#,##0"/>
    <numFmt numFmtId="169" formatCode="#,##0.00000"/>
    <numFmt numFmtId="170" formatCode="[$$-409]#,##0.00"/>
    <numFmt numFmtId="171" formatCode="_([$€]* #,##0.00_);_([$€]* \(#,##0.00\);_([$€]* &quot;-&quot;??_);_(@_)"/>
    <numFmt numFmtId="172" formatCode="_(&quot;R$ &quot;* #,##0_);_(&quot;R$ &quot;* \(#,##0\);_(&quot;R$ &quot;* &quot;-&quot;_);_(@_)"/>
    <numFmt numFmtId="173" formatCode="_(&quot;R$ &quot;* #,##0.00_);_(&quot;R$ &quot;* \(#,##0.00\);_(&quot;R$ &quot;* &quot;-&quot;??_);_(@_)"/>
    <numFmt numFmtId="174" formatCode="_(* #,##0_);_(* \(#,##0\);_(* &quot;-&quot;_);_(@_)"/>
    <numFmt numFmtId="175" formatCode="_-* #,##0.00\ _P_t_s_-;\-* #,##0.00\ _P_t_s_-;_-* &quot;-&quot;??\ _P_t_s_-;_-@_-"/>
    <numFmt numFmtId="176" formatCode="_-* #,##0_-;\-* #,##0_-;_-* &quot;-&quot;_-;_-@_-"/>
    <numFmt numFmtId="177" formatCode="_-* #,##0.00_-;\-* #,##0.00_-;_-* &quot;-&quot;??_-;_-@_-"/>
    <numFmt numFmtId="178" formatCode="_-[$€]* #,##0.00_-;\-[$€]* #,##0.00_-;_-[$€]* &quot;-&quot;??_-;_-@_-"/>
  </numFmts>
  <fonts count="6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name val="Arial"/>
      <family val="2"/>
    </font>
    <font>
      <b/>
      <sz val="8"/>
      <name val="Arial"/>
      <family val="2"/>
    </font>
    <font>
      <b/>
      <sz val="9"/>
      <name val="Arial"/>
      <family val="2"/>
    </font>
    <font>
      <sz val="9"/>
      <name val="Arial"/>
      <family val="2"/>
    </font>
    <font>
      <sz val="11"/>
      <name val="Arial"/>
      <family val="2"/>
    </font>
    <font>
      <sz val="9.5"/>
      <name val="Arial"/>
      <family val="2"/>
    </font>
    <font>
      <b/>
      <sz val="9.5"/>
      <name val="Arial"/>
      <family val="2"/>
    </font>
    <font>
      <sz val="9"/>
      <color theme="0"/>
      <name val="Arial"/>
      <family val="2"/>
    </font>
    <font>
      <sz val="10"/>
      <color rgb="FFFF0000"/>
      <name val="Arial"/>
      <family val="2"/>
    </font>
    <font>
      <sz val="9"/>
      <color rgb="FFFF0000"/>
      <name val="Arial"/>
      <family val="2"/>
    </font>
    <font>
      <b/>
      <sz val="9"/>
      <color theme="1"/>
      <name val="Arial"/>
      <family val="2"/>
    </font>
    <font>
      <b/>
      <sz val="12"/>
      <name val="Arial"/>
      <family val="2"/>
    </font>
    <font>
      <sz val="8"/>
      <name val="Arial"/>
      <family val="2"/>
    </font>
    <font>
      <b/>
      <sz val="14"/>
      <name val="Arial"/>
      <family val="2"/>
    </font>
    <font>
      <i/>
      <sz val="9"/>
      <name val="Arial"/>
      <family val="2"/>
    </font>
    <font>
      <sz val="10"/>
      <color rgb="FF000000"/>
      <name val="Arial"/>
      <family val="2"/>
    </font>
    <font>
      <i/>
      <sz val="9.5"/>
      <name val="Arial"/>
      <family val="2"/>
    </font>
    <font>
      <b/>
      <sz val="9"/>
      <color rgb="FFFF0000"/>
      <name val="Arial"/>
      <family val="2"/>
    </font>
    <font>
      <sz val="9"/>
      <color theme="1"/>
      <name val="Arial"/>
      <family val="2"/>
    </font>
    <font>
      <sz val="10"/>
      <name val="Arial"/>
      <family val="2"/>
    </font>
    <font>
      <b/>
      <sz val="18"/>
      <color theme="3"/>
      <name val="Cambria"/>
      <family val="2"/>
      <scheme val="major"/>
    </font>
    <font>
      <b/>
      <sz val="13"/>
      <color theme="3"/>
      <name val="Calibri"/>
      <family val="2"/>
      <scheme val="minor"/>
    </font>
    <font>
      <b/>
      <sz val="11"/>
      <color theme="3"/>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b/>
      <sz val="11"/>
      <color indexed="63"/>
      <name val="Calibri"/>
      <family val="2"/>
    </font>
    <font>
      <b/>
      <sz val="18"/>
      <color indexed="62"/>
      <name val="Cambria"/>
      <family val="2"/>
    </font>
    <font>
      <b/>
      <i/>
      <sz val="16"/>
      <name val="Helv"/>
    </font>
    <font>
      <sz val="11"/>
      <color rgb="FF000000"/>
      <name val="Calibri"/>
      <family val="2"/>
    </font>
    <font>
      <sz val="10"/>
      <name val="Arial"/>
      <family val="2"/>
    </font>
    <font>
      <sz val="9.5"/>
      <color rgb="FF00B050"/>
      <name val="Arial"/>
      <family val="2"/>
    </font>
    <font>
      <sz val="10"/>
      <color rgb="FF7030A0"/>
      <name val="Arial"/>
      <family val="2"/>
    </font>
    <font>
      <b/>
      <sz val="11"/>
      <color theme="1"/>
      <name val="Arial"/>
      <family val="2"/>
    </font>
    <font>
      <b/>
      <i/>
      <sz val="9"/>
      <name val="Arial"/>
      <family val="2"/>
    </font>
    <font>
      <sz val="9.5"/>
      <color theme="9" tint="0.79998168889431442"/>
      <name val="Arial"/>
      <family val="2"/>
    </font>
    <font>
      <sz val="10"/>
      <color rgb="FFFFFF00"/>
      <name val="Arial"/>
      <family val="2"/>
    </font>
    <font>
      <vertAlign val="superscript"/>
      <sz val="9"/>
      <name val="Arial"/>
      <family val="2"/>
    </font>
    <font>
      <sz val="9"/>
      <name val="Symbol"/>
      <family val="1"/>
      <charset val="2"/>
    </font>
  </fonts>
  <fills count="50">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5"/>
        <bgColor indexed="46"/>
      </patternFill>
    </fill>
    <fill>
      <patternFill patternType="solid">
        <fgColor indexed="44"/>
        <bgColor indexed="42"/>
      </patternFill>
    </fill>
    <fill>
      <patternFill patternType="solid">
        <fgColor indexed="29"/>
        <bgColor indexed="45"/>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43"/>
        <bgColor indexed="26"/>
      </patternFill>
    </fill>
    <fill>
      <patternFill patternType="solid">
        <fgColor indexed="25"/>
        <bgColor indexed="23"/>
      </patternFill>
    </fill>
    <fill>
      <patternFill patternType="solid">
        <fgColor indexed="50"/>
        <bgColor indexed="19"/>
      </patternFill>
    </fill>
    <fill>
      <patternFill patternType="solid">
        <fgColor indexed="48"/>
        <bgColor indexed="62"/>
      </patternFill>
    </fill>
    <fill>
      <patternFill patternType="solid">
        <fgColor indexed="54"/>
        <bgColor indexed="23"/>
      </patternFill>
    </fill>
    <fill>
      <patternFill patternType="solid">
        <fgColor indexed="49"/>
        <bgColor indexed="40"/>
      </patternFill>
    </fill>
    <fill>
      <patternFill patternType="solid">
        <fgColor indexed="10"/>
        <bgColor indexed="60"/>
      </patternFill>
    </fill>
    <fill>
      <patternFill patternType="solid">
        <fgColor indexed="46"/>
        <bgColor indexed="45"/>
      </patternFill>
    </fill>
    <fill>
      <patternFill patternType="solid">
        <fgColor indexed="9"/>
        <bgColor indexed="26"/>
      </patternFill>
    </fill>
    <fill>
      <patternFill patternType="solid">
        <fgColor indexed="55"/>
        <bgColor indexed="23"/>
      </patternFill>
    </fill>
  </fills>
  <borders count="91">
    <border>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thin">
        <color indexed="64"/>
      </right>
      <top/>
      <bottom/>
      <diagonal/>
    </border>
    <border>
      <left style="medium">
        <color indexed="64"/>
      </left>
      <right style="medium">
        <color indexed="64"/>
      </right>
      <top/>
      <bottom/>
      <diagonal/>
    </border>
    <border>
      <left style="thin">
        <color auto="1"/>
      </left>
      <right style="thin">
        <color auto="1"/>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auto="1"/>
      </left>
      <right style="thin">
        <color auto="1"/>
      </right>
      <top style="thin">
        <color auto="1"/>
      </top>
      <bottom/>
      <diagonal/>
    </border>
    <border>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bottom/>
      <diagonal/>
    </border>
    <border>
      <left style="thin">
        <color indexed="64"/>
      </left>
      <right/>
      <top style="thin">
        <color indexed="64"/>
      </top>
      <bottom/>
      <diagonal/>
    </border>
    <border>
      <left style="thin">
        <color auto="1"/>
      </left>
      <right style="thin">
        <color auto="1"/>
      </right>
      <top style="thin">
        <color auto="1"/>
      </top>
      <bottom style="hair">
        <color auto="1"/>
      </bottom>
      <diagonal/>
    </border>
    <border>
      <left/>
      <right style="thin">
        <color indexed="64"/>
      </right>
      <top style="hair">
        <color auto="1"/>
      </top>
      <bottom style="hair">
        <color auto="1"/>
      </bottom>
      <diagonal/>
    </border>
    <border>
      <left/>
      <right/>
      <top style="hair">
        <color auto="1"/>
      </top>
      <bottom style="hair">
        <color auto="1"/>
      </bottom>
      <diagonal/>
    </border>
    <border>
      <left style="thin">
        <color indexed="64"/>
      </left>
      <right style="thin">
        <color indexed="64"/>
      </right>
      <top/>
      <bottom style="hair">
        <color indexed="64"/>
      </bottom>
      <diagonal/>
    </border>
    <border>
      <left style="thin">
        <color auto="1"/>
      </left>
      <right style="thin">
        <color auto="1"/>
      </right>
      <top style="hair">
        <color auto="1"/>
      </top>
      <bottom style="hair">
        <color auto="1"/>
      </bottom>
      <diagonal/>
    </border>
    <border>
      <left style="thin">
        <color indexed="8"/>
      </left>
      <right style="thin">
        <color indexed="8"/>
      </right>
      <top style="hair">
        <color auto="1"/>
      </top>
      <bottom style="hair">
        <color auto="1"/>
      </bottom>
      <diagonal/>
    </border>
    <border>
      <left style="thin">
        <color auto="1"/>
      </left>
      <right/>
      <top style="hair">
        <color auto="1"/>
      </top>
      <bottom style="hair">
        <color auto="1"/>
      </bottom>
      <diagonal/>
    </border>
    <border>
      <left style="medium">
        <color indexed="64"/>
      </left>
      <right/>
      <top/>
      <bottom/>
      <diagonal/>
    </border>
    <border>
      <left/>
      <right/>
      <top/>
      <bottom style="hair">
        <color auto="1"/>
      </bottom>
      <diagonal/>
    </border>
    <border>
      <left style="thin">
        <color auto="1"/>
      </left>
      <right style="thin">
        <color auto="1"/>
      </right>
      <top/>
      <bottom style="hair">
        <color auto="1"/>
      </bottom>
      <diagonal/>
    </border>
    <border>
      <left/>
      <right style="thin">
        <color indexed="64"/>
      </right>
      <top style="thin">
        <color auto="1"/>
      </top>
      <bottom style="hair">
        <color auto="1"/>
      </bottom>
      <diagonal/>
    </border>
    <border>
      <left style="thin">
        <color auto="1"/>
      </left>
      <right style="thin">
        <color auto="1"/>
      </right>
      <top style="double">
        <color auto="1"/>
      </top>
      <bottom style="hair">
        <color auto="1"/>
      </bottom>
      <diagonal/>
    </border>
    <border>
      <left style="thin">
        <color auto="1"/>
      </left>
      <right style="thin">
        <color auto="1"/>
      </right>
      <top style="hair">
        <color auto="1"/>
      </top>
      <bottom/>
      <diagonal/>
    </border>
    <border>
      <left style="thin">
        <color indexed="64"/>
      </left>
      <right style="thin">
        <color indexed="64"/>
      </right>
      <top style="thin">
        <color indexed="64"/>
      </top>
      <bottom/>
      <diagonal/>
    </border>
    <border>
      <left style="thin">
        <color indexed="64"/>
      </left>
      <right style="thin">
        <color auto="1"/>
      </right>
      <top style="hair">
        <color auto="1"/>
      </top>
      <bottom style="hair">
        <color indexed="64"/>
      </bottom>
      <diagonal/>
    </border>
    <border>
      <left style="thin">
        <color indexed="64"/>
      </left>
      <right/>
      <top/>
      <bottom style="hair">
        <color indexed="64"/>
      </bottom>
      <diagonal/>
    </border>
    <border>
      <left style="thin">
        <color auto="1"/>
      </left>
      <right style="thin">
        <color indexed="64"/>
      </right>
      <top style="double">
        <color auto="1"/>
      </top>
      <bottom style="hair">
        <color auto="1"/>
      </bottom>
      <diagonal/>
    </border>
    <border>
      <left style="thin">
        <color indexed="64"/>
      </left>
      <right style="thin">
        <color indexed="64"/>
      </right>
      <top style="double">
        <color indexed="64"/>
      </top>
      <bottom style="hair">
        <color indexed="64"/>
      </bottom>
      <diagonal/>
    </border>
    <border>
      <left style="thin">
        <color indexed="64"/>
      </left>
      <right style="thin">
        <color indexed="64"/>
      </right>
      <top/>
      <bottom/>
      <diagonal/>
    </border>
    <border>
      <left style="thin">
        <color indexed="64"/>
      </left>
      <right/>
      <top/>
      <bottom/>
      <diagonal/>
    </border>
    <border>
      <left style="thin">
        <color auto="1"/>
      </left>
      <right style="thin">
        <color indexed="64"/>
      </right>
      <top style="double">
        <color auto="1"/>
      </top>
      <bottom style="hair">
        <color indexed="64"/>
      </bottom>
      <diagonal/>
    </border>
    <border>
      <left style="thin">
        <color auto="1"/>
      </left>
      <right style="thin">
        <color auto="1"/>
      </right>
      <top/>
      <bottom style="hair">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auto="1"/>
      </left>
      <right style="thin">
        <color indexed="64"/>
      </right>
      <top style="double">
        <color indexed="64"/>
      </top>
      <bottom style="hair">
        <color auto="1"/>
      </bottom>
      <diagonal/>
    </border>
    <border>
      <left style="thin">
        <color indexed="64"/>
      </left>
      <right style="thin">
        <color indexed="64"/>
      </right>
      <top/>
      <bottom style="hair">
        <color indexed="6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42"/>
      </bottom>
      <diagonal/>
    </border>
    <border>
      <left/>
      <right/>
      <top/>
      <bottom style="medium">
        <color indexed="4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hair">
        <color auto="1"/>
      </top>
      <bottom/>
      <diagonal/>
    </border>
    <border>
      <left style="thin">
        <color auto="1"/>
      </left>
      <right style="thin">
        <color indexed="64"/>
      </right>
      <top style="double">
        <color indexed="64"/>
      </top>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auto="1"/>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hair">
        <color auto="1"/>
      </top>
      <bottom/>
      <diagonal/>
    </border>
    <border>
      <left/>
      <right style="thin">
        <color indexed="64"/>
      </right>
      <top style="hair">
        <color auto="1"/>
      </top>
      <bottom/>
      <diagonal/>
    </border>
    <border>
      <left style="thin">
        <color auto="1"/>
      </left>
      <right style="thin">
        <color indexed="64"/>
      </right>
      <top style="double">
        <color auto="1"/>
      </top>
      <bottom style="hair">
        <color auto="1"/>
      </bottom>
      <diagonal/>
    </border>
    <border>
      <left style="thin">
        <color auto="1"/>
      </left>
      <right/>
      <top style="thin">
        <color indexed="64"/>
      </top>
      <bottom style="hair">
        <color indexed="64"/>
      </bottom>
      <diagonal/>
    </border>
    <border>
      <left style="thin">
        <color auto="1"/>
      </left>
      <right style="thin">
        <color auto="1"/>
      </right>
      <top style="hair">
        <color auto="1"/>
      </top>
      <bottom style="hair">
        <color auto="1"/>
      </bottom>
      <diagonal/>
    </border>
    <border>
      <left style="thin">
        <color indexed="64"/>
      </left>
      <right/>
      <top style="hair">
        <color auto="1"/>
      </top>
      <bottom style="thin">
        <color indexed="64"/>
      </bottom>
      <diagonal/>
    </border>
    <border>
      <left/>
      <right/>
      <top style="hair">
        <color auto="1"/>
      </top>
      <bottom style="thin">
        <color indexed="64"/>
      </bottom>
      <diagonal/>
    </border>
    <border>
      <left/>
      <right style="thin">
        <color indexed="64"/>
      </right>
      <top style="hair">
        <color auto="1"/>
      </top>
      <bottom style="thin">
        <color indexed="64"/>
      </bottom>
      <diagonal/>
    </border>
  </borders>
  <cellStyleXfs count="63049">
    <xf numFmtId="168" fontId="0" fillId="0" borderId="0"/>
    <xf numFmtId="168" fontId="5" fillId="0" borderId="0"/>
    <xf numFmtId="168" fontId="5" fillId="0" borderId="0"/>
    <xf numFmtId="164" fontId="5" fillId="0" borderId="0" applyFont="0" applyFill="0" applyBorder="0" applyAlignment="0" applyProtection="0"/>
    <xf numFmtId="168" fontId="5" fillId="0" borderId="0" applyFont="0" applyFill="0" applyBorder="0" applyAlignment="0" applyProtection="0"/>
    <xf numFmtId="0" fontId="5" fillId="0" borderId="0"/>
    <xf numFmtId="0" fontId="5" fillId="0" borderId="0"/>
    <xf numFmtId="0" fontId="26" fillId="0" borderId="0"/>
    <xf numFmtId="41" fontId="5" fillId="0" borderId="0" applyFont="0" applyFill="0" applyBorder="0" applyAlignment="0" applyProtection="0"/>
    <xf numFmtId="43" fontId="5" fillId="0" borderId="0" applyFont="0" applyFill="0" applyBorder="0" applyAlignment="0" applyProtection="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0" fontId="27" fillId="0" borderId="0" applyNumberFormat="0" applyFill="0" applyBorder="0" applyAlignment="0" applyProtection="0"/>
    <xf numFmtId="0" fontId="28" fillId="0" borderId="58" applyNumberFormat="0" applyFill="0" applyAlignment="0" applyProtection="0"/>
    <xf numFmtId="0" fontId="29" fillId="0" borderId="59" applyNumberFormat="0" applyFill="0" applyAlignment="0" applyProtection="0"/>
    <xf numFmtId="0" fontId="29" fillId="0" borderId="0" applyNumberFormat="0" applyFill="0" applyBorder="0" applyAlignment="0" applyProtection="0"/>
    <xf numFmtId="0" fontId="30" fillId="4" borderId="0" applyNumberFormat="0" applyBorder="0" applyAlignment="0" applyProtection="0"/>
    <xf numFmtId="0" fontId="31" fillId="5" borderId="0" applyNumberFormat="0" applyBorder="0" applyAlignment="0" applyProtection="0"/>
    <xf numFmtId="0" fontId="32" fillId="6" borderId="60" applyNumberFormat="0" applyAlignment="0" applyProtection="0"/>
    <xf numFmtId="0" fontId="33" fillId="7" borderId="61" applyNumberFormat="0" applyAlignment="0" applyProtection="0"/>
    <xf numFmtId="0" fontId="34" fillId="7" borderId="60" applyNumberFormat="0" applyAlignment="0" applyProtection="0"/>
    <xf numFmtId="0" fontId="35" fillId="0" borderId="62" applyNumberFormat="0" applyFill="0" applyAlignment="0" applyProtection="0"/>
    <xf numFmtId="0" fontId="36" fillId="8" borderId="63" applyNumberFormat="0" applyAlignment="0" applyProtection="0"/>
    <xf numFmtId="0" fontId="37" fillId="0" borderId="0" applyNumberFormat="0" applyFill="0" applyBorder="0" applyAlignment="0" applyProtection="0"/>
    <xf numFmtId="0" fontId="38" fillId="0" borderId="0" applyNumberFormat="0" applyFill="0" applyBorder="0" applyAlignment="0" applyProtection="0"/>
    <xf numFmtId="0" fontId="39" fillId="0" borderId="65" applyNumberFormat="0" applyFill="0" applyAlignment="0" applyProtection="0"/>
    <xf numFmtId="0" fontId="40"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0" fillId="13" borderId="0" applyNumberFormat="0" applyBorder="0" applyAlignment="0" applyProtection="0"/>
    <xf numFmtId="0" fontId="40"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0" fillId="33" borderId="0" applyNumberFormat="0" applyBorder="0" applyAlignment="0" applyProtection="0"/>
    <xf numFmtId="0" fontId="41" fillId="35" borderId="0" applyNumberFormat="0" applyBorder="0" applyAlignment="0" applyProtection="0"/>
    <xf numFmtId="0" fontId="41" fillId="36" borderId="0" applyNumberFormat="0" applyBorder="0" applyAlignment="0" applyProtection="0"/>
    <xf numFmtId="0" fontId="41" fillId="37" borderId="0" applyNumberFormat="0" applyBorder="0" applyAlignment="0" applyProtection="0"/>
    <xf numFmtId="0" fontId="41" fillId="38" borderId="0" applyNumberFormat="0" applyBorder="0" applyAlignment="0" applyProtection="0"/>
    <xf numFmtId="0" fontId="41" fillId="39" borderId="0" applyNumberFormat="0" applyBorder="0" applyAlignment="0" applyProtection="0"/>
    <xf numFmtId="0" fontId="41" fillId="37" borderId="0" applyNumberFormat="0" applyBorder="0" applyAlignment="0" applyProtection="0"/>
    <xf numFmtId="0" fontId="41" fillId="39" borderId="0" applyNumberFormat="0" applyBorder="0" applyAlignment="0" applyProtection="0"/>
    <xf numFmtId="0" fontId="41" fillId="36" borderId="0" applyNumberFormat="0" applyBorder="0" applyAlignment="0" applyProtection="0"/>
    <xf numFmtId="0" fontId="41" fillId="40" borderId="0" applyNumberFormat="0" applyBorder="0" applyAlignment="0" applyProtection="0"/>
    <xf numFmtId="0" fontId="41" fillId="34" borderId="0" applyNumberFormat="0" applyBorder="0" applyAlignment="0" applyProtection="0"/>
    <xf numFmtId="0" fontId="41" fillId="39" borderId="0" applyNumberFormat="0" applyBorder="0" applyAlignment="0" applyProtection="0"/>
    <xf numFmtId="0" fontId="41" fillId="37" borderId="0" applyNumberFormat="0" applyBorder="0" applyAlignment="0" applyProtection="0"/>
    <xf numFmtId="0" fontId="42" fillId="39" borderId="0" applyNumberFormat="0" applyBorder="0" applyAlignment="0" applyProtection="0"/>
    <xf numFmtId="0" fontId="42" fillId="41" borderId="0" applyNumberFormat="0" applyBorder="0" applyAlignment="0" applyProtection="0"/>
    <xf numFmtId="0" fontId="42" fillId="42" borderId="0" applyNumberFormat="0" applyBorder="0" applyAlignment="0" applyProtection="0"/>
    <xf numFmtId="0" fontId="42" fillId="34" borderId="0" applyNumberFormat="0" applyBorder="0" applyAlignment="0" applyProtection="0"/>
    <xf numFmtId="0" fontId="42" fillId="39" borderId="0" applyNumberFormat="0" applyBorder="0" applyAlignment="0" applyProtection="0"/>
    <xf numFmtId="0" fontId="42" fillId="36" borderId="0" applyNumberFormat="0" applyBorder="0" applyAlignment="0" applyProtection="0"/>
    <xf numFmtId="0" fontId="42" fillId="43" borderId="0" applyNumberFormat="0" applyBorder="0" applyAlignment="0" applyProtection="0"/>
    <xf numFmtId="0" fontId="42" fillId="41" borderId="0" applyNumberFormat="0" applyBorder="0" applyAlignment="0" applyProtection="0"/>
    <xf numFmtId="0" fontId="42" fillId="42" borderId="0" applyNumberFormat="0" applyBorder="0" applyAlignment="0" applyProtection="0"/>
    <xf numFmtId="0" fontId="42" fillId="44" borderId="0" applyNumberFormat="0" applyBorder="0" applyAlignment="0" applyProtection="0"/>
    <xf numFmtId="0" fontId="42" fillId="45" borderId="0" applyNumberFormat="0" applyBorder="0" applyAlignment="0" applyProtection="0"/>
    <xf numFmtId="0" fontId="42" fillId="46" borderId="0" applyNumberFormat="0" applyBorder="0" applyAlignment="0" applyProtection="0"/>
    <xf numFmtId="0" fontId="43" fillId="47" borderId="0" applyNumberFormat="0" applyBorder="0" applyAlignment="0" applyProtection="0"/>
    <xf numFmtId="0" fontId="44" fillId="48" borderId="66" applyNumberFormat="0" applyAlignment="0" applyProtection="0"/>
    <xf numFmtId="0" fontId="45" fillId="49" borderId="67" applyNumberFormat="0" applyAlignment="0" applyProtection="0"/>
    <xf numFmtId="0" fontId="46" fillId="0" borderId="0" applyNumberFormat="0" applyFill="0" applyBorder="0" applyAlignment="0" applyProtection="0"/>
    <xf numFmtId="0" fontId="47" fillId="39" borderId="0" applyNumberFormat="0" applyBorder="0" applyAlignment="0" applyProtection="0"/>
    <xf numFmtId="0" fontId="48" fillId="0" borderId="68" applyNumberFormat="0" applyFill="0" applyAlignment="0" applyProtection="0"/>
    <xf numFmtId="0" fontId="49" fillId="0" borderId="69" applyNumberFormat="0" applyFill="0" applyAlignment="0" applyProtection="0"/>
    <xf numFmtId="0" fontId="50" fillId="0" borderId="70" applyNumberFormat="0" applyFill="0" applyAlignment="0" applyProtection="0"/>
    <xf numFmtId="0" fontId="50" fillId="0" borderId="0" applyNumberFormat="0" applyFill="0" applyBorder="0" applyAlignment="0" applyProtection="0"/>
    <xf numFmtId="0" fontId="51" fillId="40" borderId="66" applyNumberFormat="0" applyAlignment="0" applyProtection="0"/>
    <xf numFmtId="0" fontId="52" fillId="0" borderId="71" applyNumberFormat="0" applyFill="0" applyAlignment="0" applyProtection="0"/>
    <xf numFmtId="0" fontId="5" fillId="37" borderId="72" applyNumberFormat="0" applyAlignment="0" applyProtection="0"/>
    <xf numFmtId="0" fontId="53" fillId="48" borderId="73" applyNumberFormat="0" applyAlignment="0" applyProtection="0"/>
    <xf numFmtId="0" fontId="54" fillId="0" borderId="0" applyNumberFormat="0" applyFill="0" applyBorder="0" applyAlignment="0" applyProtection="0"/>
    <xf numFmtId="0" fontId="52" fillId="0" borderId="0" applyNumberFormat="0" applyFill="0" applyBorder="0" applyAlignment="0" applyProtection="0"/>
    <xf numFmtId="170" fontId="5" fillId="0" borderId="0" applyFont="0" applyFill="0" applyBorder="0" applyAlignment="0" applyProtection="0"/>
    <xf numFmtId="0" fontId="4" fillId="0" borderId="0"/>
    <xf numFmtId="164" fontId="4" fillId="0" borderId="0" applyFont="0" applyFill="0" applyBorder="0" applyAlignment="0" applyProtection="0"/>
    <xf numFmtId="171" fontId="5" fillId="0" borderId="0" applyFont="0" applyFill="0" applyBorder="0" applyAlignment="0" applyProtection="0"/>
    <xf numFmtId="0" fontId="5" fillId="0" borderId="0" applyFont="0" applyFill="0" applyBorder="0" applyAlignment="0" applyProtection="0"/>
    <xf numFmtId="172" fontId="5" fillId="0" borderId="0" applyFont="0" applyFill="0" applyBorder="0" applyAlignment="0" applyProtection="0"/>
    <xf numFmtId="173" fontId="5" fillId="0" borderId="0" applyFont="0" applyFill="0" applyBorder="0" applyAlignment="0" applyProtection="0"/>
    <xf numFmtId="0" fontId="55" fillId="0" borderId="0"/>
    <xf numFmtId="0" fontId="4" fillId="0" borderId="0"/>
    <xf numFmtId="0" fontId="4" fillId="0" borderId="0"/>
    <xf numFmtId="0" fontId="5" fillId="0" borderId="0"/>
    <xf numFmtId="41" fontId="4" fillId="0" borderId="0" applyFont="0" applyFill="0" applyBorder="0" applyAlignment="0" applyProtection="0"/>
    <xf numFmtId="9" fontId="4" fillId="0" borderId="0" applyFont="0" applyFill="0" applyBorder="0" applyAlignment="0" applyProtection="0"/>
    <xf numFmtId="164" fontId="4" fillId="0" borderId="0" applyFont="0" applyFill="0" applyBorder="0" applyAlignment="0" applyProtection="0"/>
    <xf numFmtId="168" fontId="41" fillId="37" borderId="0" applyNumberFormat="0" applyBorder="0" applyAlignment="0" applyProtection="0"/>
    <xf numFmtId="168" fontId="5" fillId="0" borderId="0"/>
    <xf numFmtId="168" fontId="41" fillId="35" borderId="0" applyNumberFormat="0" applyBorder="0" applyAlignment="0" applyProtection="0"/>
    <xf numFmtId="168" fontId="41" fillId="36" borderId="0" applyNumberFormat="0" applyBorder="0" applyAlignment="0" applyProtection="0"/>
    <xf numFmtId="168" fontId="41" fillId="37" borderId="0" applyNumberFormat="0" applyBorder="0" applyAlignment="0" applyProtection="0"/>
    <xf numFmtId="168" fontId="41" fillId="38" borderId="0" applyNumberFormat="0" applyBorder="0" applyAlignment="0" applyProtection="0"/>
    <xf numFmtId="168" fontId="41" fillId="39" borderId="0" applyNumberFormat="0" applyBorder="0" applyAlignment="0" applyProtection="0"/>
    <xf numFmtId="168" fontId="41" fillId="39" borderId="0" applyNumberFormat="0" applyBorder="0" applyAlignment="0" applyProtection="0"/>
    <xf numFmtId="0" fontId="4" fillId="0" borderId="0"/>
    <xf numFmtId="164" fontId="4" fillId="0" borderId="0" applyFont="0" applyFill="0" applyBorder="0" applyAlignment="0" applyProtection="0"/>
    <xf numFmtId="168" fontId="41" fillId="36" borderId="0" applyNumberFormat="0" applyBorder="0" applyAlignment="0" applyProtection="0"/>
    <xf numFmtId="168" fontId="41" fillId="40" borderId="0" applyNumberFormat="0" applyBorder="0" applyAlignment="0" applyProtection="0"/>
    <xf numFmtId="168" fontId="41" fillId="34" borderId="0" applyNumberFormat="0" applyBorder="0" applyAlignment="0" applyProtection="0"/>
    <xf numFmtId="168" fontId="41" fillId="39" borderId="0" applyNumberFormat="0" applyBorder="0" applyAlignment="0" applyProtection="0"/>
    <xf numFmtId="168" fontId="41" fillId="37" borderId="0" applyNumberFormat="0" applyBorder="0" applyAlignment="0" applyProtection="0"/>
    <xf numFmtId="168" fontId="42" fillId="39" borderId="0" applyNumberFormat="0" applyBorder="0" applyAlignment="0" applyProtection="0"/>
    <xf numFmtId="168" fontId="42" fillId="41" borderId="0" applyNumberFormat="0" applyBorder="0" applyAlignment="0" applyProtection="0"/>
    <xf numFmtId="168" fontId="42" fillId="42" borderId="0" applyNumberFormat="0" applyBorder="0" applyAlignment="0" applyProtection="0"/>
    <xf numFmtId="168" fontId="42" fillId="34" borderId="0" applyNumberFormat="0" applyBorder="0" applyAlignment="0" applyProtection="0"/>
    <xf numFmtId="168" fontId="42" fillId="39" borderId="0" applyNumberFormat="0" applyBorder="0" applyAlignment="0" applyProtection="0"/>
    <xf numFmtId="168" fontId="42" fillId="36" borderId="0" applyNumberFormat="0" applyBorder="0" applyAlignment="0" applyProtection="0"/>
    <xf numFmtId="168" fontId="42" fillId="43" borderId="0" applyNumberFormat="0" applyBorder="0" applyAlignment="0" applyProtection="0"/>
    <xf numFmtId="168" fontId="42" fillId="41" borderId="0" applyNumberFormat="0" applyBorder="0" applyAlignment="0" applyProtection="0"/>
    <xf numFmtId="168" fontId="42" fillId="42" borderId="0" applyNumberFormat="0" applyBorder="0" applyAlignment="0" applyProtection="0"/>
    <xf numFmtId="168" fontId="42" fillId="44" borderId="0" applyNumberFormat="0" applyBorder="0" applyAlignment="0" applyProtection="0"/>
    <xf numFmtId="168" fontId="42" fillId="45" borderId="0" applyNumberFormat="0" applyBorder="0" applyAlignment="0" applyProtection="0"/>
    <xf numFmtId="168" fontId="42" fillId="46" borderId="0" applyNumberFormat="0" applyBorder="0" applyAlignment="0" applyProtection="0"/>
    <xf numFmtId="168" fontId="43" fillId="47" borderId="0" applyNumberFormat="0" applyBorder="0" applyAlignment="0" applyProtection="0"/>
    <xf numFmtId="168" fontId="44" fillId="48" borderId="66" applyNumberFormat="0" applyAlignment="0" applyProtection="0"/>
    <xf numFmtId="168" fontId="45" fillId="49" borderId="67" applyNumberFormat="0" applyAlignment="0" applyProtection="0"/>
    <xf numFmtId="168" fontId="46" fillId="0" borderId="0" applyNumberFormat="0" applyFill="0" applyBorder="0" applyAlignment="0" applyProtection="0"/>
    <xf numFmtId="168" fontId="47" fillId="39" borderId="0" applyNumberFormat="0" applyBorder="0" applyAlignment="0" applyProtection="0"/>
    <xf numFmtId="168" fontId="48" fillId="0" borderId="68" applyNumberFormat="0" applyFill="0" applyAlignment="0" applyProtection="0"/>
    <xf numFmtId="168" fontId="49" fillId="0" borderId="69" applyNumberFormat="0" applyFill="0" applyAlignment="0" applyProtection="0"/>
    <xf numFmtId="168" fontId="50" fillId="0" borderId="70" applyNumberFormat="0" applyFill="0" applyAlignment="0" applyProtection="0"/>
    <xf numFmtId="168" fontId="50" fillId="0" borderId="0" applyNumberFormat="0" applyFill="0" applyBorder="0" applyAlignment="0" applyProtection="0"/>
    <xf numFmtId="168" fontId="51" fillId="40" borderId="66" applyNumberFormat="0" applyAlignment="0" applyProtection="0"/>
    <xf numFmtId="168" fontId="52" fillId="0" borderId="71" applyNumberFormat="0" applyFill="0" applyAlignment="0" applyProtection="0"/>
    <xf numFmtId="168" fontId="5" fillId="37" borderId="72" applyNumberFormat="0" applyAlignment="0" applyProtection="0"/>
    <xf numFmtId="168" fontId="53" fillId="48" borderId="73" applyNumberFormat="0" applyAlignment="0" applyProtection="0"/>
    <xf numFmtId="168" fontId="54" fillId="0" borderId="0" applyNumberFormat="0" applyFill="0" applyBorder="0" applyAlignment="0" applyProtection="0"/>
    <xf numFmtId="168" fontId="52" fillId="0" borderId="0" applyNumberFormat="0" applyFill="0" applyBorder="0" applyAlignment="0" applyProtection="0"/>
    <xf numFmtId="168" fontId="5" fillId="0" borderId="0" applyFont="0" applyFill="0" applyBorder="0" applyAlignment="0" applyProtection="0"/>
    <xf numFmtId="9" fontId="5" fillId="0" borderId="0" applyFont="0" applyFill="0" applyBorder="0" applyAlignment="0" applyProtection="0"/>
    <xf numFmtId="168" fontId="5" fillId="0" borderId="0"/>
    <xf numFmtId="0" fontId="5" fillId="0" borderId="0"/>
    <xf numFmtId="0" fontId="41" fillId="35" borderId="0" applyNumberFormat="0" applyBorder="0" applyAlignment="0" applyProtection="0"/>
    <xf numFmtId="0" fontId="41" fillId="36" borderId="0" applyNumberFormat="0" applyBorder="0" applyAlignment="0" applyProtection="0"/>
    <xf numFmtId="0" fontId="41" fillId="37" borderId="0" applyNumberFormat="0" applyBorder="0" applyAlignment="0" applyProtection="0"/>
    <xf numFmtId="0" fontId="41" fillId="38" borderId="0" applyNumberFormat="0" applyBorder="0" applyAlignment="0" applyProtection="0"/>
    <xf numFmtId="0" fontId="41" fillId="39" borderId="0" applyNumberFormat="0" applyBorder="0" applyAlignment="0" applyProtection="0"/>
    <xf numFmtId="0" fontId="41" fillId="37" borderId="0" applyNumberFormat="0" applyBorder="0" applyAlignment="0" applyProtection="0"/>
    <xf numFmtId="0" fontId="41" fillId="39" borderId="0" applyNumberFormat="0" applyBorder="0" applyAlignment="0" applyProtection="0"/>
    <xf numFmtId="0" fontId="41" fillId="36" borderId="0" applyNumberFormat="0" applyBorder="0" applyAlignment="0" applyProtection="0"/>
    <xf numFmtId="0" fontId="41" fillId="40" borderId="0" applyNumberFormat="0" applyBorder="0" applyAlignment="0" applyProtection="0"/>
    <xf numFmtId="0" fontId="41" fillId="34" borderId="0" applyNumberFormat="0" applyBorder="0" applyAlignment="0" applyProtection="0"/>
    <xf numFmtId="0" fontId="41" fillId="39" borderId="0" applyNumberFormat="0" applyBorder="0" applyAlignment="0" applyProtection="0"/>
    <xf numFmtId="0" fontId="41" fillId="37" borderId="0" applyNumberFormat="0" applyBorder="0" applyAlignment="0" applyProtection="0"/>
    <xf numFmtId="0" fontId="42" fillId="39" borderId="0" applyNumberFormat="0" applyBorder="0" applyAlignment="0" applyProtection="0"/>
    <xf numFmtId="0" fontId="42" fillId="41" borderId="0" applyNumberFormat="0" applyBorder="0" applyAlignment="0" applyProtection="0"/>
    <xf numFmtId="0" fontId="42" fillId="42" borderId="0" applyNumberFormat="0" applyBorder="0" applyAlignment="0" applyProtection="0"/>
    <xf numFmtId="0" fontId="42" fillId="34" borderId="0" applyNumberFormat="0" applyBorder="0" applyAlignment="0" applyProtection="0"/>
    <xf numFmtId="0" fontId="42" fillId="39" borderId="0" applyNumberFormat="0" applyBorder="0" applyAlignment="0" applyProtection="0"/>
    <xf numFmtId="0" fontId="42" fillId="36" borderId="0" applyNumberFormat="0" applyBorder="0" applyAlignment="0" applyProtection="0"/>
    <xf numFmtId="0" fontId="42" fillId="43" borderId="0" applyNumberFormat="0" applyBorder="0" applyAlignment="0" applyProtection="0"/>
    <xf numFmtId="0" fontId="42" fillId="41" borderId="0" applyNumberFormat="0" applyBorder="0" applyAlignment="0" applyProtection="0"/>
    <xf numFmtId="0" fontId="42" fillId="42" borderId="0" applyNumberFormat="0" applyBorder="0" applyAlignment="0" applyProtection="0"/>
    <xf numFmtId="0" fontId="42" fillId="44" borderId="0" applyNumberFormat="0" applyBorder="0" applyAlignment="0" applyProtection="0"/>
    <xf numFmtId="0" fontId="42" fillId="45" borderId="0" applyNumberFormat="0" applyBorder="0" applyAlignment="0" applyProtection="0"/>
    <xf numFmtId="0" fontId="42" fillId="46" borderId="0" applyNumberFormat="0" applyBorder="0" applyAlignment="0" applyProtection="0"/>
    <xf numFmtId="0" fontId="43" fillId="47" borderId="0" applyNumberFormat="0" applyBorder="0" applyAlignment="0" applyProtection="0"/>
    <xf numFmtId="0" fontId="44" fillId="48" borderId="66" applyNumberFormat="0" applyAlignment="0" applyProtection="0"/>
    <xf numFmtId="0" fontId="45" fillId="49" borderId="67" applyNumberFormat="0" applyAlignment="0" applyProtection="0"/>
    <xf numFmtId="0" fontId="46" fillId="0" borderId="0" applyNumberFormat="0" applyFill="0" applyBorder="0" applyAlignment="0" applyProtection="0"/>
    <xf numFmtId="0" fontId="47" fillId="39" borderId="0" applyNumberFormat="0" applyBorder="0" applyAlignment="0" applyProtection="0"/>
    <xf numFmtId="0" fontId="48" fillId="0" borderId="68" applyNumberFormat="0" applyFill="0" applyAlignment="0" applyProtection="0"/>
    <xf numFmtId="0" fontId="49" fillId="0" borderId="69" applyNumberFormat="0" applyFill="0" applyAlignment="0" applyProtection="0"/>
    <xf numFmtId="0" fontId="50" fillId="0" borderId="70" applyNumberFormat="0" applyFill="0" applyAlignment="0" applyProtection="0"/>
    <xf numFmtId="0" fontId="50" fillId="0" borderId="0" applyNumberFormat="0" applyFill="0" applyBorder="0" applyAlignment="0" applyProtection="0"/>
    <xf numFmtId="0" fontId="51" fillId="40" borderId="66" applyNumberFormat="0" applyAlignment="0" applyProtection="0"/>
    <xf numFmtId="0" fontId="52" fillId="0" borderId="71" applyNumberFormat="0" applyFill="0" applyAlignment="0" applyProtection="0"/>
    <xf numFmtId="0" fontId="5" fillId="37" borderId="72" applyNumberFormat="0" applyAlignment="0" applyProtection="0"/>
    <xf numFmtId="0" fontId="53" fillId="48" borderId="73" applyNumberFormat="0" applyAlignment="0" applyProtection="0"/>
    <xf numFmtId="0" fontId="54" fillId="0" borderId="0" applyNumberFormat="0" applyFill="0" applyBorder="0" applyAlignment="0" applyProtection="0"/>
    <xf numFmtId="0" fontId="52" fillId="0" borderId="0" applyNumberFormat="0" applyFill="0" applyBorder="0" applyAlignment="0" applyProtection="0"/>
    <xf numFmtId="170" fontId="5" fillId="0" borderId="0" applyFont="0" applyFill="0" applyBorder="0" applyAlignment="0" applyProtection="0"/>
    <xf numFmtId="9" fontId="5" fillId="0" borderId="0" applyFont="0" applyFill="0" applyBorder="0" applyAlignment="0" applyProtection="0"/>
    <xf numFmtId="170" fontId="5" fillId="0" borderId="0" applyFont="0" applyFill="0" applyBorder="0" applyAlignment="0" applyProtection="0"/>
    <xf numFmtId="164" fontId="5" fillId="0" borderId="0" applyFont="0" applyFill="0" applyBorder="0" applyAlignment="0" applyProtection="0"/>
    <xf numFmtId="0" fontId="50" fillId="0" borderId="70" applyNumberFormat="0" applyFill="0" applyAlignment="0" applyProtection="0"/>
    <xf numFmtId="175" fontId="5" fillId="0" borderId="0" applyFont="0" applyFill="0" applyBorder="0" applyAlignment="0" applyProtection="0"/>
    <xf numFmtId="0" fontId="4" fillId="0" borderId="0"/>
    <xf numFmtId="0" fontId="4" fillId="0" borderId="0"/>
    <xf numFmtId="174" fontId="5" fillId="0" borderId="0" applyFont="0" applyFill="0" applyBorder="0" applyAlignment="0" applyProtection="0"/>
    <xf numFmtId="174" fontId="5" fillId="0" borderId="0" applyFont="0" applyFill="0" applyBorder="0" applyAlignment="0" applyProtection="0"/>
    <xf numFmtId="0" fontId="50" fillId="0" borderId="70" applyNumberFormat="0" applyFill="0" applyAlignment="0" applyProtection="0"/>
    <xf numFmtId="0" fontId="50" fillId="0" borderId="70" applyNumberFormat="0" applyFill="0" applyAlignment="0" applyProtection="0"/>
    <xf numFmtId="0" fontId="45" fillId="49" borderId="67" applyNumberFormat="0" applyAlignment="0" applyProtection="0"/>
    <xf numFmtId="0" fontId="50" fillId="0" borderId="70" applyNumberFormat="0" applyFill="0" applyAlignment="0" applyProtection="0"/>
    <xf numFmtId="0" fontId="4" fillId="0" borderId="0"/>
    <xf numFmtId="0" fontId="4" fillId="0" borderId="0"/>
    <xf numFmtId="0" fontId="4" fillId="0" borderId="0"/>
    <xf numFmtId="168" fontId="5" fillId="0" borderId="0"/>
    <xf numFmtId="168" fontId="5" fillId="0" borderId="0"/>
    <xf numFmtId="168" fontId="41" fillId="35" borderId="0" applyNumberFormat="0" applyBorder="0" applyAlignment="0" applyProtection="0"/>
    <xf numFmtId="168" fontId="41" fillId="36" borderId="0" applyNumberFormat="0" applyBorder="0" applyAlignment="0" applyProtection="0"/>
    <xf numFmtId="168" fontId="41" fillId="37" borderId="0" applyNumberFormat="0" applyBorder="0" applyAlignment="0" applyProtection="0"/>
    <xf numFmtId="168" fontId="41" fillId="38" borderId="0" applyNumberFormat="0" applyBorder="0" applyAlignment="0" applyProtection="0"/>
    <xf numFmtId="168" fontId="41" fillId="39" borderId="0" applyNumberFormat="0" applyBorder="0" applyAlignment="0" applyProtection="0"/>
    <xf numFmtId="168" fontId="41" fillId="37" borderId="0" applyNumberFormat="0" applyBorder="0" applyAlignment="0" applyProtection="0"/>
    <xf numFmtId="168" fontId="41" fillId="39" borderId="0" applyNumberFormat="0" applyBorder="0" applyAlignment="0" applyProtection="0"/>
    <xf numFmtId="168" fontId="41" fillId="36" borderId="0" applyNumberFormat="0" applyBorder="0" applyAlignment="0" applyProtection="0"/>
    <xf numFmtId="168" fontId="41" fillId="40" borderId="0" applyNumberFormat="0" applyBorder="0" applyAlignment="0" applyProtection="0"/>
    <xf numFmtId="168" fontId="41" fillId="34" borderId="0" applyNumberFormat="0" applyBorder="0" applyAlignment="0" applyProtection="0"/>
    <xf numFmtId="168" fontId="41" fillId="39" borderId="0" applyNumberFormat="0" applyBorder="0" applyAlignment="0" applyProtection="0"/>
    <xf numFmtId="168" fontId="41" fillId="37" borderId="0" applyNumberFormat="0" applyBorder="0" applyAlignment="0" applyProtection="0"/>
    <xf numFmtId="168" fontId="42" fillId="39" borderId="0" applyNumberFormat="0" applyBorder="0" applyAlignment="0" applyProtection="0"/>
    <xf numFmtId="168" fontId="42" fillId="41" borderId="0" applyNumberFormat="0" applyBorder="0" applyAlignment="0" applyProtection="0"/>
    <xf numFmtId="168" fontId="42" fillId="42" borderId="0" applyNumberFormat="0" applyBorder="0" applyAlignment="0" applyProtection="0"/>
    <xf numFmtId="168" fontId="42" fillId="34" borderId="0" applyNumberFormat="0" applyBorder="0" applyAlignment="0" applyProtection="0"/>
    <xf numFmtId="168" fontId="42" fillId="39" borderId="0" applyNumberFormat="0" applyBorder="0" applyAlignment="0" applyProtection="0"/>
    <xf numFmtId="168" fontId="42" fillId="36" borderId="0" applyNumberFormat="0" applyBorder="0" applyAlignment="0" applyProtection="0"/>
    <xf numFmtId="168" fontId="42" fillId="43" borderId="0" applyNumberFormat="0" applyBorder="0" applyAlignment="0" applyProtection="0"/>
    <xf numFmtId="168" fontId="42" fillId="41" borderId="0" applyNumberFormat="0" applyBorder="0" applyAlignment="0" applyProtection="0"/>
    <xf numFmtId="168" fontId="42" fillId="42" borderId="0" applyNumberFormat="0" applyBorder="0" applyAlignment="0" applyProtection="0"/>
    <xf numFmtId="168" fontId="42" fillId="44" borderId="0" applyNumberFormat="0" applyBorder="0" applyAlignment="0" applyProtection="0"/>
    <xf numFmtId="168" fontId="42" fillId="45" borderId="0" applyNumberFormat="0" applyBorder="0" applyAlignment="0" applyProtection="0"/>
    <xf numFmtId="168" fontId="42" fillId="46" borderId="0" applyNumberFormat="0" applyBorder="0" applyAlignment="0" applyProtection="0"/>
    <xf numFmtId="168" fontId="43" fillId="47" borderId="0" applyNumberFormat="0" applyBorder="0" applyAlignment="0" applyProtection="0"/>
    <xf numFmtId="168" fontId="44" fillId="48" borderId="66" applyNumberFormat="0" applyAlignment="0" applyProtection="0"/>
    <xf numFmtId="168" fontId="45" fillId="49" borderId="67" applyNumberFormat="0" applyAlignment="0" applyProtection="0"/>
    <xf numFmtId="168" fontId="46" fillId="0" borderId="0" applyNumberFormat="0" applyFill="0" applyBorder="0" applyAlignment="0" applyProtection="0"/>
    <xf numFmtId="168" fontId="47" fillId="39" borderId="0" applyNumberFormat="0" applyBorder="0" applyAlignment="0" applyProtection="0"/>
    <xf numFmtId="168" fontId="48" fillId="0" borderId="68" applyNumberFormat="0" applyFill="0" applyAlignment="0" applyProtection="0"/>
    <xf numFmtId="168" fontId="49" fillId="0" borderId="69" applyNumberFormat="0" applyFill="0" applyAlignment="0" applyProtection="0"/>
    <xf numFmtId="168" fontId="50" fillId="0" borderId="70" applyNumberFormat="0" applyFill="0" applyAlignment="0" applyProtection="0"/>
    <xf numFmtId="168" fontId="50" fillId="0" borderId="0" applyNumberFormat="0" applyFill="0" applyBorder="0" applyAlignment="0" applyProtection="0"/>
    <xf numFmtId="168" fontId="51" fillId="40" borderId="66" applyNumberFormat="0" applyAlignment="0" applyProtection="0"/>
    <xf numFmtId="168" fontId="52" fillId="0" borderId="71" applyNumberFormat="0" applyFill="0" applyAlignment="0" applyProtection="0"/>
    <xf numFmtId="168" fontId="5" fillId="37" borderId="72" applyNumberFormat="0" applyAlignment="0" applyProtection="0"/>
    <xf numFmtId="168" fontId="53" fillId="48" borderId="73" applyNumberFormat="0" applyAlignment="0" applyProtection="0"/>
    <xf numFmtId="168" fontId="54" fillId="0" borderId="0" applyNumberFormat="0" applyFill="0" applyBorder="0" applyAlignment="0" applyProtection="0"/>
    <xf numFmtId="168" fontId="52" fillId="0" borderId="0" applyNumberFormat="0" applyFill="0" applyBorder="0" applyAlignment="0" applyProtection="0"/>
    <xf numFmtId="168" fontId="5" fillId="0" borderId="0" applyFont="0" applyFill="0" applyBorder="0" applyAlignment="0" applyProtection="0"/>
    <xf numFmtId="9" fontId="5" fillId="0" borderId="0" applyFont="0" applyFill="0" applyBorder="0" applyAlignment="0" applyProtection="0"/>
    <xf numFmtId="0" fontId="5" fillId="0" borderId="0"/>
    <xf numFmtId="0" fontId="45" fillId="49" borderId="67" applyNumberFormat="0" applyAlignment="0" applyProtection="0"/>
    <xf numFmtId="0" fontId="50" fillId="0" borderId="70" applyNumberFormat="0" applyFill="0" applyAlignment="0" applyProtection="0"/>
    <xf numFmtId="0" fontId="50" fillId="0" borderId="70" applyNumberFormat="0" applyFill="0" applyAlignment="0" applyProtection="0"/>
    <xf numFmtId="0" fontId="4" fillId="0" borderId="0"/>
    <xf numFmtId="0" fontId="4" fillId="0" borderId="0"/>
    <xf numFmtId="0" fontId="4" fillId="0" borderId="0"/>
    <xf numFmtId="0" fontId="50" fillId="0" borderId="70" applyNumberFormat="0" applyFill="0" applyAlignment="0" applyProtection="0"/>
    <xf numFmtId="0" fontId="50" fillId="0" borderId="70" applyNumberFormat="0" applyFill="0" applyAlignment="0" applyProtection="0"/>
    <xf numFmtId="0" fontId="5" fillId="0" borderId="0"/>
    <xf numFmtId="0" fontId="5" fillId="0" borderId="0"/>
    <xf numFmtId="0" fontId="5" fillId="0" borderId="0"/>
    <xf numFmtId="0" fontId="44" fillId="48" borderId="66" applyNumberFormat="0" applyAlignment="0" applyProtection="0"/>
    <xf numFmtId="0" fontId="5" fillId="0" borderId="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0" borderId="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0" fontId="4" fillId="0" borderId="0"/>
    <xf numFmtId="0" fontId="4" fillId="0" borderId="0"/>
    <xf numFmtId="0" fontId="4" fillId="0" borderId="0"/>
    <xf numFmtId="168" fontId="44" fillId="48" borderId="66" applyNumberFormat="0" applyAlignment="0" applyProtection="0"/>
    <xf numFmtId="0" fontId="53" fillId="48" borderId="73" applyNumberFormat="0" applyAlignment="0" applyProtection="0"/>
    <xf numFmtId="0" fontId="45" fillId="49" borderId="67" applyNumberFormat="0" applyAlignment="0" applyProtection="0"/>
    <xf numFmtId="0" fontId="5" fillId="37" borderId="72" applyNumberFormat="0" applyAlignment="0" applyProtection="0"/>
    <xf numFmtId="0" fontId="4" fillId="0" borderId="0"/>
    <xf numFmtId="0" fontId="4" fillId="0" borderId="0"/>
    <xf numFmtId="0" fontId="4" fillId="0" borderId="0"/>
    <xf numFmtId="0" fontId="5" fillId="37" borderId="72"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45" fillId="49" borderId="67"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0" fontId="45" fillId="49" borderId="67" applyNumberFormat="0" applyAlignment="0" applyProtection="0"/>
    <xf numFmtId="0" fontId="53" fillId="48" borderId="73" applyNumberFormat="0" applyAlignment="0" applyProtection="0"/>
    <xf numFmtId="0" fontId="5" fillId="37" borderId="72" applyNumberFormat="0" applyAlignment="0" applyProtection="0"/>
    <xf numFmtId="0" fontId="4" fillId="0" borderId="0"/>
    <xf numFmtId="0" fontId="4" fillId="0" borderId="0"/>
    <xf numFmtId="0" fontId="4" fillId="0" borderId="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0" fontId="4" fillId="0" borderId="0"/>
    <xf numFmtId="0" fontId="4" fillId="0" borderId="0"/>
    <xf numFmtId="168" fontId="53" fillId="48" borderId="73" applyNumberFormat="0" applyAlignment="0" applyProtection="0"/>
    <xf numFmtId="0" fontId="4" fillId="0" borderId="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4" fillId="0" borderId="0"/>
    <xf numFmtId="0" fontId="4" fillId="0" borderId="0"/>
    <xf numFmtId="0" fontId="4" fillId="0" borderId="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0" fontId="4" fillId="0" borderId="0"/>
    <xf numFmtId="0" fontId="4" fillId="0" borderId="0"/>
    <xf numFmtId="0" fontId="4" fillId="0" borderId="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4" fillId="0" borderId="0"/>
    <xf numFmtId="0" fontId="4" fillId="0" borderId="0"/>
    <xf numFmtId="0" fontId="4" fillId="0" borderId="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 fillId="0" borderId="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 fillId="0" borderId="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164" fontId="5" fillId="0" borderId="0" applyFont="0" applyFill="0" applyBorder="0" applyAlignment="0" applyProtection="0"/>
    <xf numFmtId="0" fontId="4" fillId="0" borderId="0"/>
    <xf numFmtId="0" fontId="4" fillId="0" borderId="0"/>
    <xf numFmtId="0" fontId="4" fillId="0" borderId="0"/>
    <xf numFmtId="0" fontId="5" fillId="0" borderId="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168" fontId="51" fillId="40" borderId="66" applyNumberFormat="0" applyAlignment="0" applyProtection="0"/>
    <xf numFmtId="168"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0"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 fillId="37" borderId="72"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168" fontId="44" fillId="48" borderId="66"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168"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5" fillId="49" borderId="67" applyNumberFormat="0" applyAlignment="0" applyProtection="0"/>
    <xf numFmtId="0" fontId="4" fillId="0" borderId="0"/>
    <xf numFmtId="168" fontId="53" fillId="48" borderId="73" applyNumberFormat="0" applyAlignment="0" applyProtection="0"/>
    <xf numFmtId="168" fontId="51" fillId="40" borderId="66" applyNumberFormat="0" applyAlignment="0" applyProtection="0"/>
    <xf numFmtId="0" fontId="5" fillId="0" borderId="0" applyFont="0" applyFill="0" applyBorder="0" applyAlignment="0" applyProtection="0"/>
    <xf numFmtId="0" fontId="53" fillId="48" borderId="73" applyNumberFormat="0" applyAlignment="0" applyProtection="0"/>
    <xf numFmtId="0" fontId="51" fillId="40" borderId="66" applyNumberFormat="0" applyAlignment="0" applyProtection="0"/>
    <xf numFmtId="168" fontId="53" fillId="48" borderId="73" applyNumberFormat="0" applyAlignment="0" applyProtection="0"/>
    <xf numFmtId="0" fontId="4" fillId="0" borderId="0"/>
    <xf numFmtId="0" fontId="4" fillId="0" borderId="0"/>
    <xf numFmtId="41" fontId="4" fillId="0" borderId="0" applyFont="0" applyFill="0" applyBorder="0" applyAlignment="0" applyProtection="0"/>
    <xf numFmtId="9" fontId="4" fillId="0" borderId="0" applyFont="0" applyFill="0" applyBorder="0" applyAlignment="0" applyProtection="0"/>
    <xf numFmtId="0"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4" fillId="0" borderId="0"/>
    <xf numFmtId="0" fontId="5" fillId="37" borderId="72"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5" fillId="49" borderId="67" applyNumberFormat="0" applyAlignment="0" applyProtection="0"/>
    <xf numFmtId="0" fontId="53" fillId="48" borderId="73" applyNumberFormat="0" applyAlignment="0" applyProtection="0"/>
    <xf numFmtId="0" fontId="44" fillId="48" borderId="66" applyNumberFormat="0" applyAlignment="0" applyProtection="0"/>
    <xf numFmtId="0" fontId="4" fillId="0" borderId="0"/>
    <xf numFmtId="0" fontId="4" fillId="0" borderId="0"/>
    <xf numFmtId="0" fontId="51" fillId="40" borderId="66" applyNumberFormat="0" applyAlignment="0" applyProtection="0"/>
    <xf numFmtId="0" fontId="45" fillId="49" borderId="67" applyNumberFormat="0" applyAlignment="0" applyProtection="0"/>
    <xf numFmtId="0" fontId="4" fillId="0" borderId="0"/>
    <xf numFmtId="0" fontId="4" fillId="0" borderId="0"/>
    <xf numFmtId="0" fontId="4" fillId="0" borderId="0"/>
    <xf numFmtId="168" fontId="44" fillId="48" borderId="66" applyNumberFormat="0" applyAlignment="0" applyProtection="0"/>
    <xf numFmtId="168" fontId="45" fillId="49" borderId="67"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5" fillId="49" borderId="67" applyNumberFormat="0" applyAlignment="0" applyProtection="0"/>
    <xf numFmtId="0" fontId="4" fillId="0" borderId="0"/>
    <xf numFmtId="0" fontId="4" fillId="0" borderId="0"/>
    <xf numFmtId="0" fontId="4" fillId="0" borderId="0"/>
    <xf numFmtId="168" fontId="44" fillId="48" borderId="66" applyNumberFormat="0" applyAlignment="0" applyProtection="0"/>
    <xf numFmtId="0" fontId="5" fillId="0" borderId="0"/>
    <xf numFmtId="0" fontId="5" fillId="0" borderId="0"/>
    <xf numFmtId="0" fontId="44" fillId="48" borderId="66" applyNumberFormat="0" applyAlignment="0" applyProtection="0"/>
    <xf numFmtId="0" fontId="5" fillId="0" borderId="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0" borderId="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0" fontId="4" fillId="0" borderId="0"/>
    <xf numFmtId="0" fontId="4" fillId="0" borderId="0"/>
    <xf numFmtId="0" fontId="4" fillId="0" borderId="0"/>
    <xf numFmtId="168" fontId="44" fillId="48" borderId="66" applyNumberFormat="0" applyAlignment="0" applyProtection="0"/>
    <xf numFmtId="0" fontId="53" fillId="48" borderId="73" applyNumberFormat="0" applyAlignment="0" applyProtection="0"/>
    <xf numFmtId="0" fontId="45" fillId="49" borderId="67" applyNumberFormat="0" applyAlignment="0" applyProtection="0"/>
    <xf numFmtId="0" fontId="5" fillId="37" borderId="72" applyNumberFormat="0" applyAlignment="0" applyProtection="0"/>
    <xf numFmtId="0" fontId="4" fillId="0" borderId="0"/>
    <xf numFmtId="0" fontId="4" fillId="0" borderId="0"/>
    <xf numFmtId="0" fontId="4" fillId="0" borderId="0"/>
    <xf numFmtId="0" fontId="5" fillId="37" borderId="72"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45" fillId="49" borderId="67"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0" fontId="45" fillId="49" borderId="67" applyNumberFormat="0" applyAlignment="0" applyProtection="0"/>
    <xf numFmtId="0" fontId="53" fillId="48" borderId="73" applyNumberFormat="0" applyAlignment="0" applyProtection="0"/>
    <xf numFmtId="0" fontId="5" fillId="37" borderId="72" applyNumberFormat="0" applyAlignment="0" applyProtection="0"/>
    <xf numFmtId="0" fontId="4" fillId="0" borderId="0"/>
    <xf numFmtId="0" fontId="4" fillId="0" borderId="0"/>
    <xf numFmtId="0" fontId="4" fillId="0" borderId="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0" fontId="4" fillId="0" borderId="0"/>
    <xf numFmtId="0" fontId="4" fillId="0" borderId="0"/>
    <xf numFmtId="168" fontId="53" fillId="48" borderId="73" applyNumberFormat="0" applyAlignment="0" applyProtection="0"/>
    <xf numFmtId="0" fontId="4" fillId="0" borderId="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4" fillId="0" borderId="0"/>
    <xf numFmtId="0" fontId="4" fillId="0" borderId="0"/>
    <xf numFmtId="0" fontId="4" fillId="0" borderId="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0" fontId="4" fillId="0" borderId="0"/>
    <xf numFmtId="0" fontId="4" fillId="0" borderId="0"/>
    <xf numFmtId="0" fontId="4" fillId="0" borderId="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4" fillId="0" borderId="0"/>
    <xf numFmtId="0" fontId="4" fillId="0" borderId="0"/>
    <xf numFmtId="0" fontId="4" fillId="0" borderId="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 fillId="0" borderId="0"/>
    <xf numFmtId="0" fontId="5" fillId="0" borderId="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4" fillId="0" borderId="0"/>
    <xf numFmtId="0" fontId="4" fillId="0" borderId="0"/>
    <xf numFmtId="0" fontId="4" fillId="0" borderId="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 fillId="37" borderId="72" applyNumberFormat="0" applyAlignment="0" applyProtection="0"/>
    <xf numFmtId="0" fontId="53" fillId="48" borderId="73"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168" fontId="53" fillId="48" borderId="73" applyNumberFormat="0" applyAlignment="0" applyProtection="0"/>
    <xf numFmtId="168"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 fillId="37" borderId="72"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168"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0"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0" fontId="44" fillId="48"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0"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168" fontId="44" fillId="48" borderId="66" applyNumberFormat="0" applyAlignment="0" applyProtection="0"/>
    <xf numFmtId="0" fontId="5" fillId="37" borderId="72"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0" fontId="5" fillId="37" borderId="72"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0" fontId="44" fillId="48" borderId="66"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 fillId="37" borderId="72" applyNumberFormat="0" applyAlignment="0" applyProtection="0"/>
    <xf numFmtId="0" fontId="53" fillId="48" borderId="73"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168" fontId="53" fillId="48" borderId="73" applyNumberFormat="0" applyAlignment="0" applyProtection="0"/>
    <xf numFmtId="168"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 fillId="37" borderId="72"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168"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0"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0" fontId="44" fillId="48"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0"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 fillId="37" borderId="72"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 fillId="37" borderId="72" applyNumberFormat="0" applyAlignment="0" applyProtection="0"/>
    <xf numFmtId="0" fontId="53" fillId="48" borderId="73"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1" fillId="40" borderId="66"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 fillId="37" borderId="72"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168"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0" fontId="44" fillId="48"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0"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 fillId="37" borderId="72" applyNumberFormat="0" applyAlignment="0" applyProtection="0"/>
    <xf numFmtId="0" fontId="53" fillId="48" borderId="73"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0"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 fillId="37" borderId="72" applyNumberFormat="0" applyAlignment="0" applyProtection="0"/>
    <xf numFmtId="0" fontId="53" fillId="48" borderId="73"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 fillId="37" borderId="72" applyNumberFormat="0" applyAlignment="0" applyProtection="0"/>
    <xf numFmtId="0" fontId="53" fillId="48" borderId="73"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168"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4" fillId="0" borderId="0"/>
    <xf numFmtId="0" fontId="4" fillId="0" borderId="0"/>
    <xf numFmtId="0" fontId="51" fillId="40" borderId="66" applyNumberFormat="0" applyAlignment="0" applyProtection="0"/>
    <xf numFmtId="0" fontId="4" fillId="0" borderId="0"/>
    <xf numFmtId="168" fontId="53" fillId="48" borderId="73" applyNumberFormat="0" applyAlignment="0" applyProtection="0"/>
    <xf numFmtId="0" fontId="44" fillId="48" borderId="66" applyNumberFormat="0" applyAlignment="0" applyProtection="0"/>
    <xf numFmtId="168" fontId="44" fillId="48" borderId="66" applyNumberFormat="0" applyAlignment="0" applyProtection="0"/>
    <xf numFmtId="168" fontId="53" fillId="48" borderId="73" applyNumberFormat="0" applyAlignment="0" applyProtection="0"/>
    <xf numFmtId="0" fontId="51" fillId="40" borderId="66" applyNumberFormat="0" applyAlignment="0" applyProtection="0"/>
    <xf numFmtId="0" fontId="4" fillId="0" borderId="0"/>
    <xf numFmtId="0" fontId="4" fillId="0" borderId="0"/>
    <xf numFmtId="0" fontId="4" fillId="0" borderId="0"/>
    <xf numFmtId="168" fontId="51" fillId="40" borderId="66" applyNumberFormat="0" applyAlignment="0" applyProtection="0"/>
    <xf numFmtId="0" fontId="53" fillId="48" borderId="73" applyNumberFormat="0" applyAlignment="0" applyProtection="0"/>
    <xf numFmtId="168" fontId="53" fillId="48" borderId="73"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0" borderId="0"/>
    <xf numFmtId="168" fontId="5" fillId="37" borderId="72" applyNumberFormat="0" applyAlignment="0" applyProtection="0"/>
    <xf numFmtId="0" fontId="5" fillId="37" borderId="72" applyNumberFormat="0" applyAlignment="0" applyProtection="0"/>
    <xf numFmtId="168"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0" fontId="4" fillId="0" borderId="0"/>
    <xf numFmtId="0" fontId="4" fillId="0" borderId="0"/>
    <xf numFmtId="0" fontId="4" fillId="0" borderId="0"/>
    <xf numFmtId="168"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0" fontId="4" fillId="0" borderId="0"/>
    <xf numFmtId="0" fontId="4" fillId="0" borderId="0"/>
    <xf numFmtId="0" fontId="4" fillId="0" borderId="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4" fillId="0" borderId="0"/>
    <xf numFmtId="0" fontId="4" fillId="0" borderId="0"/>
    <xf numFmtId="0" fontId="4" fillId="0" borderId="0"/>
    <xf numFmtId="0" fontId="5" fillId="37" borderId="72"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 fillId="0" borderId="0"/>
    <xf numFmtId="0" fontId="4" fillId="0" borderId="0"/>
    <xf numFmtId="0" fontId="4" fillId="0" borderId="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0" fontId="4" fillId="0" borderId="0"/>
    <xf numFmtId="0" fontId="4" fillId="0" borderId="0"/>
    <xf numFmtId="168" fontId="53" fillId="48" borderId="73" applyNumberFormat="0" applyAlignment="0" applyProtection="0"/>
    <xf numFmtId="0" fontId="4" fillId="0" borderId="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4" fillId="0" borderId="0"/>
    <xf numFmtId="0" fontId="4" fillId="0" borderId="0"/>
    <xf numFmtId="0" fontId="4" fillId="0" borderId="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0" fontId="4" fillId="0" borderId="0"/>
    <xf numFmtId="0" fontId="4" fillId="0" borderId="0"/>
    <xf numFmtId="0" fontId="4" fillId="0" borderId="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4" fillId="0" borderId="0"/>
    <xf numFmtId="0" fontId="4" fillId="0" borderId="0"/>
    <xf numFmtId="0" fontId="4" fillId="0" borderId="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 fillId="0" borderId="0"/>
    <xf numFmtId="0" fontId="4" fillId="0" borderId="0"/>
    <xf numFmtId="0" fontId="4" fillId="0" borderId="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0" fontId="4" fillId="0" borderId="0"/>
    <xf numFmtId="164" fontId="4" fillId="0" borderId="0" applyFont="0" applyFill="0" applyBorder="0" applyAlignment="0" applyProtection="0"/>
    <xf numFmtId="168" fontId="51" fillId="40"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 fillId="37" borderId="72" applyNumberFormat="0" applyAlignment="0" applyProtection="0"/>
    <xf numFmtId="0" fontId="4" fillId="0" borderId="0"/>
    <xf numFmtId="0" fontId="4" fillId="0" borderId="0"/>
    <xf numFmtId="41" fontId="4" fillId="0" borderId="0" applyFont="0" applyFill="0" applyBorder="0" applyAlignment="0" applyProtection="0"/>
    <xf numFmtId="9" fontId="4" fillId="0" borderId="0" applyFont="0" applyFill="0" applyBorder="0" applyAlignment="0" applyProtection="0"/>
    <xf numFmtId="164" fontId="4" fillId="0" borderId="0" applyFont="0" applyFill="0" applyBorder="0" applyAlignment="0" applyProtection="0"/>
    <xf numFmtId="168"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0"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4" fillId="0" borderId="0"/>
    <xf numFmtId="164" fontId="4" fillId="0" borderId="0" applyFont="0" applyFill="0" applyBorder="0" applyAlignment="0" applyProtection="0"/>
    <xf numFmtId="0" fontId="5" fillId="37" borderId="72"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168"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0" fontId="4" fillId="0" borderId="0"/>
    <xf numFmtId="0" fontId="4" fillId="0" borderId="0"/>
    <xf numFmtId="0" fontId="53" fillId="48" borderId="73" applyNumberFormat="0" applyAlignment="0" applyProtection="0"/>
    <xf numFmtId="168" fontId="44" fillId="48" borderId="66" applyNumberFormat="0" applyAlignment="0" applyProtection="0"/>
    <xf numFmtId="0" fontId="4" fillId="0" borderId="0"/>
    <xf numFmtId="0" fontId="4" fillId="0" borderId="0"/>
    <xf numFmtId="0" fontId="4" fillId="0" borderId="0"/>
    <xf numFmtId="0"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4" fillId="0" borderId="0"/>
    <xf numFmtId="0" fontId="4" fillId="0" borderId="0"/>
    <xf numFmtId="0" fontId="4" fillId="0" borderId="0"/>
    <xf numFmtId="0"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0" fontId="4" fillId="0" borderId="0"/>
    <xf numFmtId="0" fontId="4" fillId="0" borderId="0"/>
    <xf numFmtId="0" fontId="4" fillId="0" borderId="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 fillId="37" borderId="72" applyNumberFormat="0" applyAlignment="0" applyProtection="0"/>
    <xf numFmtId="0" fontId="4" fillId="0" borderId="0"/>
    <xf numFmtId="0" fontId="4" fillId="0" borderId="0"/>
    <xf numFmtId="0" fontId="4" fillId="0" borderId="0"/>
    <xf numFmtId="0" fontId="5" fillId="37" borderId="72"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 fillId="37" borderId="72" applyNumberFormat="0" applyAlignment="0" applyProtection="0"/>
    <xf numFmtId="0" fontId="4" fillId="0" borderId="0"/>
    <xf numFmtId="0" fontId="4" fillId="0" borderId="0"/>
    <xf numFmtId="0" fontId="4" fillId="0" borderId="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0" fontId="4" fillId="0" borderId="0"/>
    <xf numFmtId="0" fontId="4" fillId="0" borderId="0"/>
    <xf numFmtId="168" fontId="53" fillId="48" borderId="73" applyNumberFormat="0" applyAlignment="0" applyProtection="0"/>
    <xf numFmtId="0" fontId="4" fillId="0" borderId="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4" fillId="0" borderId="0"/>
    <xf numFmtId="0" fontId="4" fillId="0" borderId="0"/>
    <xf numFmtId="0" fontId="4" fillId="0" borderId="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0" fontId="4" fillId="0" borderId="0"/>
    <xf numFmtId="0" fontId="4" fillId="0" borderId="0"/>
    <xf numFmtId="0" fontId="4" fillId="0" borderId="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4" fillId="0" borderId="0"/>
    <xf numFmtId="0" fontId="4" fillId="0" borderId="0"/>
    <xf numFmtId="0" fontId="4" fillId="0" borderId="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4" fillId="0" borderId="0"/>
    <xf numFmtId="0" fontId="4" fillId="0" borderId="0"/>
    <xf numFmtId="0" fontId="4" fillId="0" borderId="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 fillId="37" borderId="72" applyNumberFormat="0" applyAlignment="0" applyProtection="0"/>
    <xf numFmtId="0" fontId="53" fillId="48" borderId="73"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0" fontId="44" fillId="48" borderId="66" applyNumberFormat="0" applyAlignment="0" applyProtection="0"/>
    <xf numFmtId="0"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168"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0"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168" fontId="51" fillId="40"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0"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53" fillId="48" borderId="73" applyNumberFormat="0" applyAlignment="0" applyProtection="0"/>
    <xf numFmtId="168"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168"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 fillId="37" borderId="72" applyNumberFormat="0" applyAlignment="0" applyProtection="0"/>
    <xf numFmtId="0" fontId="53" fillId="48" borderId="73"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 fillId="37" borderId="72"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168"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0"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0" fontId="44" fillId="48"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0"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168" fontId="5" fillId="0" borderId="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0"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 fillId="37" borderId="72" applyNumberFormat="0" applyAlignment="0" applyProtection="0"/>
    <xf numFmtId="0" fontId="53" fillId="48" borderId="73"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0" fontId="5" fillId="37" borderId="72"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53" fillId="48" borderId="73" applyNumberFormat="0" applyAlignment="0" applyProtection="0"/>
    <xf numFmtId="168"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0"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0"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3" fillId="48" borderId="73" applyNumberFormat="0" applyAlignment="0" applyProtection="0"/>
    <xf numFmtId="168" fontId="53" fillId="48" borderId="73" applyNumberFormat="0" applyAlignment="0" applyProtection="0"/>
    <xf numFmtId="0" fontId="51" fillId="40" borderId="66" applyNumberFormat="0" applyAlignment="0" applyProtection="0"/>
    <xf numFmtId="168" fontId="5" fillId="37" borderId="72" applyNumberFormat="0" applyAlignment="0" applyProtection="0"/>
    <xf numFmtId="0"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168"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3" fillId="48" borderId="73" applyNumberFormat="0" applyAlignment="0" applyProtection="0"/>
    <xf numFmtId="168" fontId="44" fillId="48"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0" fontId="44" fillId="48" borderId="66"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 fillId="37" borderId="72"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 fillId="37" borderId="72" applyNumberFormat="0" applyAlignment="0" applyProtection="0"/>
    <xf numFmtId="0" fontId="53" fillId="48" borderId="73"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1" fillId="40"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3" fillId="48" borderId="73" applyNumberFormat="0" applyAlignment="0" applyProtection="0"/>
    <xf numFmtId="168" fontId="44" fillId="48" borderId="66"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0" fontId="51" fillId="40" borderId="66"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0"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 fillId="37" borderId="72" applyNumberFormat="0" applyAlignment="0" applyProtection="0"/>
    <xf numFmtId="0" fontId="53" fillId="48" borderId="73"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3" fillId="48" borderId="73" applyNumberFormat="0" applyAlignment="0" applyProtection="0"/>
    <xf numFmtId="168"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3" fillId="48" borderId="73" applyNumberFormat="0" applyAlignment="0" applyProtection="0"/>
    <xf numFmtId="0"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1" fillId="40" borderId="66" applyNumberFormat="0" applyAlignment="0" applyProtection="0"/>
    <xf numFmtId="168" fontId="53" fillId="48" borderId="73"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0" fontId="53" fillId="48" borderId="73"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0" fontId="51" fillId="40" borderId="66" applyNumberFormat="0" applyAlignment="0" applyProtection="0"/>
    <xf numFmtId="0"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168" fontId="5" fillId="0" borderId="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3" fillId="48" borderId="73" applyNumberFormat="0" applyAlignment="0" applyProtection="0"/>
    <xf numFmtId="168"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 fillId="37" borderId="72"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168"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 fillId="37" borderId="72" applyNumberFormat="0" applyAlignment="0" applyProtection="0"/>
    <xf numFmtId="0" fontId="53" fillId="48" borderId="73"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168" fontId="53" fillId="48" borderId="73" applyNumberFormat="0" applyAlignment="0" applyProtection="0"/>
    <xf numFmtId="168"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0" fontId="53" fillId="48" borderId="73" applyNumberFormat="0" applyAlignment="0" applyProtection="0"/>
    <xf numFmtId="168" fontId="44" fillId="48" borderId="66"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0"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 fillId="37" borderId="72" applyNumberFormat="0" applyAlignment="0" applyProtection="0"/>
    <xf numFmtId="0" fontId="53" fillId="48" borderId="73"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0"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 fillId="37" borderId="72" applyNumberFormat="0" applyAlignment="0" applyProtection="0"/>
    <xf numFmtId="0" fontId="53" fillId="48" borderId="73"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 fillId="37" borderId="72" applyNumberFormat="0" applyAlignment="0" applyProtection="0"/>
    <xf numFmtId="0" fontId="53" fillId="48" borderId="73"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1" fillId="40"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168" fontId="53" fillId="48" borderId="73"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0"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53" fillId="48" borderId="73"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168"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1" fillId="40" borderId="66" applyNumberFormat="0" applyAlignment="0" applyProtection="0"/>
    <xf numFmtId="168" fontId="5" fillId="37" borderId="72" applyNumberFormat="0" applyAlignment="0" applyProtection="0"/>
    <xf numFmtId="168" fontId="51" fillId="40" borderId="66" applyNumberFormat="0" applyAlignment="0" applyProtection="0"/>
    <xf numFmtId="168" fontId="53" fillId="48" borderId="73" applyNumberFormat="0" applyAlignment="0" applyProtection="0"/>
    <xf numFmtId="0"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168"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168" fontId="5" fillId="37" borderId="72" applyNumberFormat="0" applyAlignment="0" applyProtection="0"/>
    <xf numFmtId="168" fontId="51" fillId="40" borderId="66" applyNumberFormat="0" applyAlignment="0" applyProtection="0"/>
    <xf numFmtId="168"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0"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168" fontId="44" fillId="48" borderId="66" applyNumberFormat="0" applyAlignment="0" applyProtection="0"/>
    <xf numFmtId="0" fontId="53" fillId="48" borderId="73" applyNumberFormat="0" applyAlignment="0" applyProtection="0"/>
    <xf numFmtId="168" fontId="51" fillId="40" borderId="66" applyNumberFormat="0" applyAlignment="0" applyProtection="0"/>
    <xf numFmtId="0" fontId="53" fillId="48" borderId="73"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0" fontId="53" fillId="48" borderId="73" applyNumberFormat="0" applyAlignment="0" applyProtection="0"/>
    <xf numFmtId="168" fontId="5" fillId="37" borderId="72" applyNumberFormat="0" applyAlignment="0" applyProtection="0"/>
    <xf numFmtId="168" fontId="5" fillId="37" borderId="72" applyNumberFormat="0" applyAlignment="0" applyProtection="0"/>
    <xf numFmtId="168" fontId="51" fillId="40" borderId="66" applyNumberFormat="0" applyAlignment="0" applyProtection="0"/>
    <xf numFmtId="0" fontId="51" fillId="40" borderId="66" applyNumberFormat="0" applyAlignment="0" applyProtection="0"/>
    <xf numFmtId="168" fontId="5" fillId="37" borderId="72" applyNumberFormat="0" applyAlignment="0" applyProtection="0"/>
    <xf numFmtId="168" fontId="44" fillId="48" borderId="66" applyNumberFormat="0" applyAlignment="0" applyProtection="0"/>
    <xf numFmtId="0" fontId="51" fillId="40" borderId="66" applyNumberFormat="0" applyAlignment="0" applyProtection="0"/>
    <xf numFmtId="168" fontId="53" fillId="48" borderId="73"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3" fillId="48" borderId="73" applyNumberFormat="0" applyAlignment="0" applyProtection="0"/>
    <xf numFmtId="168"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168" fontId="44" fillId="48" borderId="66" applyNumberFormat="0" applyAlignment="0" applyProtection="0"/>
    <xf numFmtId="168"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168" fontId="44" fillId="48" borderId="66" applyNumberFormat="0" applyAlignment="0" applyProtection="0"/>
    <xf numFmtId="168"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8" fontId="53" fillId="48" borderId="73" applyNumberFormat="0" applyAlignment="0" applyProtection="0"/>
    <xf numFmtId="168" fontId="51" fillId="40" borderId="66" applyNumberFormat="0" applyAlignment="0" applyProtection="0"/>
    <xf numFmtId="168"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168" fontId="44" fillId="48" borderId="66" applyNumberFormat="0" applyAlignment="0" applyProtection="0"/>
    <xf numFmtId="168" fontId="51" fillId="40" borderId="66" applyNumberFormat="0" applyAlignment="0" applyProtection="0"/>
    <xf numFmtId="0" fontId="44" fillId="48" borderId="66" applyNumberFormat="0" applyAlignment="0" applyProtection="0"/>
    <xf numFmtId="168" fontId="5" fillId="37" borderId="72" applyNumberFormat="0" applyAlignment="0" applyProtection="0"/>
    <xf numFmtId="168" fontId="53" fillId="48" borderId="73" applyNumberFormat="0" applyAlignment="0" applyProtection="0"/>
    <xf numFmtId="168" fontId="5" fillId="37" borderId="72" applyNumberFormat="0" applyAlignment="0" applyProtection="0"/>
    <xf numFmtId="168" fontId="51" fillId="40" borderId="66" applyNumberFormat="0" applyAlignment="0" applyProtection="0"/>
    <xf numFmtId="168" fontId="5" fillId="37" borderId="72" applyNumberFormat="0" applyAlignment="0" applyProtection="0"/>
    <xf numFmtId="168" fontId="53" fillId="48" borderId="73" applyNumberFormat="0" applyAlignment="0" applyProtection="0"/>
    <xf numFmtId="168"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 fillId="0" borderId="0"/>
    <xf numFmtId="164" fontId="4" fillId="0" borderId="0" applyFont="0" applyFill="0" applyBorder="0" applyAlignment="0" applyProtection="0"/>
    <xf numFmtId="0" fontId="4" fillId="0" borderId="0"/>
    <xf numFmtId="41" fontId="4" fillId="0" borderId="0" applyFont="0" applyFill="0" applyBorder="0" applyAlignment="0" applyProtection="0"/>
    <xf numFmtId="9" fontId="4" fillId="0" borderId="0" applyFont="0" applyFill="0" applyBorder="0" applyAlignment="0" applyProtection="0"/>
    <xf numFmtId="0" fontId="5" fillId="0" borderId="0"/>
    <xf numFmtId="176" fontId="5" fillId="0" borderId="0" applyFont="0" applyFill="0" applyBorder="0" applyAlignment="0" applyProtection="0"/>
    <xf numFmtId="0"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0" borderId="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44" fillId="48" borderId="66" applyNumberFormat="0" applyAlignment="0" applyProtection="0"/>
    <xf numFmtId="0" fontId="5" fillId="0" borderId="0"/>
    <xf numFmtId="0" fontId="4" fillId="0" borderId="0"/>
    <xf numFmtId="164" fontId="4" fillId="0" borderId="0" applyFont="0" applyFill="0" applyBorder="0" applyAlignment="0" applyProtection="0"/>
    <xf numFmtId="0" fontId="4" fillId="0" borderId="0"/>
    <xf numFmtId="41" fontId="4" fillId="0" borderId="0" applyFont="0" applyFill="0" applyBorder="0" applyAlignment="0" applyProtection="0"/>
    <xf numFmtId="9" fontId="4" fillId="0" borderId="0" applyFont="0" applyFill="0" applyBorder="0" applyAlignment="0" applyProtection="0"/>
    <xf numFmtId="0" fontId="44" fillId="48" borderId="66" applyNumberFormat="0" applyAlignment="0" applyProtection="0"/>
    <xf numFmtId="0" fontId="44" fillId="48" borderId="66" applyNumberFormat="0" applyAlignment="0" applyProtection="0"/>
    <xf numFmtId="0" fontId="4" fillId="0" borderId="0"/>
    <xf numFmtId="164" fontId="4" fillId="0" borderId="0" applyFont="0" applyFill="0" applyBorder="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164" fontId="4" fillId="0" borderId="0" applyFont="0" applyFill="0" applyBorder="0" applyAlignment="0" applyProtection="0"/>
    <xf numFmtId="0" fontId="5" fillId="0" borderId="0"/>
    <xf numFmtId="0"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0" borderId="0"/>
    <xf numFmtId="0"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 fillId="0" borderId="0"/>
    <xf numFmtId="178" fontId="5" fillId="0" borderId="0" applyFont="0" applyFill="0" applyBorder="0" applyAlignment="0" applyProtection="0"/>
    <xf numFmtId="177" fontId="5" fillId="0" borderId="0" applyFont="0" applyFill="0" applyBorder="0" applyAlignment="0" applyProtection="0"/>
    <xf numFmtId="164" fontId="5" fillId="0" borderId="0" applyFont="0" applyFill="0" applyBorder="0" applyAlignment="0" applyProtection="0"/>
    <xf numFmtId="0" fontId="45" fillId="49" borderId="67" applyNumberFormat="0" applyAlignment="0" applyProtection="0"/>
    <xf numFmtId="0" fontId="5" fillId="0" borderId="0"/>
    <xf numFmtId="174" fontId="5" fillId="0" borderId="0" applyFont="0" applyFill="0" applyBorder="0" applyAlignment="0" applyProtection="0"/>
    <xf numFmtId="0" fontId="4" fillId="0" borderId="0"/>
    <xf numFmtId="0" fontId="5" fillId="0" borderId="0"/>
    <xf numFmtId="177" fontId="5" fillId="0" borderId="0" applyFont="0" applyFill="0" applyBorder="0" applyAlignment="0" applyProtection="0"/>
    <xf numFmtId="177" fontId="5" fillId="0" borderId="0" applyFont="0" applyFill="0" applyBorder="0" applyAlignment="0" applyProtection="0"/>
    <xf numFmtId="0" fontId="4" fillId="9" borderId="64" applyNumberFormat="0" applyFont="0" applyAlignment="0" applyProtection="0"/>
    <xf numFmtId="0" fontId="4" fillId="0" borderId="0"/>
    <xf numFmtId="0" fontId="4" fillId="9" borderId="64" applyNumberFormat="0" applyFont="0" applyAlignment="0" applyProtection="0"/>
    <xf numFmtId="0" fontId="4" fillId="9" borderId="64" applyNumberFormat="0" applyFont="0" applyAlignment="0" applyProtection="0"/>
    <xf numFmtId="0" fontId="4" fillId="9" borderId="64" applyNumberFormat="0" applyFont="0" applyAlignment="0" applyProtection="0"/>
    <xf numFmtId="0" fontId="4" fillId="9" borderId="64" applyNumberFormat="0" applyFont="0" applyAlignment="0" applyProtection="0"/>
    <xf numFmtId="0" fontId="4" fillId="0" borderId="0"/>
    <xf numFmtId="0" fontId="4" fillId="9" borderId="64" applyNumberFormat="0" applyFont="0" applyAlignment="0" applyProtection="0"/>
    <xf numFmtId="0" fontId="4" fillId="9" borderId="64" applyNumberFormat="0" applyFont="0" applyAlignment="0" applyProtection="0"/>
    <xf numFmtId="0" fontId="4" fillId="0" borderId="0"/>
    <xf numFmtId="0" fontId="4" fillId="9" borderId="64" applyNumberFormat="0" applyFont="0" applyAlignment="0" applyProtection="0"/>
    <xf numFmtId="0" fontId="4" fillId="0" borderId="0"/>
    <xf numFmtId="0" fontId="4" fillId="0" borderId="0"/>
    <xf numFmtId="0" fontId="4" fillId="9" borderId="64" applyNumberFormat="0" applyFont="0" applyAlignment="0" applyProtection="0"/>
    <xf numFmtId="0" fontId="4" fillId="9" borderId="64" applyNumberFormat="0" applyFont="0" applyAlignment="0" applyProtection="0"/>
    <xf numFmtId="0" fontId="4" fillId="9" borderId="64" applyNumberFormat="0" applyFont="0" applyAlignment="0" applyProtection="0"/>
    <xf numFmtId="0" fontId="4" fillId="0" borderId="0"/>
    <xf numFmtId="0" fontId="4" fillId="9" borderId="64" applyNumberFormat="0" applyFont="0" applyAlignment="0" applyProtection="0"/>
    <xf numFmtId="0" fontId="4" fillId="0" borderId="0"/>
    <xf numFmtId="0" fontId="4" fillId="0" borderId="0"/>
    <xf numFmtId="0" fontId="4" fillId="0" borderId="0"/>
    <xf numFmtId="0" fontId="4" fillId="9" borderId="64" applyNumberFormat="0" applyFont="0" applyAlignment="0" applyProtection="0"/>
    <xf numFmtId="0" fontId="4" fillId="0" borderId="0"/>
    <xf numFmtId="0" fontId="4" fillId="0" borderId="0"/>
    <xf numFmtId="0" fontId="4" fillId="9" borderId="64" applyNumberFormat="0" applyFont="0" applyAlignment="0" applyProtection="0"/>
    <xf numFmtId="0" fontId="4" fillId="9" borderId="64" applyNumberFormat="0" applyFont="0" applyAlignment="0" applyProtection="0"/>
    <xf numFmtId="0" fontId="4" fillId="9" borderId="64" applyNumberFormat="0" applyFont="0" applyAlignment="0" applyProtection="0"/>
    <xf numFmtId="0" fontId="4" fillId="9" borderId="64" applyNumberFormat="0" applyFont="0" applyAlignment="0" applyProtection="0"/>
    <xf numFmtId="0" fontId="4" fillId="0" borderId="0"/>
    <xf numFmtId="0" fontId="4" fillId="9" borderId="64" applyNumberFormat="0" applyFont="0" applyAlignment="0" applyProtection="0"/>
    <xf numFmtId="0" fontId="4" fillId="9" borderId="64" applyNumberFormat="0" applyFont="0" applyAlignment="0" applyProtection="0"/>
    <xf numFmtId="0" fontId="4" fillId="0" borderId="0"/>
    <xf numFmtId="0" fontId="4" fillId="0" borderId="0"/>
    <xf numFmtId="0" fontId="4" fillId="9" borderId="64" applyNumberFormat="0" applyFont="0" applyAlignment="0" applyProtection="0"/>
    <xf numFmtId="0" fontId="4" fillId="0" borderId="0"/>
    <xf numFmtId="0" fontId="4" fillId="0" borderId="0"/>
    <xf numFmtId="0" fontId="4" fillId="0" borderId="0"/>
    <xf numFmtId="0" fontId="4" fillId="9" borderId="64" applyNumberFormat="0" applyFont="0" applyAlignment="0" applyProtection="0"/>
    <xf numFmtId="0" fontId="4" fillId="9" borderId="64"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9" borderId="64" applyNumberFormat="0" applyFont="0" applyAlignment="0" applyProtection="0"/>
    <xf numFmtId="0" fontId="4" fillId="9" borderId="64" applyNumberFormat="0" applyFont="0" applyAlignment="0" applyProtection="0"/>
    <xf numFmtId="0" fontId="4" fillId="0" borderId="0"/>
    <xf numFmtId="0" fontId="4" fillId="9" borderId="64" applyNumberFormat="0" applyFont="0" applyAlignment="0" applyProtection="0"/>
    <xf numFmtId="0" fontId="4" fillId="9" borderId="64" applyNumberFormat="0" applyFont="0" applyAlignment="0" applyProtection="0"/>
    <xf numFmtId="0" fontId="4" fillId="9" borderId="64" applyNumberFormat="0" applyFont="0" applyAlignment="0" applyProtection="0"/>
    <xf numFmtId="0" fontId="4" fillId="0" borderId="0"/>
    <xf numFmtId="0" fontId="4" fillId="0" borderId="0"/>
    <xf numFmtId="0" fontId="4" fillId="0" borderId="0"/>
    <xf numFmtId="0" fontId="5" fillId="0" borderId="0"/>
    <xf numFmtId="0" fontId="44" fillId="48" borderId="66" applyNumberFormat="0" applyAlignment="0" applyProtection="0"/>
    <xf numFmtId="0" fontId="5" fillId="37" borderId="72" applyNumberFormat="0" applyAlignment="0" applyProtection="0"/>
    <xf numFmtId="0"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51" fillId="40" borderId="66" applyNumberFormat="0" applyAlignment="0" applyProtection="0"/>
    <xf numFmtId="0" fontId="4" fillId="0" borderId="0"/>
    <xf numFmtId="0" fontId="5" fillId="37" borderId="72" applyNumberFormat="0" applyAlignment="0" applyProtection="0"/>
    <xf numFmtId="0" fontId="4" fillId="0" borderId="0"/>
    <xf numFmtId="0" fontId="4" fillId="0" borderId="0"/>
    <xf numFmtId="0" fontId="4" fillId="0" borderId="0"/>
    <xf numFmtId="43" fontId="5" fillId="0" borderId="0" applyFont="0" applyFill="0" applyBorder="0" applyAlignment="0" applyProtection="0"/>
    <xf numFmtId="0" fontId="5" fillId="0" borderId="0"/>
    <xf numFmtId="41" fontId="5" fillId="0" borderId="0" applyFont="0" applyFill="0" applyBorder="0" applyAlignment="0" applyProtection="0"/>
    <xf numFmtId="43" fontId="5" fillId="0" borderId="0" applyFont="0" applyFill="0" applyBorder="0" applyAlignment="0" applyProtection="0"/>
    <xf numFmtId="0" fontId="5" fillId="37" borderId="72" applyNumberFormat="0" applyAlignment="0" applyProtection="0"/>
    <xf numFmtId="0" fontId="53" fillId="48" borderId="73" applyNumberFormat="0" applyAlignment="0" applyProtection="0"/>
    <xf numFmtId="0" fontId="44" fillId="48" borderId="66" applyNumberFormat="0" applyAlignment="0" applyProtection="0"/>
    <xf numFmtId="0" fontId="51" fillId="40" borderId="66"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5" fillId="37" borderId="72" applyNumberFormat="0" applyAlignment="0" applyProtection="0"/>
    <xf numFmtId="0" fontId="53" fillId="48" borderId="73" applyNumberFormat="0" applyAlignment="0" applyProtection="0"/>
    <xf numFmtId="41" fontId="5" fillId="0" borderId="0" applyFont="0" applyFill="0" applyBorder="0" applyAlignment="0" applyProtection="0"/>
    <xf numFmtId="0" fontId="4" fillId="0" borderId="0"/>
    <xf numFmtId="9" fontId="5" fillId="0" borderId="0" applyFont="0" applyFill="0" applyBorder="0" applyAlignment="0" applyProtection="0"/>
    <xf numFmtId="0" fontId="4" fillId="0" borderId="0"/>
    <xf numFmtId="9" fontId="5" fillId="0" borderId="0" applyFont="0" applyFill="0" applyBorder="0" applyAlignment="0" applyProtection="0">
      <alignment vertical="center"/>
    </xf>
    <xf numFmtId="9" fontId="4" fillId="0" borderId="0" applyFont="0" applyFill="0" applyBorder="0" applyAlignment="0" applyProtection="0"/>
    <xf numFmtId="43" fontId="4"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0" fontId="4" fillId="0" borderId="0"/>
    <xf numFmtId="9" fontId="56" fillId="0" borderId="0" applyFont="0" applyFill="0" applyBorder="0" applyAlignment="0" applyProtection="0"/>
    <xf numFmtId="0" fontId="4" fillId="0" borderId="0"/>
    <xf numFmtId="41" fontId="4" fillId="0" borderId="0" applyFont="0" applyFill="0" applyBorder="0" applyAlignment="0" applyProtection="0"/>
    <xf numFmtId="43" fontId="5" fillId="0" borderId="0" applyFont="0" applyFill="0" applyBorder="0" applyAlignment="0" applyProtection="0"/>
    <xf numFmtId="0" fontId="5" fillId="0" borderId="0"/>
    <xf numFmtId="43" fontId="56"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44" fillId="48" borderId="66"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3" fillId="48" borderId="73" applyNumberFormat="0" applyAlignment="0" applyProtection="0"/>
    <xf numFmtId="0" fontId="53" fillId="48" borderId="73"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44" fillId="48" borderId="66" applyNumberFormat="0" applyAlignment="0" applyProtection="0"/>
    <xf numFmtId="0" fontId="53" fillId="48" borderId="73" applyNumberFormat="0" applyAlignment="0" applyProtection="0"/>
    <xf numFmtId="0" fontId="5" fillId="37" borderId="72" applyNumberFormat="0" applyAlignment="0" applyProtection="0"/>
    <xf numFmtId="0" fontId="51" fillId="40" borderId="66"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43" fontId="4" fillId="0" borderId="0" applyFont="0" applyFill="0" applyBorder="0" applyAlignment="0" applyProtection="0"/>
    <xf numFmtId="0" fontId="5" fillId="0" borderId="0"/>
    <xf numFmtId="0" fontId="4" fillId="0" borderId="0"/>
    <xf numFmtId="0" fontId="4" fillId="0" borderId="0"/>
    <xf numFmtId="41" fontId="4" fillId="0" borderId="0" applyFont="0" applyFill="0" applyBorder="0" applyAlignment="0" applyProtection="0"/>
    <xf numFmtId="0" fontId="44" fillId="48" borderId="66" applyNumberFormat="0" applyAlignment="0" applyProtection="0"/>
    <xf numFmtId="9" fontId="4" fillId="0" borderId="0" applyFont="0" applyFill="0" applyBorder="0" applyAlignment="0" applyProtection="0"/>
    <xf numFmtId="41" fontId="4" fillId="0" borderId="0" applyFont="0" applyFill="0" applyBorder="0" applyAlignment="0" applyProtection="0"/>
    <xf numFmtId="41" fontId="5" fillId="0" borderId="0" applyFont="0" applyFill="0" applyBorder="0" applyAlignment="0" applyProtection="0"/>
    <xf numFmtId="0" fontId="4" fillId="0" borderId="0"/>
    <xf numFmtId="41" fontId="4" fillId="0" borderId="0" applyFont="0" applyFill="0" applyBorder="0" applyAlignment="0" applyProtection="0"/>
    <xf numFmtId="0" fontId="4" fillId="0" borderId="0"/>
    <xf numFmtId="9" fontId="4" fillId="0" borderId="0" applyFont="0" applyFill="0" applyBorder="0" applyAlignment="0" applyProtection="0"/>
    <xf numFmtId="0" fontId="5" fillId="0" borderId="0"/>
    <xf numFmtId="0" fontId="4" fillId="0" borderId="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0" fontId="4"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177" fontId="5" fillId="0" borderId="0" applyFont="0" applyFill="0" applyBorder="0" applyAlignment="0" applyProtection="0"/>
    <xf numFmtId="177" fontId="5" fillId="0" borderId="0" applyFont="0" applyFill="0" applyBorder="0" applyAlignment="0" applyProtection="0"/>
    <xf numFmtId="0" fontId="5" fillId="0" borderId="0"/>
    <xf numFmtId="0" fontId="5" fillId="0" borderId="0"/>
    <xf numFmtId="0" fontId="5" fillId="0" borderId="0"/>
    <xf numFmtId="177" fontId="5" fillId="0" borderId="0" applyFont="0" applyFill="0" applyBorder="0" applyAlignment="0" applyProtection="0"/>
    <xf numFmtId="0" fontId="44" fillId="48" borderId="66" applyNumberFormat="0" applyAlignment="0" applyProtection="0"/>
    <xf numFmtId="0" fontId="5" fillId="0" borderId="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 fillId="0" borderId="0"/>
    <xf numFmtId="0"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3" fillId="48" borderId="73" applyNumberFormat="0" applyAlignment="0" applyProtection="0"/>
    <xf numFmtId="0" fontId="51" fillId="40" borderId="66" applyNumberFormat="0" applyAlignment="0" applyProtection="0"/>
    <xf numFmtId="0" fontId="5" fillId="37" borderId="72"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 fillId="0" borderId="0"/>
    <xf numFmtId="0" fontId="45" fillId="49" borderId="67" applyNumberFormat="0" applyAlignment="0" applyProtection="0"/>
    <xf numFmtId="0" fontId="44" fillId="48" borderId="66"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 fillId="37" borderId="72" applyNumberFormat="0" applyAlignment="0" applyProtection="0"/>
    <xf numFmtId="0" fontId="5" fillId="37" borderId="72" applyNumberFormat="0" applyAlignment="0" applyProtection="0"/>
    <xf numFmtId="0"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 fillId="37" borderId="72" applyNumberFormat="0" applyAlignment="0" applyProtection="0"/>
    <xf numFmtId="0" fontId="5" fillId="37" borderId="72"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44" fillId="48" borderId="66" applyNumberFormat="0" applyAlignment="0" applyProtection="0"/>
    <xf numFmtId="0" fontId="5" fillId="37" borderId="72" applyNumberFormat="0" applyAlignment="0" applyProtection="0"/>
    <xf numFmtId="0" fontId="51" fillId="40"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 fillId="37" borderId="72" applyNumberFormat="0" applyAlignment="0" applyProtection="0"/>
    <xf numFmtId="164" fontId="5" fillId="0" borderId="0" applyFont="0" applyFill="0" applyBorder="0" applyAlignment="0" applyProtection="0"/>
    <xf numFmtId="176" fontId="4" fillId="0" borderId="0" applyFont="0" applyFill="0" applyBorder="0" applyAlignment="0" applyProtection="0"/>
    <xf numFmtId="0" fontId="5" fillId="0" borderId="0"/>
    <xf numFmtId="164" fontId="5" fillId="0" borderId="0" applyFont="0" applyFill="0" applyBorder="0" applyAlignment="0" applyProtection="0"/>
    <xf numFmtId="0" fontId="5" fillId="0" borderId="0"/>
    <xf numFmtId="164" fontId="5" fillId="0" borderId="0" applyFont="0" applyFill="0" applyBorder="0" applyAlignment="0" applyProtection="0"/>
    <xf numFmtId="0" fontId="44" fillId="48" borderId="66" applyNumberFormat="0" applyAlignment="0" applyProtection="0"/>
    <xf numFmtId="0" fontId="51" fillId="40"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164" fontId="5" fillId="0" borderId="0" applyFont="0" applyFill="0" applyBorder="0" applyAlignment="0" applyProtection="0"/>
    <xf numFmtId="0" fontId="51" fillId="40" borderId="66" applyNumberFormat="0" applyAlignment="0" applyProtection="0"/>
    <xf numFmtId="0"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44" fillId="48" borderId="66" applyNumberFormat="0" applyAlignment="0" applyProtection="0"/>
    <xf numFmtId="0" fontId="44" fillId="48" borderId="66" applyNumberFormat="0" applyAlignment="0" applyProtection="0"/>
    <xf numFmtId="0" fontId="5" fillId="0" borderId="0"/>
    <xf numFmtId="0" fontId="51" fillId="40" borderId="66" applyNumberFormat="0" applyAlignment="0" applyProtection="0"/>
    <xf numFmtId="0" fontId="44" fillId="48" borderId="66" applyNumberFormat="0" applyAlignment="0" applyProtection="0"/>
    <xf numFmtId="168" fontId="5" fillId="0" borderId="0"/>
    <xf numFmtId="168" fontId="5" fillId="0" borderId="0"/>
    <xf numFmtId="168" fontId="5" fillId="0" borderId="0"/>
    <xf numFmtId="168" fontId="5" fillId="0" borderId="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0"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168" fontId="44" fillId="48"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0"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168" fontId="51" fillId="40" borderId="66" applyNumberFormat="0" applyAlignment="0" applyProtection="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0"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168" fontId="5" fillId="37" borderId="72"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0"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168" fontId="53" fillId="48" borderId="73" applyNumberFormat="0" applyAlignment="0" applyProtection="0"/>
    <xf numFmtId="9" fontId="4" fillId="0" borderId="0" applyFont="0" applyFill="0" applyBorder="0" applyAlignment="0" applyProtection="0"/>
    <xf numFmtId="43" fontId="5" fillId="0" borderId="0" applyFont="0" applyFill="0" applyBorder="0" applyAlignment="0" applyProtection="0"/>
    <xf numFmtId="168" fontId="44" fillId="48" borderId="66" applyNumberFormat="0" applyAlignment="0" applyProtection="0"/>
    <xf numFmtId="0" fontId="44" fillId="48" borderId="66" applyNumberFormat="0" applyAlignment="0" applyProtection="0"/>
    <xf numFmtId="168" fontId="51" fillId="40" borderId="66" applyNumberFormat="0" applyAlignment="0" applyProtection="0"/>
    <xf numFmtId="0" fontId="51" fillId="40" borderId="66" applyNumberFormat="0" applyAlignment="0" applyProtection="0"/>
    <xf numFmtId="0" fontId="5" fillId="0" borderId="0" applyFont="0" applyFill="0" applyBorder="0" applyAlignment="0" applyProtection="0"/>
    <xf numFmtId="0" fontId="4" fillId="0" borderId="0"/>
    <xf numFmtId="168" fontId="5" fillId="37" borderId="72" applyNumberFormat="0" applyAlignment="0" applyProtection="0"/>
    <xf numFmtId="0" fontId="5" fillId="37" borderId="72" applyNumberFormat="0" applyAlignment="0" applyProtection="0"/>
    <xf numFmtId="168" fontId="53" fillId="48" borderId="73" applyNumberFormat="0" applyAlignment="0" applyProtection="0"/>
    <xf numFmtId="0" fontId="53" fillId="48" borderId="73"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7" fillId="0" borderId="0"/>
    <xf numFmtId="0" fontId="5" fillId="0" borderId="0"/>
    <xf numFmtId="43" fontId="5" fillId="0" borderId="0" applyFill="0" applyBorder="0" applyAlignment="0" applyProtection="0"/>
    <xf numFmtId="9" fontId="5" fillId="0" borderId="0" applyFont="0" applyFill="0" applyBorder="0" applyAlignment="0" applyProtection="0"/>
    <xf numFmtId="0" fontId="5" fillId="0" borderId="0"/>
    <xf numFmtId="164" fontId="5" fillId="0" borderId="0" applyFont="0" applyFill="0" applyBorder="0" applyAlignment="0" applyProtection="0"/>
    <xf numFmtId="0" fontId="45" fillId="49" borderId="76" applyNumberFormat="0" applyAlignment="0" applyProtection="0"/>
    <xf numFmtId="0" fontId="2" fillId="0" borderId="0"/>
    <xf numFmtId="0" fontId="53" fillId="48" borderId="77" applyNumberFormat="0" applyAlignment="0" applyProtection="0"/>
    <xf numFmtId="0" fontId="2" fillId="0" borderId="0"/>
    <xf numFmtId="0" fontId="2" fillId="0" borderId="0"/>
    <xf numFmtId="0" fontId="2" fillId="0" borderId="0"/>
    <xf numFmtId="0" fontId="2" fillId="0" borderId="0"/>
    <xf numFmtId="0" fontId="53" fillId="48" borderId="77" applyNumberFormat="0" applyAlignment="0" applyProtection="0"/>
    <xf numFmtId="164" fontId="5" fillId="0" borderId="0" applyFont="0" applyFill="0" applyBorder="0" applyAlignment="0" applyProtection="0"/>
    <xf numFmtId="0" fontId="53" fillId="48" borderId="77" applyNumberFormat="0" applyAlignment="0" applyProtection="0"/>
    <xf numFmtId="0" fontId="53" fillId="48" borderId="77" applyNumberFormat="0" applyAlignment="0" applyProtection="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0"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0"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0"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0"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0"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0"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0"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0"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0"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0"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0"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0"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0"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0"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168" fontId="44" fillId="48" borderId="78" applyNumberFormat="0" applyAlignment="0" applyProtection="0"/>
    <xf numFmtId="0" fontId="45" fillId="49" borderId="76" applyNumberFormat="0" applyAlignment="0" applyProtection="0"/>
    <xf numFmtId="0" fontId="45" fillId="49" borderId="76"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168" fontId="51" fillId="40" borderId="78" applyNumberFormat="0" applyAlignment="0" applyProtection="0"/>
    <xf numFmtId="168" fontId="51" fillId="40" borderId="78" applyNumberFormat="0" applyAlignment="0" applyProtection="0"/>
    <xf numFmtId="168"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1" fillId="40" borderId="78" applyNumberFormat="0" applyAlignment="0" applyProtection="0"/>
    <xf numFmtId="0" fontId="5" fillId="0" borderId="0"/>
    <xf numFmtId="0" fontId="5" fillId="0" borderId="0"/>
  </cellStyleXfs>
  <cellXfs count="981">
    <xf numFmtId="168" fontId="0" fillId="0" borderId="0" xfId="0"/>
    <xf numFmtId="4" fontId="5" fillId="0" borderId="0" xfId="1" applyNumberFormat="1" applyFill="1" applyProtection="1"/>
    <xf numFmtId="3" fontId="5" fillId="0" borderId="0" xfId="1" applyNumberFormat="1" applyFont="1" applyFill="1" applyBorder="1" applyProtection="1"/>
    <xf numFmtId="3" fontId="5" fillId="0" borderId="0" xfId="1" applyNumberFormat="1" applyFill="1" applyBorder="1" applyProtection="1"/>
    <xf numFmtId="4" fontId="5" fillId="0" borderId="0" xfId="1" applyNumberFormat="1" applyFill="1" applyBorder="1" applyProtection="1"/>
    <xf numFmtId="4" fontId="11" fillId="0" borderId="0" xfId="1" applyNumberFormat="1" applyFont="1" applyFill="1" applyBorder="1" applyProtection="1"/>
    <xf numFmtId="4" fontId="8" fillId="0" borderId="15" xfId="1" applyNumberFormat="1" applyFont="1" applyFill="1" applyBorder="1" applyAlignment="1" applyProtection="1">
      <alignment horizontal="center" vertical="center"/>
    </xf>
    <xf numFmtId="4" fontId="9" fillId="0" borderId="2" xfId="1" applyNumberFormat="1" applyFont="1" applyFill="1" applyBorder="1" applyAlignment="1" applyProtection="1">
      <alignment horizontal="center" vertical="center"/>
    </xf>
    <xf numFmtId="4" fontId="9" fillId="0" borderId="7" xfId="1" applyNumberFormat="1" applyFont="1" applyFill="1" applyBorder="1" applyAlignment="1" applyProtection="1">
      <alignment horizontal="center" vertical="center"/>
    </xf>
    <xf numFmtId="4" fontId="8" fillId="0" borderId="6" xfId="1" applyNumberFormat="1" applyFont="1" applyFill="1" applyBorder="1" applyAlignment="1" applyProtection="1">
      <alignment horizontal="center" vertical="center"/>
    </xf>
    <xf numFmtId="4" fontId="10" fillId="0" borderId="20" xfId="1" applyNumberFormat="1" applyFont="1" applyFill="1" applyBorder="1" applyAlignment="1" applyProtection="1">
      <alignment horizontal="right" vertical="top" wrapText="1"/>
    </xf>
    <xf numFmtId="4" fontId="10" fillId="0" borderId="20" xfId="1" applyNumberFormat="1" applyFont="1" applyFill="1" applyBorder="1" applyAlignment="1" applyProtection="1">
      <alignment horizontal="right" vertical="top"/>
    </xf>
    <xf numFmtId="4" fontId="5" fillId="0" borderId="0" xfId="1" applyNumberFormat="1" applyFill="1" applyAlignment="1" applyProtection="1">
      <alignment vertical="center"/>
    </xf>
    <xf numFmtId="4" fontId="5" fillId="0" borderId="0" xfId="1" applyNumberFormat="1" applyFill="1" applyBorder="1" applyAlignment="1" applyProtection="1">
      <alignment vertical="center"/>
    </xf>
    <xf numFmtId="3" fontId="5" fillId="0" borderId="0" xfId="1" applyNumberFormat="1" applyFill="1" applyBorder="1" applyAlignment="1" applyProtection="1">
      <alignment vertical="center"/>
    </xf>
    <xf numFmtId="3" fontId="5" fillId="0" borderId="0" xfId="1" applyNumberFormat="1" applyFont="1" applyFill="1" applyBorder="1" applyAlignment="1" applyProtection="1">
      <alignment vertical="center"/>
    </xf>
    <xf numFmtId="4" fontId="5" fillId="0" borderId="0" xfId="1" applyNumberFormat="1" applyFont="1" applyFill="1" applyAlignment="1">
      <alignment vertical="center"/>
    </xf>
    <xf numFmtId="4" fontId="10" fillId="0" borderId="20" xfId="1" applyNumberFormat="1" applyFont="1" applyFill="1" applyBorder="1" applyAlignment="1" applyProtection="1">
      <alignment horizontal="right" vertical="center"/>
    </xf>
    <xf numFmtId="4" fontId="5" fillId="0" borderId="0" xfId="0" applyNumberFormat="1" applyFont="1" applyFill="1" applyAlignment="1">
      <alignment horizontal="center" vertical="center"/>
    </xf>
    <xf numFmtId="4" fontId="13" fillId="0" borderId="0" xfId="0" applyNumberFormat="1" applyFont="1" applyFill="1" applyAlignment="1">
      <alignment horizontal="center" vertical="center"/>
    </xf>
    <xf numFmtId="4" fontId="12" fillId="0" borderId="0" xfId="0" applyNumberFormat="1" applyFont="1" applyFill="1" applyAlignment="1">
      <alignment horizontal="center" vertical="center"/>
    </xf>
    <xf numFmtId="4" fontId="5" fillId="0" borderId="0" xfId="0" applyNumberFormat="1" applyFont="1" applyFill="1" applyBorder="1" applyAlignment="1">
      <alignment horizontal="center" vertical="center"/>
    </xf>
    <xf numFmtId="167" fontId="5" fillId="0" borderId="0" xfId="3" applyNumberFormat="1" applyFont="1" applyFill="1" applyBorder="1" applyAlignment="1">
      <alignment horizontal="center" vertical="center"/>
    </xf>
    <xf numFmtId="167" fontId="10" fillId="0" borderId="0" xfId="3" applyNumberFormat="1" applyFont="1" applyFill="1" applyBorder="1" applyAlignment="1">
      <alignment horizontal="center" vertical="center" shrinkToFit="1"/>
    </xf>
    <xf numFmtId="3" fontId="5" fillId="0" borderId="0" xfId="0" applyNumberFormat="1" applyFont="1" applyFill="1" applyBorder="1" applyAlignment="1">
      <alignment horizontal="right" vertical="center"/>
    </xf>
    <xf numFmtId="4" fontId="5" fillId="3" borderId="29" xfId="0" applyNumberFormat="1" applyFont="1" applyFill="1" applyBorder="1" applyAlignment="1">
      <alignment horizontal="center" vertical="center" shrinkToFit="1"/>
    </xf>
    <xf numFmtId="4" fontId="5" fillId="0" borderId="0" xfId="0" applyNumberFormat="1" applyFont="1" applyFill="1" applyBorder="1"/>
    <xf numFmtId="4" fontId="5" fillId="0" borderId="0" xfId="0" applyNumberFormat="1" applyFont="1" applyFill="1"/>
    <xf numFmtId="4" fontId="10" fillId="0" borderId="0" xfId="0" applyNumberFormat="1" applyFont="1"/>
    <xf numFmtId="4" fontId="10" fillId="0" borderId="0" xfId="0" applyNumberFormat="1" applyFont="1" applyAlignment="1">
      <alignment vertical="center"/>
    </xf>
    <xf numFmtId="3" fontId="5" fillId="0" borderId="0" xfId="0" applyNumberFormat="1" applyFont="1" applyFill="1" applyBorder="1"/>
    <xf numFmtId="4" fontId="12" fillId="0" borderId="0" xfId="1" applyNumberFormat="1" applyFont="1" applyFill="1" applyAlignment="1">
      <alignment vertical="center"/>
    </xf>
    <xf numFmtId="4" fontId="5" fillId="0" borderId="0" xfId="1" applyNumberFormat="1" applyFont="1" applyFill="1" applyBorder="1" applyAlignment="1">
      <alignment vertical="center"/>
    </xf>
    <xf numFmtId="4" fontId="5" fillId="0" borderId="29" xfId="1" applyNumberFormat="1" applyFont="1" applyFill="1" applyBorder="1" applyAlignment="1">
      <alignment horizontal="left" vertical="center"/>
    </xf>
    <xf numFmtId="4" fontId="5" fillId="0" borderId="0" xfId="1" applyNumberFormat="1" applyFont="1" applyFill="1" applyBorder="1" applyAlignment="1">
      <alignment horizontal="center" vertical="center"/>
    </xf>
    <xf numFmtId="3" fontId="10" fillId="0" borderId="0" xfId="1" applyNumberFormat="1" applyFont="1" applyFill="1" applyBorder="1" applyAlignment="1">
      <alignment horizontal="center" vertical="center"/>
    </xf>
    <xf numFmtId="1" fontId="5" fillId="0" borderId="0" xfId="3" applyNumberFormat="1" applyFont="1" applyFill="1" applyBorder="1" applyAlignment="1">
      <alignment horizontal="center" vertical="center"/>
    </xf>
    <xf numFmtId="4" fontId="5" fillId="0" borderId="3" xfId="1" applyNumberFormat="1" applyFill="1" applyBorder="1" applyAlignment="1" applyProtection="1">
      <alignment vertical="center"/>
    </xf>
    <xf numFmtId="4" fontId="5" fillId="0" borderId="4" xfId="1" applyNumberFormat="1" applyFill="1" applyBorder="1" applyAlignment="1" applyProtection="1">
      <alignment vertical="center"/>
    </xf>
    <xf numFmtId="4" fontId="5" fillId="0" borderId="5" xfId="1" applyNumberFormat="1" applyFill="1" applyBorder="1" applyAlignment="1" applyProtection="1">
      <alignment vertical="center"/>
    </xf>
    <xf numFmtId="4" fontId="9" fillId="0" borderId="4" xfId="1" applyNumberFormat="1" applyFont="1" applyFill="1" applyBorder="1" applyAlignment="1" applyProtection="1">
      <alignment horizontal="center" vertical="center"/>
    </xf>
    <xf numFmtId="4" fontId="9" fillId="0" borderId="5" xfId="1" applyNumberFormat="1" applyFont="1" applyFill="1" applyBorder="1" applyAlignment="1" applyProtection="1">
      <alignment horizontal="center" vertical="center"/>
    </xf>
    <xf numFmtId="4" fontId="9" fillId="0" borderId="8" xfId="1" applyNumberFormat="1" applyFont="1" applyFill="1" applyBorder="1" applyAlignment="1" applyProtection="1">
      <alignment horizontal="center" vertical="center"/>
    </xf>
    <xf numFmtId="4" fontId="10" fillId="0" borderId="0" xfId="1" applyNumberFormat="1" applyFont="1" applyBorder="1" applyAlignment="1" applyProtection="1">
      <alignment vertical="center"/>
    </xf>
    <xf numFmtId="4" fontId="10" fillId="0" borderId="0" xfId="1" applyNumberFormat="1" applyFont="1" applyAlignment="1" applyProtection="1">
      <alignment vertical="center"/>
    </xf>
    <xf numFmtId="4" fontId="10" fillId="0" borderId="6" xfId="1" applyNumberFormat="1" applyFont="1" applyFill="1" applyBorder="1" applyAlignment="1" applyProtection="1">
      <alignment vertical="center"/>
    </xf>
    <xf numFmtId="4" fontId="10" fillId="0" borderId="8" xfId="1" applyNumberFormat="1" applyFont="1" applyFill="1" applyBorder="1" applyAlignment="1" applyProtection="1">
      <alignment horizontal="right" vertical="center"/>
    </xf>
    <xf numFmtId="4" fontId="10" fillId="0" borderId="8" xfId="1" applyNumberFormat="1" applyFont="1" applyBorder="1" applyAlignment="1" applyProtection="1">
      <alignment vertical="center"/>
    </xf>
    <xf numFmtId="4" fontId="10" fillId="0" borderId="0" xfId="1" applyNumberFormat="1" applyFont="1" applyFill="1" applyBorder="1" applyAlignment="1" applyProtection="1">
      <alignment vertical="center"/>
    </xf>
    <xf numFmtId="4" fontId="10" fillId="0" borderId="13" xfId="1" applyNumberFormat="1" applyFont="1" applyFill="1" applyBorder="1" applyAlignment="1" applyProtection="1">
      <alignment horizontal="right" vertical="center"/>
    </xf>
    <xf numFmtId="4" fontId="10" fillId="0" borderId="13" xfId="1" applyNumberFormat="1" applyFont="1" applyBorder="1" applyAlignment="1" applyProtection="1">
      <alignment vertical="center"/>
    </xf>
    <xf numFmtId="4" fontId="5" fillId="0" borderId="0" xfId="0" applyNumberFormat="1" applyFont="1" applyFill="1" applyAlignment="1">
      <alignment vertical="center"/>
    </xf>
    <xf numFmtId="167" fontId="5" fillId="0" borderId="0" xfId="3" applyNumberFormat="1" applyFont="1" applyFill="1" applyBorder="1" applyAlignment="1">
      <alignment horizontal="right" vertical="center"/>
    </xf>
    <xf numFmtId="4" fontId="13" fillId="2" borderId="26" xfId="1" applyNumberFormat="1" applyFont="1" applyFill="1" applyBorder="1" applyAlignment="1" applyProtection="1">
      <alignment horizontal="right" vertical="center"/>
    </xf>
    <xf numFmtId="4" fontId="13" fillId="2" borderId="26" xfId="1" applyNumberFormat="1" applyFont="1" applyFill="1" applyBorder="1" applyAlignment="1" applyProtection="1">
      <alignment horizontal="left" vertical="center" wrapText="1"/>
    </xf>
    <xf numFmtId="4" fontId="13" fillId="0" borderId="26" xfId="1" applyNumberFormat="1" applyFont="1" applyFill="1" applyBorder="1" applyAlignment="1" applyProtection="1">
      <alignment vertical="center"/>
    </xf>
    <xf numFmtId="4" fontId="10" fillId="0" borderId="26" xfId="1" quotePrefix="1" applyNumberFormat="1" applyFont="1" applyFill="1" applyBorder="1" applyAlignment="1" applyProtection="1">
      <alignment horizontal="left" vertical="center" wrapText="1"/>
    </xf>
    <xf numFmtId="4" fontId="5" fillId="0" borderId="0" xfId="1" applyNumberFormat="1" applyFont="1" applyFill="1" applyAlignment="1" applyProtection="1">
      <alignment vertical="center"/>
    </xf>
    <xf numFmtId="4" fontId="5" fillId="0" borderId="0" xfId="1" applyNumberFormat="1" applyFont="1" applyFill="1" applyBorder="1" applyAlignment="1" applyProtection="1">
      <alignment vertical="center"/>
    </xf>
    <xf numFmtId="4" fontId="9" fillId="0" borderId="0" xfId="0" applyNumberFormat="1" applyFont="1" applyFill="1" applyBorder="1" applyAlignment="1" applyProtection="1">
      <alignment horizontal="center"/>
    </xf>
    <xf numFmtId="4" fontId="10" fillId="0" borderId="0" xfId="0" applyNumberFormat="1" applyFont="1" applyBorder="1" applyProtection="1"/>
    <xf numFmtId="4" fontId="10" fillId="0" borderId="0" xfId="0" applyNumberFormat="1" applyFont="1" applyProtection="1"/>
    <xf numFmtId="168" fontId="0" fillId="0" borderId="11" xfId="0" applyFill="1" applyBorder="1" applyAlignment="1" applyProtection="1"/>
    <xf numFmtId="4" fontId="5" fillId="0" borderId="0" xfId="0" applyNumberFormat="1" applyFont="1" applyFill="1" applyBorder="1" applyProtection="1"/>
    <xf numFmtId="4" fontId="9" fillId="0" borderId="6" xfId="1" applyNumberFormat="1" applyFont="1" applyFill="1" applyBorder="1" applyAlignment="1" applyProtection="1">
      <alignment horizontal="center" vertical="center"/>
    </xf>
    <xf numFmtId="3" fontId="12" fillId="0" borderId="26" xfId="0" applyNumberFormat="1" applyFont="1" applyFill="1" applyBorder="1" applyAlignment="1" applyProtection="1">
      <alignment horizontal="right" vertical="center"/>
    </xf>
    <xf numFmtId="1" fontId="12" fillId="0" borderId="26" xfId="3" applyNumberFormat="1" applyFont="1" applyFill="1" applyBorder="1" applyAlignment="1" applyProtection="1">
      <alignment horizontal="center" vertical="center" wrapText="1"/>
    </xf>
    <xf numFmtId="4" fontId="12" fillId="2" borderId="26" xfId="0" applyNumberFormat="1" applyFont="1" applyFill="1" applyBorder="1" applyAlignment="1" applyProtection="1">
      <alignment horizontal="center" vertical="center" shrinkToFit="1"/>
    </xf>
    <xf numFmtId="3" fontId="10" fillId="2" borderId="26" xfId="0" applyNumberFormat="1" applyFont="1" applyFill="1" applyBorder="1" applyAlignment="1" applyProtection="1">
      <alignment horizontal="center" vertical="center"/>
    </xf>
    <xf numFmtId="3" fontId="12" fillId="2" borderId="26" xfId="0" applyNumberFormat="1" applyFont="1" applyFill="1" applyBorder="1" applyAlignment="1" applyProtection="1">
      <alignment horizontal="right" vertical="center"/>
    </xf>
    <xf numFmtId="3" fontId="10" fillId="0" borderId="26" xfId="0" applyNumberFormat="1" applyFont="1" applyFill="1" applyBorder="1" applyAlignment="1" applyProtection="1">
      <alignment horizontal="center" vertical="center"/>
    </xf>
    <xf numFmtId="3" fontId="9" fillId="2" borderId="26" xfId="0" applyNumberFormat="1" applyFont="1" applyFill="1" applyBorder="1" applyAlignment="1" applyProtection="1">
      <alignment horizontal="center" vertical="center"/>
    </xf>
    <xf numFmtId="4" fontId="13" fillId="2" borderId="26" xfId="0" applyNumberFormat="1" applyFont="1" applyFill="1" applyBorder="1" applyAlignment="1" applyProtection="1">
      <alignment horizontal="center" vertical="center"/>
    </xf>
    <xf numFmtId="3" fontId="20" fillId="0" borderId="0" xfId="0" applyNumberFormat="1" applyFont="1" applyFill="1" applyBorder="1" applyAlignment="1" applyProtection="1">
      <alignment vertical="center"/>
    </xf>
    <xf numFmtId="4" fontId="5" fillId="0" borderId="0" xfId="0" applyNumberFormat="1" applyFont="1" applyFill="1" applyProtection="1"/>
    <xf numFmtId="3" fontId="9" fillId="0" borderId="0" xfId="0" applyNumberFormat="1" applyFont="1" applyFill="1" applyBorder="1" applyAlignment="1" applyProtection="1">
      <alignment horizontal="right" vertical="center" wrapText="1"/>
    </xf>
    <xf numFmtId="4" fontId="10" fillId="0" borderId="0" xfId="0" applyNumberFormat="1" applyFont="1" applyBorder="1" applyAlignment="1" applyProtection="1">
      <alignment vertical="center"/>
    </xf>
    <xf numFmtId="4" fontId="10" fillId="0" borderId="0" xfId="0" applyNumberFormat="1" applyFont="1" applyAlignment="1" applyProtection="1">
      <alignment vertical="center"/>
    </xf>
    <xf numFmtId="4" fontId="9" fillId="0" borderId="22" xfId="1" applyNumberFormat="1" applyFont="1" applyFill="1" applyBorder="1" applyAlignment="1" applyProtection="1">
      <alignment horizontal="center" vertical="center" wrapText="1"/>
    </xf>
    <xf numFmtId="1" fontId="10" fillId="0" borderId="22" xfId="3" applyNumberFormat="1" applyFont="1" applyFill="1" applyBorder="1" applyAlignment="1" applyProtection="1">
      <alignment horizontal="center" vertical="center" wrapText="1"/>
    </xf>
    <xf numFmtId="3" fontId="12" fillId="0" borderId="26" xfId="1" applyNumberFormat="1" applyFont="1" applyFill="1" applyBorder="1" applyAlignment="1" applyProtection="1">
      <alignment horizontal="center" vertical="center"/>
    </xf>
    <xf numFmtId="4" fontId="9" fillId="2" borderId="26" xfId="1" applyNumberFormat="1" applyFont="1" applyFill="1" applyBorder="1" applyAlignment="1" applyProtection="1">
      <alignment horizontal="center" vertical="center" shrinkToFit="1"/>
    </xf>
    <xf numFmtId="4" fontId="12" fillId="2" borderId="26" xfId="1" quotePrefix="1" applyNumberFormat="1" applyFont="1" applyFill="1" applyBorder="1" applyAlignment="1" applyProtection="1">
      <alignment horizontal="center" vertical="center"/>
    </xf>
    <xf numFmtId="3" fontId="12" fillId="2" borderId="26" xfId="1" applyNumberFormat="1" applyFont="1" applyFill="1" applyBorder="1" applyAlignment="1" applyProtection="1">
      <alignment horizontal="right" vertical="center"/>
    </xf>
    <xf numFmtId="168" fontId="10" fillId="0" borderId="26" xfId="1" applyFont="1" applyFill="1" applyBorder="1" applyAlignment="1" applyProtection="1">
      <alignment horizontal="justify" vertical="center" wrapText="1"/>
    </xf>
    <xf numFmtId="1" fontId="10" fillId="2" borderId="26" xfId="3" applyNumberFormat="1" applyFont="1" applyFill="1" applyBorder="1" applyAlignment="1" applyProtection="1">
      <alignment horizontal="center" vertical="center"/>
    </xf>
    <xf numFmtId="4" fontId="12" fillId="0" borderId="26" xfId="1" applyNumberFormat="1" applyFont="1" applyFill="1" applyBorder="1" applyAlignment="1" applyProtection="1">
      <alignment horizontal="center" vertical="center"/>
    </xf>
    <xf numFmtId="4" fontId="9" fillId="2" borderId="26" xfId="0" applyNumberFormat="1" applyFont="1" applyFill="1" applyBorder="1" applyAlignment="1" applyProtection="1">
      <alignment horizontal="center" vertical="center"/>
    </xf>
    <xf numFmtId="4" fontId="5" fillId="0" borderId="0" xfId="0" applyNumberFormat="1" applyFont="1" applyFill="1" applyAlignment="1" applyProtection="1">
      <alignment vertical="center"/>
    </xf>
    <xf numFmtId="168" fontId="10" fillId="0" borderId="26" xfId="1" applyFont="1" applyFill="1" applyBorder="1" applyAlignment="1" applyProtection="1">
      <alignment horizontal="right" vertical="center" wrapText="1"/>
    </xf>
    <xf numFmtId="4" fontId="12" fillId="0" borderId="26" xfId="1" applyNumberFormat="1" applyFont="1" applyFill="1" applyBorder="1" applyAlignment="1" applyProtection="1">
      <alignment vertical="center"/>
    </xf>
    <xf numFmtId="168" fontId="14" fillId="0" borderId="26" xfId="1" applyNumberFormat="1" applyFont="1" applyFill="1" applyBorder="1" applyAlignment="1" applyProtection="1">
      <alignment vertical="center" wrapText="1"/>
    </xf>
    <xf numFmtId="3" fontId="5" fillId="0" borderId="26" xfId="1" applyNumberFormat="1" applyFont="1" applyFill="1" applyBorder="1" applyAlignment="1" applyProtection="1">
      <alignment vertical="center"/>
    </xf>
    <xf numFmtId="4" fontId="10" fillId="0" borderId="26" xfId="1" applyNumberFormat="1" applyFont="1" applyFill="1" applyBorder="1" applyAlignment="1" applyProtection="1">
      <alignment horizontal="left" vertical="center"/>
    </xf>
    <xf numFmtId="3" fontId="12" fillId="0" borderId="26" xfId="1" applyNumberFormat="1" applyFont="1" applyFill="1" applyBorder="1" applyAlignment="1" applyProtection="1">
      <alignment vertical="center"/>
      <protection locked="0"/>
    </xf>
    <xf numFmtId="168" fontId="10" fillId="0" borderId="9" xfId="0" applyFont="1" applyFill="1" applyBorder="1" applyAlignment="1" applyProtection="1">
      <alignment vertical="top" wrapText="1"/>
    </xf>
    <xf numFmtId="4" fontId="13" fillId="0" borderId="32" xfId="1" applyNumberFormat="1" applyFont="1" applyFill="1" applyBorder="1" applyAlignment="1" applyProtection="1">
      <alignment vertical="center"/>
    </xf>
    <xf numFmtId="4" fontId="23" fillId="0" borderId="22" xfId="1" applyNumberFormat="1" applyFont="1" applyFill="1" applyBorder="1" applyAlignment="1" applyProtection="1">
      <alignment horizontal="justify" vertical="center" wrapText="1"/>
    </xf>
    <xf numFmtId="4" fontId="12" fillId="0" borderId="22" xfId="1" quotePrefix="1" applyNumberFormat="1" applyFont="1" applyFill="1" applyBorder="1" applyAlignment="1" applyProtection="1">
      <alignment horizontal="center" vertical="center"/>
    </xf>
    <xf numFmtId="3" fontId="12" fillId="0" borderId="22" xfId="1" applyNumberFormat="1" applyFont="1" applyFill="1" applyBorder="1" applyAlignment="1" applyProtection="1">
      <alignment horizontal="right" vertical="center"/>
    </xf>
    <xf numFmtId="168" fontId="9" fillId="2" borderId="26" xfId="1" applyFont="1" applyFill="1" applyBorder="1" applyAlignment="1" applyProtection="1">
      <alignment horizontal="justify" vertical="center" wrapText="1"/>
    </xf>
    <xf numFmtId="3" fontId="10" fillId="3" borderId="26" xfId="0" applyNumberFormat="1" applyFont="1" applyFill="1" applyBorder="1" applyAlignment="1" applyProtection="1">
      <alignment horizontal="center" vertical="center"/>
    </xf>
    <xf numFmtId="168" fontId="5" fillId="0" borderId="28" xfId="0" applyFont="1" applyBorder="1" applyAlignment="1" applyProtection="1">
      <alignment horizontal="center" vertical="center" shrinkToFit="1"/>
    </xf>
    <xf numFmtId="4" fontId="10" fillId="0" borderId="26" xfId="1" applyNumberFormat="1" applyFont="1" applyFill="1" applyBorder="1" applyAlignment="1" applyProtection="1">
      <alignment vertical="center" wrapText="1"/>
    </xf>
    <xf numFmtId="168" fontId="10" fillId="0" borderId="26" xfId="1" applyFont="1" applyFill="1" applyBorder="1" applyAlignment="1" applyProtection="1">
      <alignment horizontal="center" vertical="center" wrapText="1"/>
    </xf>
    <xf numFmtId="3" fontId="10" fillId="0" borderId="26" xfId="1" quotePrefix="1" applyNumberFormat="1" applyFont="1" applyFill="1" applyBorder="1" applyAlignment="1" applyProtection="1">
      <alignment horizontal="center" vertical="center" wrapText="1"/>
    </xf>
    <xf numFmtId="3" fontId="10" fillId="0" borderId="26" xfId="1" applyNumberFormat="1" applyFont="1" applyFill="1" applyBorder="1" applyAlignment="1" applyProtection="1">
      <alignment vertical="center" wrapText="1"/>
    </xf>
    <xf numFmtId="4" fontId="5" fillId="0" borderId="26" xfId="1" applyNumberFormat="1" applyFill="1" applyBorder="1" applyAlignment="1" applyProtection="1">
      <alignment vertical="center"/>
    </xf>
    <xf numFmtId="3" fontId="5" fillId="0" borderId="26" xfId="1" applyNumberFormat="1" applyFill="1" applyBorder="1" applyAlignment="1" applyProtection="1">
      <alignment vertical="center"/>
    </xf>
    <xf numFmtId="3" fontId="14" fillId="0" borderId="31" xfId="1" applyNumberFormat="1" applyFont="1" applyFill="1" applyBorder="1" applyAlignment="1" applyProtection="1">
      <alignment horizontal="right" vertical="center"/>
    </xf>
    <xf numFmtId="3" fontId="14" fillId="0" borderId="31" xfId="1" applyNumberFormat="1" applyFont="1" applyFill="1" applyBorder="1" applyAlignment="1" applyProtection="1">
      <alignment horizontal="center" vertical="center"/>
    </xf>
    <xf numFmtId="4" fontId="13" fillId="2" borderId="26" xfId="1" applyNumberFormat="1" applyFont="1" applyFill="1" applyBorder="1" applyAlignment="1" applyProtection="1">
      <alignment horizontal="justify" vertical="center" wrapText="1"/>
    </xf>
    <xf numFmtId="3" fontId="10" fillId="2" borderId="26" xfId="0" applyNumberFormat="1" applyFont="1" applyFill="1" applyBorder="1" applyAlignment="1" applyProtection="1">
      <alignment horizontal="right" vertical="center"/>
    </xf>
    <xf numFmtId="4" fontId="12" fillId="2" borderId="0" xfId="1" applyNumberFormat="1" applyFont="1" applyFill="1" applyAlignment="1">
      <alignment vertical="center"/>
    </xf>
    <xf numFmtId="4" fontId="12" fillId="2" borderId="0" xfId="1" applyNumberFormat="1" applyFont="1" applyFill="1" applyBorder="1" applyAlignment="1">
      <alignment vertical="center"/>
    </xf>
    <xf numFmtId="4" fontId="12" fillId="3" borderId="0" xfId="1" applyNumberFormat="1" applyFont="1" applyFill="1" applyBorder="1" applyAlignment="1">
      <alignment vertical="center"/>
    </xf>
    <xf numFmtId="4" fontId="12" fillId="3" borderId="0" xfId="1" applyNumberFormat="1" applyFont="1" applyFill="1" applyAlignment="1">
      <alignment vertical="center"/>
    </xf>
    <xf numFmtId="49" fontId="9" fillId="2" borderId="10" xfId="1" applyNumberFormat="1" applyFont="1" applyFill="1" applyBorder="1" applyAlignment="1" applyProtection="1">
      <alignment horizontal="right" vertical="center"/>
    </xf>
    <xf numFmtId="1" fontId="12" fillId="2" borderId="36" xfId="3" applyNumberFormat="1" applyFont="1" applyFill="1" applyBorder="1" applyAlignment="1" applyProtection="1">
      <alignment horizontal="center" vertical="center" wrapText="1"/>
    </xf>
    <xf numFmtId="3" fontId="5" fillId="0" borderId="0" xfId="1" applyNumberFormat="1" applyFill="1" applyProtection="1"/>
    <xf numFmtId="3" fontId="12" fillId="3" borderId="26" xfId="1" applyNumberFormat="1" applyFont="1" applyFill="1" applyBorder="1" applyAlignment="1" applyProtection="1">
      <alignment vertical="center"/>
      <protection locked="0"/>
    </xf>
    <xf numFmtId="4" fontId="9" fillId="2" borderId="26" xfId="1" applyNumberFormat="1" applyFont="1" applyFill="1" applyBorder="1" applyAlignment="1" applyProtection="1">
      <alignment horizontal="right" vertical="center"/>
    </xf>
    <xf numFmtId="4" fontId="10" fillId="0" borderId="26" xfId="0" applyNumberFormat="1" applyFont="1" applyFill="1" applyBorder="1" applyAlignment="1" applyProtection="1">
      <alignment horizontal="left" vertical="center" wrapText="1"/>
    </xf>
    <xf numFmtId="4" fontId="10" fillId="0" borderId="26" xfId="1" applyNumberFormat="1" applyFont="1" applyFill="1" applyBorder="1" applyAlignment="1" applyProtection="1">
      <alignment horizontal="left" vertical="center" wrapText="1"/>
    </xf>
    <xf numFmtId="4" fontId="10" fillId="2" borderId="26" xfId="0" applyNumberFormat="1" applyFont="1" applyFill="1" applyBorder="1" applyAlignment="1" applyProtection="1">
      <alignment horizontal="left" vertical="center" wrapText="1"/>
    </xf>
    <xf numFmtId="4" fontId="10" fillId="0" borderId="0" xfId="0" applyNumberFormat="1" applyFont="1" applyFill="1" applyAlignment="1">
      <alignment horizontal="center" vertical="center"/>
    </xf>
    <xf numFmtId="168" fontId="10" fillId="2" borderId="26" xfId="1" applyFont="1" applyFill="1" applyBorder="1" applyAlignment="1" applyProtection="1">
      <alignment horizontal="center" vertical="center" shrinkToFit="1"/>
    </xf>
    <xf numFmtId="1" fontId="10" fillId="3" borderId="26" xfId="3" applyNumberFormat="1" applyFont="1" applyFill="1" applyBorder="1" applyAlignment="1" applyProtection="1">
      <alignment horizontal="center" vertical="center" wrapText="1"/>
    </xf>
    <xf numFmtId="1" fontId="10" fillId="3" borderId="26" xfId="3" applyNumberFormat="1" applyFont="1" applyFill="1" applyBorder="1" applyAlignment="1" applyProtection="1">
      <alignment horizontal="center" vertical="center"/>
    </xf>
    <xf numFmtId="4" fontId="9" fillId="3" borderId="26" xfId="0" applyNumberFormat="1" applyFont="1" applyFill="1" applyBorder="1" applyAlignment="1" applyProtection="1">
      <alignment horizontal="right" vertical="center"/>
    </xf>
    <xf numFmtId="168" fontId="9" fillId="3" borderId="26" xfId="0" applyFont="1" applyFill="1" applyBorder="1" applyAlignment="1" applyProtection="1">
      <alignment horizontal="left" vertical="center" wrapText="1"/>
    </xf>
    <xf numFmtId="4" fontId="9" fillId="3" borderId="26" xfId="0" applyNumberFormat="1" applyFont="1" applyFill="1" applyBorder="1" applyAlignment="1" applyProtection="1">
      <alignment horizontal="center" vertical="center"/>
    </xf>
    <xf numFmtId="3" fontId="9" fillId="3" borderId="26" xfId="0" applyNumberFormat="1" applyFont="1" applyFill="1" applyBorder="1" applyAlignment="1" applyProtection="1">
      <alignment horizontal="center" vertical="center"/>
    </xf>
    <xf numFmtId="3" fontId="10" fillId="0" borderId="26" xfId="1" applyNumberFormat="1" applyFont="1" applyFill="1" applyBorder="1" applyAlignment="1" applyProtection="1">
      <alignment horizontal="right" vertical="center"/>
      <protection locked="0"/>
    </xf>
    <xf numFmtId="4" fontId="10" fillId="3" borderId="26" xfId="1" applyNumberFormat="1" applyFont="1" applyFill="1" applyBorder="1" applyAlignment="1" applyProtection="1">
      <alignment horizontal="left" vertical="center" wrapText="1"/>
    </xf>
    <xf numFmtId="3" fontId="10" fillId="2" borderId="26" xfId="0" applyNumberFormat="1" applyFont="1" applyFill="1" applyBorder="1" applyAlignment="1" applyProtection="1">
      <alignment horizontal="left" vertical="center"/>
    </xf>
    <xf numFmtId="3" fontId="10" fillId="3" borderId="31" xfId="1" applyNumberFormat="1" applyFont="1" applyFill="1" applyBorder="1" applyAlignment="1" applyProtection="1">
      <alignment horizontal="center" vertical="center"/>
    </xf>
    <xf numFmtId="4" fontId="10" fillId="2" borderId="26" xfId="0" applyNumberFormat="1" applyFont="1" applyFill="1" applyBorder="1" applyAlignment="1" applyProtection="1">
      <alignment horizontal="center" vertical="center" shrinkToFit="1"/>
    </xf>
    <xf numFmtId="4" fontId="10" fillId="0" borderId="26" xfId="0" applyNumberFormat="1" applyFont="1" applyFill="1" applyBorder="1" applyAlignment="1" applyProtection="1">
      <alignment horizontal="center" vertical="center" shrinkToFit="1"/>
    </xf>
    <xf numFmtId="3" fontId="10" fillId="0" borderId="26" xfId="0" applyNumberFormat="1" applyFont="1" applyFill="1" applyBorder="1" applyAlignment="1" applyProtection="1">
      <alignment horizontal="center" vertical="center" shrinkToFit="1"/>
    </xf>
    <xf numFmtId="3" fontId="10" fillId="0" borderId="26" xfId="0" applyNumberFormat="1" applyFont="1" applyFill="1" applyBorder="1" applyAlignment="1" applyProtection="1">
      <alignment horizontal="right" vertical="center"/>
    </xf>
    <xf numFmtId="4" fontId="10" fillId="0" borderId="27" xfId="2" applyNumberFormat="1" applyFont="1" applyFill="1" applyBorder="1" applyAlignment="1" applyProtection="1">
      <alignment horizontal="center" vertical="center" shrinkToFit="1"/>
    </xf>
    <xf numFmtId="4" fontId="10" fillId="3" borderId="26" xfId="0" applyNumberFormat="1" applyFont="1" applyFill="1" applyBorder="1" applyAlignment="1" applyProtection="1">
      <alignment horizontal="center" vertical="center" shrinkToFit="1"/>
    </xf>
    <xf numFmtId="4" fontId="10" fillId="3" borderId="0" xfId="0" applyNumberFormat="1" applyFont="1" applyFill="1" applyAlignment="1">
      <alignment horizontal="center" vertical="center"/>
    </xf>
    <xf numFmtId="4" fontId="9" fillId="2" borderId="26" xfId="0" applyNumberFormat="1" applyFont="1" applyFill="1" applyBorder="1" applyAlignment="1" applyProtection="1">
      <alignment horizontal="center" vertical="center" shrinkToFit="1"/>
    </xf>
    <xf numFmtId="1" fontId="9" fillId="2" borderId="26" xfId="3" applyNumberFormat="1" applyFont="1" applyFill="1" applyBorder="1" applyAlignment="1" applyProtection="1">
      <alignment horizontal="center" vertical="center" wrapText="1"/>
    </xf>
    <xf numFmtId="4" fontId="10" fillId="3" borderId="31" xfId="0" applyNumberFormat="1" applyFont="1" applyFill="1" applyBorder="1" applyAlignment="1" applyProtection="1">
      <alignment horizontal="center" vertical="center" shrinkToFit="1"/>
    </xf>
    <xf numFmtId="4" fontId="10" fillId="3" borderId="37" xfId="1" applyNumberFormat="1" applyFont="1" applyFill="1" applyBorder="1" applyAlignment="1" applyProtection="1">
      <alignment horizontal="left" vertical="center" wrapText="1"/>
    </xf>
    <xf numFmtId="4" fontId="10" fillId="0" borderId="28" xfId="1" applyNumberFormat="1" applyFont="1" applyFill="1" applyBorder="1" applyAlignment="1" applyProtection="1">
      <alignment horizontal="left" vertical="center" wrapText="1"/>
    </xf>
    <xf numFmtId="3" fontId="13" fillId="2" borderId="23" xfId="1" applyNumberFormat="1" applyFont="1" applyFill="1" applyBorder="1" applyAlignment="1" applyProtection="1">
      <alignment horizontal="left" vertical="center"/>
    </xf>
    <xf numFmtId="4" fontId="9" fillId="3" borderId="26" xfId="1" applyNumberFormat="1" applyFont="1" applyFill="1" applyBorder="1" applyAlignment="1" applyProtection="1">
      <alignment horizontal="center" vertical="center" shrinkToFit="1"/>
    </xf>
    <xf numFmtId="3" fontId="10" fillId="3" borderId="25" xfId="1" applyNumberFormat="1" applyFont="1" applyFill="1" applyBorder="1" applyAlignment="1" applyProtection="1">
      <alignment horizontal="right" vertical="center"/>
    </xf>
    <xf numFmtId="1" fontId="10" fillId="2" borderId="26" xfId="3" applyNumberFormat="1" applyFont="1" applyFill="1" applyBorder="1" applyAlignment="1" applyProtection="1">
      <alignment horizontal="center" vertical="center" shrinkToFit="1"/>
    </xf>
    <xf numFmtId="4" fontId="10" fillId="0" borderId="0" xfId="0" applyNumberFormat="1" applyFont="1" applyFill="1" applyBorder="1" applyAlignment="1" applyProtection="1">
      <alignment horizontal="center"/>
    </xf>
    <xf numFmtId="4" fontId="5" fillId="0" borderId="0" xfId="0" applyNumberFormat="1" applyFont="1" applyFill="1" applyBorder="1" applyAlignment="1" applyProtection="1">
      <alignment horizontal="center" wrapText="1"/>
      <protection locked="0"/>
    </xf>
    <xf numFmtId="4" fontId="10" fillId="0" borderId="0" xfId="1" applyNumberFormat="1" applyFont="1" applyFill="1" applyProtection="1"/>
    <xf numFmtId="49" fontId="10" fillId="0" borderId="20" xfId="1" applyNumberFormat="1" applyFont="1" applyFill="1" applyBorder="1" applyAlignment="1" applyProtection="1">
      <alignment horizontal="right" vertical="center"/>
    </xf>
    <xf numFmtId="49" fontId="12" fillId="0" borderId="26" xfId="1" applyNumberFormat="1" applyFont="1" applyFill="1" applyBorder="1" applyAlignment="1" applyProtection="1">
      <alignment horizontal="right" vertical="center"/>
    </xf>
    <xf numFmtId="4" fontId="10" fillId="0" borderId="0" xfId="0" applyNumberFormat="1" applyFont="1" applyFill="1" applyBorder="1" applyAlignment="1">
      <alignment horizontal="center" vertical="center"/>
    </xf>
    <xf numFmtId="4" fontId="10" fillId="0" borderId="0" xfId="0" applyNumberFormat="1" applyFont="1" applyFill="1" applyAlignment="1">
      <alignment horizontal="center" vertical="center" wrapText="1"/>
    </xf>
    <xf numFmtId="1" fontId="13" fillId="2" borderId="36" xfId="3" applyNumberFormat="1" applyFont="1" applyFill="1" applyBorder="1" applyAlignment="1" applyProtection="1">
      <alignment vertical="center" wrapText="1"/>
    </xf>
    <xf numFmtId="1" fontId="13" fillId="2" borderId="36" xfId="3" applyNumberFormat="1" applyFont="1" applyFill="1" applyBorder="1" applyAlignment="1" applyProtection="1">
      <alignment horizontal="center" vertical="center" wrapText="1"/>
    </xf>
    <xf numFmtId="3" fontId="5" fillId="2" borderId="26" xfId="1" applyNumberFormat="1" applyFont="1" applyFill="1" applyBorder="1" applyAlignment="1" applyProtection="1">
      <alignment horizontal="center" vertical="center"/>
    </xf>
    <xf numFmtId="4" fontId="6" fillId="2" borderId="26" xfId="1" applyNumberFormat="1" applyFont="1" applyFill="1" applyBorder="1" applyAlignment="1" applyProtection="1">
      <alignment horizontal="left" vertical="center"/>
    </xf>
    <xf numFmtId="4" fontId="5" fillId="2" borderId="26" xfId="1" applyNumberFormat="1" applyFont="1" applyFill="1" applyBorder="1" applyAlignment="1" applyProtection="1">
      <alignment horizontal="center" vertical="center"/>
    </xf>
    <xf numFmtId="4" fontId="6" fillId="2" borderId="22" xfId="1" applyNumberFormat="1" applyFont="1" applyFill="1" applyBorder="1" applyAlignment="1" applyProtection="1">
      <alignment vertical="center"/>
    </xf>
    <xf numFmtId="4" fontId="6" fillId="2" borderId="22" xfId="1" applyNumberFormat="1" applyFont="1" applyFill="1" applyBorder="1" applyAlignment="1" applyProtection="1">
      <alignment horizontal="left" vertical="center"/>
    </xf>
    <xf numFmtId="4" fontId="6" fillId="2" borderId="26" xfId="1" applyNumberFormat="1" applyFont="1" applyFill="1" applyBorder="1" applyAlignment="1" applyProtection="1">
      <alignment horizontal="left" vertical="center" wrapText="1"/>
    </xf>
    <xf numFmtId="3" fontId="6" fillId="2" borderId="33" xfId="0" applyNumberFormat="1" applyFont="1" applyFill="1" applyBorder="1" applyAlignment="1" applyProtection="1">
      <alignment horizontal="right" vertical="center"/>
      <protection locked="0"/>
    </xf>
    <xf numFmtId="4" fontId="6" fillId="2" borderId="22" xfId="1" applyNumberFormat="1" applyFont="1" applyFill="1" applyBorder="1" applyAlignment="1" applyProtection="1">
      <alignment horizontal="center" vertical="center"/>
    </xf>
    <xf numFmtId="3" fontId="6" fillId="2" borderId="22" xfId="1" applyNumberFormat="1" applyFont="1" applyFill="1" applyBorder="1" applyAlignment="1" applyProtection="1">
      <alignment horizontal="center" vertical="center"/>
    </xf>
    <xf numFmtId="3" fontId="6" fillId="2" borderId="22" xfId="1" quotePrefix="1" applyNumberFormat="1" applyFont="1" applyFill="1" applyBorder="1" applyAlignment="1" applyProtection="1">
      <alignment horizontal="left" vertical="center"/>
    </xf>
    <xf numFmtId="4" fontId="6" fillId="0" borderId="0" xfId="1" applyNumberFormat="1" applyFont="1" applyFill="1" applyBorder="1" applyAlignment="1" applyProtection="1">
      <alignment horizontal="center" vertical="center"/>
    </xf>
    <xf numFmtId="4" fontId="6" fillId="0" borderId="6" xfId="1" applyNumberFormat="1" applyFont="1" applyFill="1" applyBorder="1" applyAlignment="1" applyProtection="1">
      <alignment horizontal="center" vertical="center"/>
    </xf>
    <xf numFmtId="4" fontId="6" fillId="2" borderId="26" xfId="1" applyNumberFormat="1" applyFont="1" applyFill="1" applyBorder="1" applyAlignment="1" applyProtection="1">
      <alignment horizontal="right" vertical="center"/>
    </xf>
    <xf numFmtId="4" fontId="5" fillId="0" borderId="6" xfId="1" applyNumberFormat="1" applyFont="1" applyFill="1" applyBorder="1" applyAlignment="1" applyProtection="1">
      <alignment vertical="center"/>
    </xf>
    <xf numFmtId="4" fontId="5" fillId="0" borderId="8" xfId="1" applyNumberFormat="1" applyFont="1" applyFill="1" applyBorder="1" applyAlignment="1" applyProtection="1">
      <alignment horizontal="right" vertical="center"/>
    </xf>
    <xf numFmtId="4" fontId="5" fillId="0" borderId="8" xfId="1" applyNumberFormat="1" applyFont="1" applyBorder="1" applyAlignment="1" applyProtection="1">
      <alignment vertical="center"/>
    </xf>
    <xf numFmtId="4" fontId="5" fillId="0" borderId="0" xfId="1" applyNumberFormat="1" applyFont="1" applyBorder="1" applyAlignment="1" applyProtection="1">
      <alignment vertical="center"/>
    </xf>
    <xf numFmtId="4" fontId="5" fillId="0" borderId="0" xfId="1" applyNumberFormat="1" applyFont="1" applyAlignment="1" applyProtection="1">
      <alignment vertical="center"/>
    </xf>
    <xf numFmtId="3" fontId="13" fillId="2" borderId="42" xfId="0" applyNumberFormat="1" applyFont="1" applyFill="1" applyBorder="1" applyAlignment="1" applyProtection="1">
      <alignment horizontal="right" vertical="center"/>
      <protection locked="0"/>
    </xf>
    <xf numFmtId="168" fontId="10" fillId="0" borderId="26" xfId="1" applyFont="1" applyFill="1" applyBorder="1" applyAlignment="1" applyProtection="1">
      <alignment horizontal="left" vertical="center" wrapText="1"/>
    </xf>
    <xf numFmtId="4" fontId="10" fillId="2" borderId="26" xfId="1" applyNumberFormat="1" applyFont="1" applyFill="1" applyBorder="1" applyAlignment="1" applyProtection="1">
      <alignment horizontal="center" vertical="center"/>
    </xf>
    <xf numFmtId="3" fontId="10" fillId="2" borderId="26" xfId="1" applyNumberFormat="1" applyFont="1" applyFill="1" applyBorder="1" applyAlignment="1" applyProtection="1">
      <alignment horizontal="center" vertical="center"/>
    </xf>
    <xf numFmtId="4" fontId="10" fillId="0" borderId="26" xfId="1" applyNumberFormat="1" applyFont="1" applyFill="1" applyBorder="1" applyAlignment="1" applyProtection="1">
      <alignment horizontal="center" vertical="center"/>
    </xf>
    <xf numFmtId="3" fontId="10" fillId="0" borderId="26" xfId="1" applyNumberFormat="1" applyFont="1" applyFill="1" applyBorder="1" applyAlignment="1" applyProtection="1">
      <alignment horizontal="center" vertical="center"/>
    </xf>
    <xf numFmtId="1" fontId="10" fillId="2" borderId="26" xfId="3" applyNumberFormat="1" applyFont="1" applyFill="1" applyBorder="1" applyAlignment="1" applyProtection="1">
      <alignment horizontal="center" vertical="center" wrapText="1"/>
    </xf>
    <xf numFmtId="3" fontId="10" fillId="2" borderId="26" xfId="1" applyNumberFormat="1" applyFont="1" applyFill="1" applyBorder="1" applyAlignment="1" applyProtection="1">
      <alignment horizontal="right" vertical="center"/>
    </xf>
    <xf numFmtId="4" fontId="10" fillId="0" borderId="26" xfId="1" applyNumberFormat="1" applyFont="1" applyFill="1" applyBorder="1" applyAlignment="1" applyProtection="1">
      <alignment horizontal="justify" vertical="center" wrapText="1"/>
    </xf>
    <xf numFmtId="4" fontId="10" fillId="2" borderId="26" xfId="1" applyNumberFormat="1" applyFont="1" applyFill="1" applyBorder="1" applyAlignment="1" applyProtection="1">
      <alignment horizontal="justify" vertical="center" wrapText="1"/>
    </xf>
    <xf numFmtId="168" fontId="10" fillId="2" borderId="26" xfId="1" applyFont="1" applyFill="1" applyBorder="1" applyAlignment="1" applyProtection="1">
      <alignment horizontal="center" vertical="center"/>
    </xf>
    <xf numFmtId="4" fontId="10" fillId="3" borderId="26" xfId="1" applyNumberFormat="1" applyFont="1" applyFill="1" applyBorder="1" applyAlignment="1" applyProtection="1">
      <alignment horizontal="justify" vertical="center" wrapText="1"/>
    </xf>
    <xf numFmtId="3" fontId="10" fillId="3" borderId="26" xfId="1" applyNumberFormat="1" applyFont="1" applyFill="1" applyBorder="1" applyAlignment="1" applyProtection="1">
      <alignment horizontal="center" vertical="center"/>
    </xf>
    <xf numFmtId="3" fontId="10" fillId="3" borderId="26" xfId="1" applyNumberFormat="1" applyFont="1" applyFill="1" applyBorder="1" applyAlignment="1" applyProtection="1">
      <alignment horizontal="right" vertical="center"/>
    </xf>
    <xf numFmtId="4" fontId="10" fillId="2" borderId="26" xfId="1" applyNumberFormat="1" applyFont="1" applyFill="1" applyBorder="1" applyAlignment="1" applyProtection="1">
      <alignment horizontal="center" vertical="center" shrinkToFit="1"/>
    </xf>
    <xf numFmtId="1" fontId="10" fillId="0" borderId="26" xfId="3" applyNumberFormat="1" applyFont="1" applyFill="1" applyBorder="1" applyAlignment="1" applyProtection="1">
      <alignment horizontal="center" vertical="center" wrapText="1"/>
    </xf>
    <xf numFmtId="4" fontId="10" fillId="3" borderId="26" xfId="1" applyNumberFormat="1" applyFont="1" applyFill="1" applyBorder="1" applyAlignment="1" applyProtection="1">
      <alignment horizontal="center" vertical="center" shrinkToFit="1"/>
    </xf>
    <xf numFmtId="4" fontId="10" fillId="3" borderId="26" xfId="1" applyNumberFormat="1" applyFont="1" applyFill="1" applyBorder="1" applyAlignment="1" applyProtection="1">
      <alignment horizontal="center" vertical="center"/>
    </xf>
    <xf numFmtId="168" fontId="10" fillId="3" borderId="26" xfId="1" applyFont="1" applyFill="1" applyBorder="1" applyAlignment="1" applyProtection="1">
      <alignment horizontal="center" vertical="center" shrinkToFit="1"/>
    </xf>
    <xf numFmtId="4" fontId="12" fillId="3" borderId="0" xfId="1" applyNumberFormat="1" applyFont="1" applyFill="1" applyAlignment="1">
      <alignment vertical="center"/>
    </xf>
    <xf numFmtId="4" fontId="5" fillId="2" borderId="0" xfId="1" applyNumberFormat="1" applyFont="1" applyFill="1" applyBorder="1" applyAlignment="1">
      <alignment vertical="center"/>
    </xf>
    <xf numFmtId="4" fontId="5" fillId="3" borderId="0" xfId="1" applyNumberFormat="1" applyFont="1" applyFill="1" applyAlignment="1">
      <alignment vertical="center"/>
    </xf>
    <xf numFmtId="4" fontId="12" fillId="2" borderId="0" xfId="1" applyNumberFormat="1" applyFont="1" applyFill="1" applyAlignment="1">
      <alignment vertical="center"/>
    </xf>
    <xf numFmtId="3" fontId="17" fillId="2" borderId="10" xfId="1" applyNumberFormat="1" applyFont="1" applyFill="1" applyBorder="1" applyAlignment="1" applyProtection="1">
      <alignment horizontal="center" vertical="center"/>
      <protection locked="0"/>
    </xf>
    <xf numFmtId="4" fontId="5" fillId="0" borderId="0" xfId="1" applyNumberFormat="1" applyFill="1" applyProtection="1"/>
    <xf numFmtId="4" fontId="5" fillId="0" borderId="0" xfId="1" applyNumberFormat="1" applyFill="1" applyBorder="1" applyProtection="1"/>
    <xf numFmtId="3" fontId="10" fillId="0" borderId="6" xfId="1" applyNumberFormat="1" applyFont="1" applyFill="1" applyBorder="1" applyProtection="1"/>
    <xf numFmtId="3" fontId="8" fillId="0" borderId="40" xfId="2" applyNumberFormat="1" applyFont="1" applyFill="1" applyBorder="1" applyAlignment="1" applyProtection="1">
      <alignment horizontal="center" vertical="center" wrapText="1"/>
    </xf>
    <xf numFmtId="4" fontId="10" fillId="0" borderId="40" xfId="1" applyNumberFormat="1" applyFont="1" applyFill="1" applyBorder="1" applyAlignment="1" applyProtection="1">
      <alignment horizontal="right" vertical="top" wrapText="1"/>
    </xf>
    <xf numFmtId="4" fontId="5" fillId="0" borderId="0" xfId="1" applyNumberFormat="1" applyFont="1" applyFill="1" applyAlignment="1">
      <alignment vertical="center"/>
    </xf>
    <xf numFmtId="4" fontId="5" fillId="0" borderId="0" xfId="1" applyNumberFormat="1" applyFont="1" applyFill="1" applyBorder="1" applyAlignment="1">
      <alignment vertical="center"/>
    </xf>
    <xf numFmtId="4" fontId="10" fillId="0" borderId="0" xfId="1" applyNumberFormat="1" applyFont="1" applyBorder="1" applyAlignment="1" applyProtection="1">
      <alignment vertical="center"/>
    </xf>
    <xf numFmtId="4" fontId="10" fillId="0" borderId="0" xfId="1" applyNumberFormat="1" applyFont="1" applyAlignment="1" applyProtection="1">
      <alignment vertical="center"/>
    </xf>
    <xf numFmtId="4" fontId="10" fillId="0" borderId="0" xfId="1" applyNumberFormat="1" applyFont="1" applyFill="1" applyBorder="1" applyAlignment="1" applyProtection="1">
      <alignment vertical="center"/>
    </xf>
    <xf numFmtId="4" fontId="10" fillId="0" borderId="41" xfId="1" applyNumberFormat="1" applyFont="1" applyFill="1" applyBorder="1" applyAlignment="1" applyProtection="1">
      <alignment horizontal="right" vertical="center"/>
    </xf>
    <xf numFmtId="4" fontId="10" fillId="0" borderId="41" xfId="1" applyNumberFormat="1" applyFont="1" applyBorder="1" applyAlignment="1" applyProtection="1">
      <alignment vertical="center"/>
    </xf>
    <xf numFmtId="4" fontId="10" fillId="2" borderId="36" xfId="1" applyNumberFormat="1" applyFont="1" applyFill="1" applyBorder="1" applyAlignment="1" applyProtection="1">
      <alignment horizontal="center" vertical="center"/>
    </xf>
    <xf numFmtId="3" fontId="10" fillId="2" borderId="36" xfId="1" applyNumberFormat="1" applyFont="1" applyFill="1" applyBorder="1" applyAlignment="1" applyProtection="1">
      <alignment horizontal="center" vertical="center"/>
    </xf>
    <xf numFmtId="4" fontId="13" fillId="0" borderId="36" xfId="1" applyNumberFormat="1" applyFont="1" applyFill="1" applyBorder="1" applyAlignment="1" applyProtection="1">
      <alignment vertical="center"/>
    </xf>
    <xf numFmtId="4" fontId="10" fillId="0" borderId="36" xfId="1" quotePrefix="1" applyNumberFormat="1" applyFont="1" applyFill="1" applyBorder="1" applyAlignment="1" applyProtection="1">
      <alignment horizontal="left" vertical="center" wrapText="1"/>
    </xf>
    <xf numFmtId="4" fontId="10" fillId="0" borderId="36" xfId="1" applyNumberFormat="1" applyFont="1" applyFill="1" applyBorder="1" applyAlignment="1" applyProtection="1">
      <alignment horizontal="center" vertical="center"/>
    </xf>
    <xf numFmtId="3" fontId="10" fillId="0" borderId="36" xfId="1" applyNumberFormat="1" applyFont="1" applyFill="1" applyBorder="1" applyAlignment="1" applyProtection="1">
      <alignment horizontal="center" vertical="center"/>
    </xf>
    <xf numFmtId="4" fontId="5" fillId="0" borderId="0" xfId="1" applyNumberFormat="1" applyFont="1" applyFill="1" applyAlignment="1" applyProtection="1">
      <alignment vertical="center"/>
    </xf>
    <xf numFmtId="4" fontId="5" fillId="0" borderId="0" xfId="1" applyNumberFormat="1" applyFont="1" applyFill="1" applyBorder="1" applyAlignment="1" applyProtection="1">
      <alignment vertical="center"/>
    </xf>
    <xf numFmtId="1" fontId="12" fillId="0" borderId="36" xfId="3" applyNumberFormat="1" applyFont="1" applyFill="1" applyBorder="1" applyAlignment="1" applyProtection="1">
      <alignment horizontal="center" vertical="center" wrapText="1"/>
    </xf>
    <xf numFmtId="3" fontId="9" fillId="0" borderId="9" xfId="1" applyNumberFormat="1" applyFont="1" applyFill="1" applyBorder="1" applyAlignment="1" applyProtection="1">
      <alignment horizontal="center" vertical="center" wrapText="1"/>
    </xf>
    <xf numFmtId="4" fontId="9" fillId="2" borderId="36" xfId="1" applyNumberFormat="1" applyFont="1" applyFill="1" applyBorder="1" applyAlignment="1" applyProtection="1">
      <alignment horizontal="left" vertical="center"/>
    </xf>
    <xf numFmtId="168" fontId="14" fillId="0" borderId="36" xfId="1" applyNumberFormat="1" applyFont="1" applyFill="1" applyBorder="1" applyAlignment="1" applyProtection="1">
      <alignment vertical="center" wrapText="1"/>
    </xf>
    <xf numFmtId="1" fontId="10" fillId="3" borderId="36" xfId="3" applyNumberFormat="1" applyFont="1" applyFill="1" applyBorder="1" applyAlignment="1" applyProtection="1">
      <alignment horizontal="center" vertical="center" wrapText="1"/>
    </xf>
    <xf numFmtId="4" fontId="12" fillId="3" borderId="0" xfId="1" applyNumberFormat="1" applyFont="1" applyFill="1" applyBorder="1" applyAlignment="1">
      <alignment vertical="center"/>
    </xf>
    <xf numFmtId="4" fontId="12" fillId="3" borderId="0" xfId="1" applyNumberFormat="1" applyFont="1" applyFill="1" applyAlignment="1">
      <alignment vertical="center"/>
    </xf>
    <xf numFmtId="3" fontId="10" fillId="3" borderId="36" xfId="1" applyNumberFormat="1" applyFont="1" applyFill="1" applyBorder="1" applyAlignment="1" applyProtection="1">
      <alignment horizontal="center" vertical="center"/>
    </xf>
    <xf numFmtId="4" fontId="10" fillId="3" borderId="36" xfId="1" applyNumberFormat="1" applyFont="1" applyFill="1" applyBorder="1" applyAlignment="1" applyProtection="1">
      <alignment horizontal="center" vertical="center"/>
    </xf>
    <xf numFmtId="1" fontId="10" fillId="2" borderId="36" xfId="3" applyNumberFormat="1" applyFont="1" applyFill="1" applyBorder="1" applyAlignment="1" applyProtection="1">
      <alignment horizontal="center" vertical="center" shrinkToFit="1"/>
    </xf>
    <xf numFmtId="4" fontId="12" fillId="0" borderId="0" xfId="1" applyNumberFormat="1" applyFont="1" applyFill="1" applyBorder="1" applyAlignment="1">
      <alignment vertical="center"/>
    </xf>
    <xf numFmtId="4" fontId="10" fillId="0" borderId="40" xfId="0" applyNumberFormat="1" applyFont="1" applyFill="1" applyBorder="1" applyAlignment="1" applyProtection="1">
      <alignment horizontal="right" vertical="center"/>
    </xf>
    <xf numFmtId="3" fontId="10" fillId="0" borderId="40" xfId="0" applyNumberFormat="1" applyFont="1" applyFill="1" applyBorder="1" applyAlignment="1" applyProtection="1">
      <alignment horizontal="right" vertical="center"/>
      <protection locked="0"/>
    </xf>
    <xf numFmtId="168" fontId="9" fillId="2" borderId="44" xfId="0" applyFont="1" applyFill="1" applyBorder="1" applyAlignment="1" applyProtection="1">
      <alignment horizontal="right" vertical="center" wrapText="1"/>
    </xf>
    <xf numFmtId="3" fontId="9" fillId="2" borderId="44" xfId="0" applyNumberFormat="1" applyFont="1" applyFill="1" applyBorder="1" applyAlignment="1" applyProtection="1">
      <alignment horizontal="right" vertical="center" wrapText="1"/>
      <protection locked="0"/>
    </xf>
    <xf numFmtId="168" fontId="10" fillId="0" borderId="40" xfId="0" applyFont="1" applyFill="1" applyBorder="1" applyAlignment="1" applyProtection="1">
      <alignment vertical="top" wrapText="1"/>
    </xf>
    <xf numFmtId="168" fontId="22" fillId="0" borderId="0" xfId="0" applyFont="1" applyBorder="1" applyAlignment="1" applyProtection="1">
      <alignment horizontal="center" readingOrder="2"/>
      <protection locked="0"/>
    </xf>
    <xf numFmtId="3" fontId="25" fillId="0" borderId="20" xfId="1" applyNumberFormat="1" applyFont="1" applyFill="1" applyBorder="1" applyAlignment="1" applyProtection="1">
      <alignment horizontal="center" vertical="center"/>
      <protection locked="0"/>
    </xf>
    <xf numFmtId="4" fontId="10" fillId="0" borderId="40" xfId="1" applyNumberFormat="1" applyFont="1" applyFill="1" applyBorder="1" applyAlignment="1" applyProtection="1">
      <alignment horizontal="right" vertical="center"/>
    </xf>
    <xf numFmtId="3" fontId="25" fillId="0" borderId="40" xfId="1" applyNumberFormat="1" applyFont="1" applyFill="1" applyBorder="1" applyAlignment="1" applyProtection="1">
      <alignment horizontal="center" vertical="center"/>
      <protection locked="0"/>
    </xf>
    <xf numFmtId="3" fontId="14" fillId="0" borderId="43" xfId="1" applyNumberFormat="1" applyFont="1" applyFill="1" applyBorder="1" applyAlignment="1" applyProtection="1">
      <alignment horizontal="right" vertical="center"/>
    </xf>
    <xf numFmtId="3" fontId="14" fillId="0" borderId="43" xfId="1" applyNumberFormat="1" applyFont="1" applyFill="1" applyBorder="1" applyAlignment="1" applyProtection="1">
      <alignment horizontal="center" vertical="center"/>
    </xf>
    <xf numFmtId="4" fontId="10" fillId="3" borderId="36" xfId="1" applyNumberFormat="1" applyFont="1" applyFill="1" applyBorder="1" applyAlignment="1" applyProtection="1">
      <alignment horizontal="center" vertical="center" shrinkToFit="1"/>
    </xf>
    <xf numFmtId="4" fontId="10" fillId="3" borderId="36" xfId="1" applyNumberFormat="1" applyFont="1" applyFill="1" applyBorder="1" applyAlignment="1" applyProtection="1">
      <alignment horizontal="justify" vertical="center" wrapText="1"/>
    </xf>
    <xf numFmtId="168" fontId="5" fillId="0" borderId="55" xfId="0" applyFont="1" applyFill="1" applyBorder="1" applyAlignment="1" applyProtection="1">
      <alignment vertical="center"/>
    </xf>
    <xf numFmtId="3" fontId="8" fillId="0" borderId="55" xfId="0" applyNumberFormat="1" applyFont="1" applyFill="1" applyBorder="1" applyAlignment="1" applyProtection="1">
      <alignment horizontal="center" vertical="center"/>
    </xf>
    <xf numFmtId="3" fontId="8" fillId="0" borderId="54" xfId="0" applyNumberFormat="1" applyFont="1" applyFill="1" applyBorder="1" applyAlignment="1" applyProtection="1">
      <alignment horizontal="center" vertical="center"/>
    </xf>
    <xf numFmtId="3" fontId="8" fillId="0" borderId="9" xfId="0" applyNumberFormat="1" applyFont="1" applyFill="1" applyBorder="1" applyAlignment="1" applyProtection="1">
      <alignment horizontal="center" vertical="top" wrapText="1"/>
    </xf>
    <xf numFmtId="3" fontId="10" fillId="3" borderId="26" xfId="0" applyNumberFormat="1" applyFont="1" applyFill="1" applyBorder="1" applyAlignment="1" applyProtection="1">
      <alignment horizontal="right" vertical="center"/>
    </xf>
    <xf numFmtId="4" fontId="10" fillId="3" borderId="36" xfId="1" applyNumberFormat="1" applyFont="1" applyFill="1" applyBorder="1" applyAlignment="1" applyProtection="1">
      <alignment horizontal="left" vertical="center" wrapText="1"/>
    </xf>
    <xf numFmtId="3" fontId="9" fillId="0" borderId="46" xfId="2" applyNumberFormat="1" applyFont="1" applyFill="1" applyBorder="1" applyAlignment="1" applyProtection="1">
      <alignment horizontal="center" vertical="center" wrapText="1"/>
    </xf>
    <xf numFmtId="1" fontId="12" fillId="3" borderId="36" xfId="3" applyNumberFormat="1" applyFont="1" applyFill="1" applyBorder="1" applyAlignment="1" applyProtection="1">
      <alignment horizontal="center" vertical="center" wrapText="1"/>
    </xf>
    <xf numFmtId="4" fontId="16" fillId="0" borderId="0" xfId="1" applyNumberFormat="1" applyFont="1" applyFill="1" applyProtection="1"/>
    <xf numFmtId="3" fontId="19" fillId="0" borderId="9" xfId="0" applyNumberFormat="1" applyFont="1" applyFill="1" applyBorder="1" applyAlignment="1" applyProtection="1">
      <alignment horizontal="center" vertical="top" wrapText="1"/>
    </xf>
    <xf numFmtId="165" fontId="19" fillId="0" borderId="0" xfId="0" applyNumberFormat="1" applyFont="1" applyFill="1" applyBorder="1" applyAlignment="1">
      <alignment horizontal="center" vertical="center"/>
    </xf>
    <xf numFmtId="4" fontId="13" fillId="2" borderId="57" xfId="1" applyNumberFormat="1" applyFont="1" applyFill="1" applyBorder="1" applyAlignment="1" applyProtection="1">
      <alignment horizontal="left" vertical="center" wrapText="1"/>
    </xf>
    <xf numFmtId="1" fontId="12" fillId="2" borderId="57" xfId="3" applyNumberFormat="1" applyFont="1" applyFill="1" applyBorder="1" applyAlignment="1" applyProtection="1">
      <alignment horizontal="center" vertical="center" wrapText="1"/>
    </xf>
    <xf numFmtId="4" fontId="13" fillId="3" borderId="57" xfId="1" applyNumberFormat="1" applyFont="1" applyFill="1" applyBorder="1" applyAlignment="1" applyProtection="1">
      <alignment horizontal="left" vertical="center" wrapText="1"/>
    </xf>
    <xf numFmtId="1" fontId="12" fillId="3" borderId="57" xfId="3" applyNumberFormat="1" applyFont="1" applyFill="1" applyBorder="1" applyAlignment="1" applyProtection="1">
      <alignment horizontal="center" vertical="center" wrapText="1"/>
    </xf>
    <xf numFmtId="4" fontId="13" fillId="2" borderId="36" xfId="1" applyNumberFormat="1" applyFont="1" applyFill="1" applyBorder="1" applyAlignment="1" applyProtection="1">
      <alignment horizontal="left" vertical="center" wrapText="1"/>
    </xf>
    <xf numFmtId="3" fontId="12" fillId="2" borderId="36" xfId="160" applyNumberFormat="1" applyFont="1" applyFill="1" applyBorder="1" applyAlignment="1" applyProtection="1">
      <alignment vertical="center"/>
    </xf>
    <xf numFmtId="168" fontId="9" fillId="2" borderId="36" xfId="160" applyFont="1" applyFill="1" applyBorder="1" applyAlignment="1" applyProtection="1">
      <alignment horizontal="left" vertical="center" shrinkToFit="1"/>
    </xf>
    <xf numFmtId="3" fontId="13" fillId="2" borderId="36" xfId="160" applyNumberFormat="1" applyFont="1" applyFill="1" applyBorder="1" applyAlignment="1" applyProtection="1">
      <alignment vertical="center"/>
    </xf>
    <xf numFmtId="4" fontId="6" fillId="0" borderId="0" xfId="1" applyNumberFormat="1" applyFont="1" applyFill="1" applyBorder="1" applyAlignment="1" applyProtection="1">
      <alignment vertical="center"/>
    </xf>
    <xf numFmtId="4" fontId="6" fillId="0" borderId="0" xfId="1" applyNumberFormat="1" applyFont="1" applyFill="1" applyBorder="1" applyAlignment="1">
      <alignment vertical="center"/>
    </xf>
    <xf numFmtId="4" fontId="15" fillId="0" borderId="0" xfId="1" applyNumberFormat="1" applyFont="1" applyFill="1" applyBorder="1" applyAlignment="1" applyProtection="1">
      <alignment vertical="center"/>
    </xf>
    <xf numFmtId="4" fontId="6" fillId="0" borderId="0" xfId="1" applyNumberFormat="1" applyFont="1" applyFill="1" applyAlignment="1" applyProtection="1">
      <alignment vertical="center"/>
    </xf>
    <xf numFmtId="4" fontId="6" fillId="0" borderId="0" xfId="1" applyNumberFormat="1" applyFont="1" applyFill="1" applyAlignment="1">
      <alignment vertical="center"/>
    </xf>
    <xf numFmtId="4" fontId="5" fillId="3" borderId="29" xfId="1" applyNumberFormat="1" applyFont="1" applyFill="1" applyBorder="1" applyAlignment="1">
      <alignment horizontal="left" vertical="center"/>
    </xf>
    <xf numFmtId="3" fontId="10" fillId="0" borderId="57" xfId="1" applyNumberFormat="1" applyFont="1" applyFill="1" applyBorder="1" applyAlignment="1" applyProtection="1">
      <alignment horizontal="center" vertical="center"/>
    </xf>
    <xf numFmtId="1" fontId="9" fillId="2" borderId="34" xfId="3" applyNumberFormat="1" applyFont="1" applyFill="1" applyBorder="1" applyAlignment="1" applyProtection="1">
      <alignment horizontal="center" vertical="center" wrapText="1"/>
    </xf>
    <xf numFmtId="168" fontId="13" fillId="2" borderId="36" xfId="160" applyFont="1" applyFill="1" applyBorder="1" applyAlignment="1" applyProtection="1">
      <alignment horizontal="right" vertical="center" wrapText="1"/>
    </xf>
    <xf numFmtId="168" fontId="13" fillId="2" borderId="36" xfId="1" applyFont="1" applyFill="1" applyBorder="1" applyAlignment="1" applyProtection="1">
      <alignment vertical="center" wrapText="1"/>
    </xf>
    <xf numFmtId="168" fontId="13" fillId="2" borderId="36" xfId="1" applyFont="1" applyFill="1" applyBorder="1" applyAlignment="1" applyProtection="1">
      <alignment horizontal="center" vertical="center"/>
    </xf>
    <xf numFmtId="1" fontId="13" fillId="2" borderId="36" xfId="1" quotePrefix="1" applyNumberFormat="1" applyFont="1" applyFill="1" applyBorder="1" applyAlignment="1" applyProtection="1">
      <alignment horizontal="center" vertical="center" wrapText="1"/>
    </xf>
    <xf numFmtId="168" fontId="13" fillId="2" borderId="36" xfId="160" applyFont="1" applyFill="1" applyBorder="1" applyAlignment="1" applyProtection="1">
      <alignment horizontal="left" vertical="center" wrapText="1"/>
    </xf>
    <xf numFmtId="168" fontId="12" fillId="2" borderId="36" xfId="1" applyFont="1" applyFill="1" applyBorder="1" applyAlignment="1" applyProtection="1">
      <alignment horizontal="center" vertical="center"/>
    </xf>
    <xf numFmtId="1" fontId="12" fillId="2" borderId="36" xfId="1" quotePrefix="1" applyNumberFormat="1" applyFont="1" applyFill="1" applyBorder="1" applyAlignment="1" applyProtection="1">
      <alignment horizontal="center" vertical="center" wrapText="1"/>
    </xf>
    <xf numFmtId="168" fontId="12" fillId="3" borderId="36" xfId="160" applyFont="1" applyFill="1" applyBorder="1" applyAlignment="1" applyProtection="1">
      <alignment horizontal="right" vertical="center" wrapText="1"/>
    </xf>
    <xf numFmtId="4" fontId="12" fillId="3" borderId="36" xfId="1" applyNumberFormat="1" applyFont="1" applyFill="1" applyBorder="1" applyAlignment="1" applyProtection="1">
      <alignment vertical="center"/>
    </xf>
    <xf numFmtId="4" fontId="12" fillId="3" borderId="36" xfId="1" applyNumberFormat="1" applyFont="1" applyFill="1" applyBorder="1" applyAlignment="1" applyProtection="1">
      <alignment horizontal="center" vertical="center"/>
    </xf>
    <xf numFmtId="3" fontId="12" fillId="3" borderId="36" xfId="1" applyNumberFormat="1" applyFont="1" applyFill="1" applyBorder="1" applyAlignment="1" applyProtection="1">
      <alignment horizontal="center" vertical="center"/>
    </xf>
    <xf numFmtId="168" fontId="13" fillId="2" borderId="36" xfId="160" applyFont="1" applyFill="1" applyBorder="1" applyAlignment="1" applyProtection="1">
      <alignment vertical="center" wrapText="1"/>
    </xf>
    <xf numFmtId="168" fontId="13" fillId="2" borderId="36" xfId="160" applyFont="1" applyFill="1" applyBorder="1" applyAlignment="1" applyProtection="1">
      <alignment vertical="center"/>
    </xf>
    <xf numFmtId="1" fontId="13" fillId="2" borderId="36" xfId="160" quotePrefix="1" applyNumberFormat="1" applyFont="1" applyFill="1" applyBorder="1" applyAlignment="1" applyProtection="1">
      <alignment vertical="center"/>
    </xf>
    <xf numFmtId="4" fontId="12" fillId="2" borderId="36" xfId="160" applyNumberFormat="1" applyFont="1" applyFill="1" applyBorder="1" applyAlignment="1" applyProtection="1">
      <alignment horizontal="right" vertical="center"/>
    </xf>
    <xf numFmtId="168" fontId="12" fillId="2" borderId="36" xfId="1" applyFont="1" applyFill="1" applyBorder="1" applyAlignment="1" applyProtection="1">
      <alignment vertical="center" wrapText="1"/>
    </xf>
    <xf numFmtId="168" fontId="12" fillId="0" borderId="36" xfId="160" applyFont="1" applyFill="1" applyBorder="1" applyAlignment="1" applyProtection="1">
      <alignment horizontal="right" vertical="center" wrapText="1"/>
    </xf>
    <xf numFmtId="4" fontId="12" fillId="0" borderId="36" xfId="1" applyNumberFormat="1" applyFont="1" applyFill="1" applyBorder="1" applyAlignment="1" applyProtection="1">
      <alignment vertical="center"/>
    </xf>
    <xf numFmtId="4" fontId="12" fillId="0" borderId="36" xfId="1" applyNumberFormat="1" applyFont="1" applyFill="1" applyBorder="1" applyAlignment="1" applyProtection="1">
      <alignment horizontal="center" vertical="center"/>
    </xf>
    <xf numFmtId="3" fontId="12" fillId="0" borderId="36" xfId="1" applyNumberFormat="1" applyFont="1" applyFill="1" applyBorder="1" applyAlignment="1" applyProtection="1">
      <alignment horizontal="center" vertical="center"/>
    </xf>
    <xf numFmtId="168" fontId="13" fillId="2" borderId="36" xfId="160" applyFont="1" applyFill="1" applyBorder="1" applyAlignment="1" applyProtection="1">
      <alignment horizontal="left" vertical="center" shrinkToFit="1"/>
    </xf>
    <xf numFmtId="168" fontId="12" fillId="3" borderId="36" xfId="160" applyFont="1" applyFill="1" applyBorder="1" applyAlignment="1" applyProtection="1">
      <alignment horizontal="center" vertical="center" shrinkToFit="1"/>
    </xf>
    <xf numFmtId="168" fontId="13" fillId="2" borderId="36" xfId="160" applyFont="1" applyFill="1" applyBorder="1" applyAlignment="1" applyProtection="1">
      <alignment horizontal="center" vertical="center" shrinkToFit="1"/>
    </xf>
    <xf numFmtId="168" fontId="12" fillId="0" borderId="36" xfId="160" applyFont="1" applyFill="1" applyBorder="1" applyAlignment="1" applyProtection="1">
      <alignment horizontal="center" vertical="center" shrinkToFit="1"/>
    </xf>
    <xf numFmtId="4" fontId="13" fillId="2" borderId="36" xfId="160" applyNumberFormat="1" applyFont="1" applyFill="1" applyBorder="1" applyAlignment="1" applyProtection="1">
      <alignment horizontal="right" vertical="center"/>
    </xf>
    <xf numFmtId="4" fontId="13" fillId="2" borderId="23" xfId="160" applyNumberFormat="1" applyFont="1" applyFill="1" applyBorder="1" applyAlignment="1" applyProtection="1">
      <alignment horizontal="right" vertical="center"/>
    </xf>
    <xf numFmtId="168" fontId="13" fillId="2" borderId="23" xfId="1" applyFont="1" applyFill="1" applyBorder="1" applyAlignment="1" applyProtection="1">
      <alignment horizontal="center" vertical="center"/>
    </xf>
    <xf numFmtId="168" fontId="12" fillId="2" borderId="36" xfId="160" applyFont="1" applyFill="1" applyBorder="1" applyAlignment="1" applyProtection="1">
      <alignment horizontal="center" vertical="center" shrinkToFit="1"/>
    </xf>
    <xf numFmtId="4" fontId="13" fillId="2" borderId="36" xfId="1" applyNumberFormat="1" applyFont="1" applyFill="1" applyBorder="1" applyAlignment="1" applyProtection="1">
      <alignment horizontal="right" vertical="center"/>
    </xf>
    <xf numFmtId="4" fontId="13" fillId="2" borderId="28" xfId="1" applyNumberFormat="1" applyFont="1" applyFill="1" applyBorder="1" applyAlignment="1" applyProtection="1">
      <alignment vertical="center" wrapText="1"/>
    </xf>
    <xf numFmtId="4" fontId="13" fillId="2" borderId="36" xfId="1" applyNumberFormat="1" applyFont="1" applyFill="1" applyBorder="1" applyAlignment="1" applyProtection="1">
      <alignment horizontal="center" vertical="center"/>
    </xf>
    <xf numFmtId="3" fontId="13" fillId="2" borderId="36" xfId="1" applyNumberFormat="1" applyFont="1" applyFill="1" applyBorder="1" applyAlignment="1" applyProtection="1">
      <alignment horizontal="center" vertical="center"/>
    </xf>
    <xf numFmtId="168" fontId="13" fillId="0" borderId="36" xfId="160" applyFont="1" applyFill="1" applyBorder="1" applyAlignment="1" applyProtection="1">
      <alignment horizontal="center" vertical="center" wrapText="1"/>
    </xf>
    <xf numFmtId="168" fontId="13" fillId="0" borderId="28" xfId="160" applyFont="1" applyFill="1" applyBorder="1" applyAlignment="1" applyProtection="1">
      <alignment horizontal="left" vertical="center" wrapText="1"/>
    </xf>
    <xf numFmtId="168" fontId="13" fillId="0" borderId="36" xfId="160" applyFont="1" applyFill="1" applyBorder="1" applyAlignment="1" applyProtection="1">
      <alignment horizontal="center" vertical="center"/>
    </xf>
    <xf numFmtId="4" fontId="13" fillId="2" borderId="28" xfId="1" applyNumberFormat="1" applyFont="1" applyFill="1" applyBorder="1" applyAlignment="1" applyProtection="1">
      <alignment vertical="center"/>
    </xf>
    <xf numFmtId="0" fontId="12" fillId="0" borderId="36" xfId="5" applyFont="1" applyFill="1" applyBorder="1" applyAlignment="1" applyProtection="1">
      <alignment vertical="center" wrapText="1"/>
    </xf>
    <xf numFmtId="4" fontId="12" fillId="0" borderId="36" xfId="1" applyNumberFormat="1" applyFont="1" applyFill="1" applyBorder="1" applyAlignment="1" applyProtection="1">
      <alignment horizontal="right" vertical="center"/>
    </xf>
    <xf numFmtId="168" fontId="12" fillId="0" borderId="36" xfId="1" applyFont="1" applyFill="1" applyBorder="1" applyAlignment="1" applyProtection="1">
      <alignment horizontal="center" vertical="center"/>
    </xf>
    <xf numFmtId="1" fontId="12" fillId="0" borderId="36" xfId="1" quotePrefix="1" applyNumberFormat="1" applyFont="1" applyFill="1" applyBorder="1" applyAlignment="1" applyProtection="1">
      <alignment horizontal="center" vertical="center" wrapText="1"/>
    </xf>
    <xf numFmtId="4" fontId="13" fillId="2" borderId="36" xfId="160" applyNumberFormat="1" applyFont="1" applyFill="1" applyBorder="1" applyAlignment="1" applyProtection="1">
      <alignment horizontal="left" vertical="center"/>
    </xf>
    <xf numFmtId="4" fontId="15" fillId="0" borderId="0" xfId="1" applyNumberFormat="1" applyFont="1" applyFill="1" applyBorder="1" applyAlignment="1">
      <alignment vertical="center"/>
    </xf>
    <xf numFmtId="4" fontId="58" fillId="3" borderId="0" xfId="1" applyNumberFormat="1" applyFont="1" applyFill="1" applyAlignment="1">
      <alignment vertical="center"/>
    </xf>
    <xf numFmtId="1" fontId="10" fillId="3" borderId="36" xfId="3" applyNumberFormat="1" applyFont="1" applyFill="1" applyBorder="1" applyAlignment="1" applyProtection="1">
      <alignment horizontal="center" vertical="center"/>
    </xf>
    <xf numFmtId="165" fontId="9" fillId="0" borderId="9" xfId="1" applyNumberFormat="1" applyFont="1" applyFill="1" applyBorder="1" applyAlignment="1" applyProtection="1">
      <alignment horizontal="center" vertical="center" wrapText="1"/>
    </xf>
    <xf numFmtId="165" fontId="12" fillId="0" borderId="22" xfId="1" applyNumberFormat="1" applyFont="1" applyFill="1" applyBorder="1" applyAlignment="1" applyProtection="1">
      <alignment horizontal="center" vertical="center"/>
    </xf>
    <xf numFmtId="165" fontId="12" fillId="0" borderId="22" xfId="1" applyNumberFormat="1" applyFont="1" applyFill="1" applyBorder="1" applyAlignment="1" applyProtection="1">
      <alignment horizontal="right" vertical="center"/>
    </xf>
    <xf numFmtId="165" fontId="12" fillId="2" borderId="26" xfId="1" applyNumberFormat="1" applyFont="1" applyFill="1" applyBorder="1" applyAlignment="1" applyProtection="1">
      <alignment horizontal="center" vertical="center"/>
    </xf>
    <xf numFmtId="165" fontId="12" fillId="2" borderId="26" xfId="1" applyNumberFormat="1" applyFont="1" applyFill="1" applyBorder="1" applyAlignment="1" applyProtection="1">
      <alignment horizontal="right" vertical="center"/>
    </xf>
    <xf numFmtId="165" fontId="10" fillId="3" borderId="26" xfId="3" applyNumberFormat="1" applyFont="1" applyFill="1" applyBorder="1" applyAlignment="1" applyProtection="1">
      <alignment horizontal="right" vertical="center" wrapText="1"/>
      <protection locked="0"/>
    </xf>
    <xf numFmtId="165" fontId="10" fillId="3" borderId="26" xfId="1" applyNumberFormat="1" applyFont="1" applyFill="1" applyBorder="1" applyAlignment="1" applyProtection="1">
      <alignment horizontal="right" vertical="center" wrapText="1"/>
      <protection locked="0"/>
    </xf>
    <xf numFmtId="165" fontId="5" fillId="0" borderId="0" xfId="3" applyNumberFormat="1" applyFont="1" applyFill="1" applyBorder="1" applyAlignment="1">
      <alignment horizontal="right" vertical="center"/>
    </xf>
    <xf numFmtId="4" fontId="10" fillId="0" borderId="36" xfId="1" applyNumberFormat="1" applyFont="1" applyFill="1" applyBorder="1" applyAlignment="1" applyProtection="1">
      <alignment horizontal="left" vertical="center" wrapText="1"/>
    </xf>
    <xf numFmtId="3" fontId="14" fillId="0" borderId="57" xfId="1" applyNumberFormat="1" applyFont="1" applyFill="1" applyBorder="1" applyAlignment="1" applyProtection="1">
      <alignment horizontal="right" vertical="center"/>
    </xf>
    <xf numFmtId="3" fontId="14" fillId="0" borderId="57" xfId="1" applyNumberFormat="1" applyFont="1" applyFill="1" applyBorder="1" applyAlignment="1" applyProtection="1">
      <alignment horizontal="center" vertical="center"/>
    </xf>
    <xf numFmtId="4" fontId="10" fillId="3" borderId="36" xfId="1" quotePrefix="1" applyNumberFormat="1" applyFont="1" applyFill="1" applyBorder="1" applyAlignment="1" applyProtection="1">
      <alignment horizontal="right" vertical="center"/>
    </xf>
    <xf numFmtId="4" fontId="59" fillId="0" borderId="0" xfId="0" applyNumberFormat="1" applyFont="1" applyFill="1" applyBorder="1" applyAlignment="1" applyProtection="1">
      <alignment horizontal="center" vertical="center"/>
    </xf>
    <xf numFmtId="4" fontId="10" fillId="0" borderId="0" xfId="1" applyNumberFormat="1" applyFont="1" applyFill="1" applyAlignment="1" applyProtection="1">
      <alignment vertical="center"/>
    </xf>
    <xf numFmtId="4" fontId="13" fillId="3" borderId="0" xfId="1" applyNumberFormat="1" applyFont="1" applyFill="1" applyBorder="1" applyAlignment="1">
      <alignment horizontal="left" vertical="center"/>
    </xf>
    <xf numFmtId="4" fontId="13" fillId="2" borderId="26" xfId="1" applyNumberFormat="1" applyFont="1" applyFill="1" applyBorder="1" applyAlignment="1" applyProtection="1">
      <alignment horizontal="center" vertical="center" shrinkToFit="1"/>
    </xf>
    <xf numFmtId="1" fontId="12" fillId="2" borderId="26" xfId="3" applyNumberFormat="1" applyFont="1" applyFill="1" applyBorder="1" applyAlignment="1" applyProtection="1">
      <alignment horizontal="center" vertical="center"/>
    </xf>
    <xf numFmtId="4" fontId="13" fillId="2" borderId="26" xfId="0" applyNumberFormat="1" applyFont="1" applyFill="1" applyBorder="1" applyAlignment="1" applyProtection="1">
      <alignment horizontal="right" vertical="center"/>
    </xf>
    <xf numFmtId="168" fontId="13" fillId="2" borderId="43" xfId="0" applyFont="1" applyFill="1" applyBorder="1" applyAlignment="1" applyProtection="1">
      <alignment horizontal="left" vertical="center" wrapText="1"/>
    </xf>
    <xf numFmtId="3" fontId="13" fillId="2" borderId="26" xfId="0" applyNumberFormat="1" applyFont="1" applyFill="1" applyBorder="1" applyAlignment="1" applyProtection="1">
      <alignment horizontal="center" vertical="center"/>
    </xf>
    <xf numFmtId="165" fontId="13" fillId="2" borderId="38" xfId="0" applyNumberFormat="1" applyFont="1" applyFill="1" applyBorder="1" applyAlignment="1" applyProtection="1">
      <alignment horizontal="right" vertical="center"/>
      <protection locked="0"/>
    </xf>
    <xf numFmtId="1" fontId="10" fillId="0" borderId="28" xfId="0" applyNumberFormat="1" applyFont="1" applyBorder="1" applyAlignment="1" applyProtection="1">
      <alignment horizontal="center" vertical="center"/>
    </xf>
    <xf numFmtId="4" fontId="10" fillId="0" borderId="54" xfId="0" applyNumberFormat="1" applyFont="1" applyFill="1" applyBorder="1" applyAlignment="1" applyProtection="1">
      <alignment horizontal="right" vertical="top" wrapText="1"/>
    </xf>
    <xf numFmtId="4" fontId="10" fillId="0" borderId="9" xfId="1" applyNumberFormat="1" applyFont="1" applyFill="1" applyBorder="1" applyAlignment="1" applyProtection="1">
      <alignment horizontal="right" vertical="top" wrapText="1"/>
    </xf>
    <xf numFmtId="4" fontId="59" fillId="0" borderId="0" xfId="0" applyNumberFormat="1" applyFont="1" applyFill="1" applyBorder="1" applyAlignment="1" applyProtection="1">
      <alignment horizontal="right" vertical="center"/>
    </xf>
    <xf numFmtId="168" fontId="10" fillId="3" borderId="36" xfId="1" applyFont="1" applyFill="1" applyBorder="1" applyAlignment="1" applyProtection="1">
      <alignment horizontal="center" vertical="center" shrinkToFit="1"/>
    </xf>
    <xf numFmtId="165" fontId="10" fillId="0" borderId="26" xfId="3" applyNumberFormat="1" applyFont="1" applyFill="1" applyBorder="1" applyAlignment="1" applyProtection="1">
      <alignment horizontal="right" vertical="center" wrapText="1"/>
      <protection locked="0"/>
    </xf>
    <xf numFmtId="4" fontId="10" fillId="0" borderId="36" xfId="0" applyNumberFormat="1" applyFont="1" applyFill="1" applyBorder="1" applyAlignment="1" applyProtection="1">
      <alignment horizontal="center" vertical="center" shrinkToFit="1"/>
    </xf>
    <xf numFmtId="1" fontId="10" fillId="0" borderId="36" xfId="3" applyNumberFormat="1" applyFont="1" applyFill="1" applyBorder="1" applyAlignment="1" applyProtection="1">
      <alignment horizontal="center" vertical="center" wrapText="1"/>
    </xf>
    <xf numFmtId="3" fontId="10" fillId="0" borderId="36" xfId="0" applyNumberFormat="1" applyFont="1" applyFill="1" applyBorder="1" applyAlignment="1" applyProtection="1">
      <alignment horizontal="right" vertical="center"/>
    </xf>
    <xf numFmtId="3" fontId="10" fillId="0" borderId="36" xfId="0" applyNumberFormat="1" applyFont="1" applyFill="1" applyBorder="1" applyAlignment="1" applyProtection="1">
      <alignment horizontal="center" vertical="center" shrinkToFit="1"/>
    </xf>
    <xf numFmtId="3" fontId="9" fillId="2" borderId="26" xfId="0" applyNumberFormat="1" applyFont="1" applyFill="1" applyBorder="1" applyAlignment="1" applyProtection="1">
      <alignment horizontal="center" vertical="center" shrinkToFit="1"/>
    </xf>
    <xf numFmtId="167" fontId="9" fillId="2" borderId="26" xfId="3" applyNumberFormat="1" applyFont="1" applyFill="1" applyBorder="1" applyAlignment="1" applyProtection="1">
      <alignment horizontal="center" vertical="center" wrapText="1"/>
    </xf>
    <xf numFmtId="4" fontId="9" fillId="0" borderId="0" xfId="0" applyNumberFormat="1" applyFont="1" applyFill="1" applyAlignment="1">
      <alignment horizontal="center" vertical="center"/>
    </xf>
    <xf numFmtId="4" fontId="10" fillId="3" borderId="57" xfId="1" applyNumberFormat="1" applyFont="1" applyFill="1" applyBorder="1" applyAlignment="1" applyProtection="1">
      <alignment horizontal="center" vertical="center" shrinkToFit="1"/>
    </xf>
    <xf numFmtId="3" fontId="13" fillId="3" borderId="57" xfId="1" applyNumberFormat="1" applyFont="1" applyFill="1" applyBorder="1" applyAlignment="1" applyProtection="1">
      <alignment horizontal="right" vertical="center"/>
    </xf>
    <xf numFmtId="4" fontId="9" fillId="3" borderId="57" xfId="1" applyNumberFormat="1" applyFont="1" applyFill="1" applyBorder="1" applyAlignment="1" applyProtection="1">
      <alignment horizontal="justify" vertical="center" wrapText="1"/>
    </xf>
    <xf numFmtId="4" fontId="12" fillId="3" borderId="57" xfId="1" applyNumberFormat="1" applyFont="1" applyFill="1" applyBorder="1" applyAlignment="1" applyProtection="1">
      <alignment horizontal="center" vertical="center"/>
    </xf>
    <xf numFmtId="165" fontId="12" fillId="3" borderId="57" xfId="1" applyNumberFormat="1" applyFont="1" applyFill="1" applyBorder="1" applyAlignment="1" applyProtection="1">
      <alignment horizontal="center" vertical="center"/>
    </xf>
    <xf numFmtId="165" fontId="10" fillId="3" borderId="57" xfId="3" applyNumberFormat="1" applyFont="1" applyFill="1" applyBorder="1" applyAlignment="1" applyProtection="1">
      <alignment horizontal="right" vertical="center" wrapText="1"/>
      <protection locked="0"/>
    </xf>
    <xf numFmtId="1" fontId="10" fillId="0" borderId="57" xfId="3" applyNumberFormat="1" applyFont="1" applyFill="1" applyBorder="1" applyAlignment="1" applyProtection="1">
      <alignment horizontal="center" vertical="center" wrapText="1"/>
    </xf>
    <xf numFmtId="3" fontId="10" fillId="3" borderId="57" xfId="1" applyNumberFormat="1" applyFont="1" applyFill="1" applyBorder="1" applyAlignment="1" applyProtection="1">
      <alignment horizontal="right" vertical="center"/>
    </xf>
    <xf numFmtId="4" fontId="10" fillId="3" borderId="57" xfId="1" applyNumberFormat="1" applyFont="1" applyFill="1" applyBorder="1" applyAlignment="1" applyProtection="1">
      <alignment horizontal="justify" vertical="center" wrapText="1"/>
    </xf>
    <xf numFmtId="4" fontId="10" fillId="3" borderId="57" xfId="1" applyNumberFormat="1" applyFont="1" applyFill="1" applyBorder="1" applyAlignment="1" applyProtection="1">
      <alignment horizontal="center" vertical="center"/>
    </xf>
    <xf numFmtId="3" fontId="10" fillId="3" borderId="57" xfId="1" applyNumberFormat="1" applyFont="1" applyFill="1" applyBorder="1" applyAlignment="1" applyProtection="1">
      <alignment horizontal="center" vertical="center"/>
    </xf>
    <xf numFmtId="165" fontId="10" fillId="3" borderId="57" xfId="1" applyNumberFormat="1" applyFont="1" applyFill="1" applyBorder="1" applyAlignment="1" applyProtection="1">
      <alignment horizontal="right" vertical="center" wrapText="1"/>
      <protection locked="0"/>
    </xf>
    <xf numFmtId="4" fontId="5" fillId="0" borderId="0" xfId="6" applyNumberFormat="1"/>
    <xf numFmtId="3" fontId="5" fillId="0" borderId="0" xfId="6" applyNumberFormat="1"/>
    <xf numFmtId="4" fontId="10" fillId="0" borderId="0" xfId="6" applyNumberFormat="1" applyFont="1"/>
    <xf numFmtId="4" fontId="9" fillId="0" borderId="0" xfId="6" applyNumberFormat="1" applyFont="1"/>
    <xf numFmtId="4" fontId="24" fillId="0" borderId="0" xfId="6" applyNumberFormat="1" applyFont="1"/>
    <xf numFmtId="4" fontId="5" fillId="0" borderId="0" xfId="6" applyNumberFormat="1" applyFont="1" applyAlignment="1" applyProtection="1">
      <alignment horizontal="center" wrapText="1"/>
      <protection locked="0"/>
    </xf>
    <xf numFmtId="3" fontId="8" fillId="0" borderId="9" xfId="2" applyNumberFormat="1" applyFont="1" applyFill="1" applyBorder="1" applyAlignment="1" applyProtection="1">
      <alignment horizontal="center" vertical="center" wrapText="1"/>
    </xf>
    <xf numFmtId="4" fontId="10" fillId="0" borderId="0" xfId="6" applyNumberFormat="1" applyFont="1" applyAlignment="1"/>
    <xf numFmtId="4" fontId="9" fillId="0" borderId="46" xfId="0" applyNumberFormat="1" applyFont="1" applyFill="1" applyBorder="1" applyAlignment="1" applyProtection="1">
      <alignment horizontal="center" vertical="center"/>
    </xf>
    <xf numFmtId="165" fontId="10" fillId="3" borderId="36" xfId="3" applyNumberFormat="1" applyFont="1" applyFill="1" applyBorder="1" applyAlignment="1" applyProtection="1">
      <alignment horizontal="right" vertical="center" wrapText="1"/>
      <protection locked="0"/>
    </xf>
    <xf numFmtId="4" fontId="9" fillId="0" borderId="40" xfId="1" applyNumberFormat="1" applyFont="1" applyFill="1" applyBorder="1" applyAlignment="1" applyProtection="1">
      <alignment horizontal="center" vertical="center"/>
    </xf>
    <xf numFmtId="3" fontId="12" fillId="0" borderId="57" xfId="1" applyNumberFormat="1" applyFont="1" applyFill="1" applyBorder="1" applyAlignment="1" applyProtection="1">
      <alignment horizontal="center" vertical="center"/>
    </xf>
    <xf numFmtId="4" fontId="13" fillId="0" borderId="57" xfId="1" applyNumberFormat="1" applyFont="1" applyFill="1" applyBorder="1" applyAlignment="1" applyProtection="1">
      <alignment vertical="center"/>
    </xf>
    <xf numFmtId="4" fontId="12" fillId="0" borderId="57" xfId="1" applyNumberFormat="1" applyFont="1" applyFill="1" applyBorder="1" applyAlignment="1" applyProtection="1">
      <alignment vertical="center"/>
    </xf>
    <xf numFmtId="4" fontId="12" fillId="0" borderId="57" xfId="1" applyNumberFormat="1" applyFont="1" applyFill="1" applyBorder="1" applyAlignment="1" applyProtection="1">
      <alignment horizontal="center" vertical="center"/>
    </xf>
    <xf numFmtId="3" fontId="12" fillId="3" borderId="57" xfId="1" applyNumberFormat="1" applyFont="1" applyFill="1" applyBorder="1" applyAlignment="1" applyProtection="1">
      <alignment vertical="center"/>
      <protection locked="0"/>
    </xf>
    <xf numFmtId="3" fontId="12" fillId="0" borderId="57" xfId="1" applyNumberFormat="1" applyFont="1" applyFill="1" applyBorder="1" applyAlignment="1" applyProtection="1">
      <alignment vertical="center"/>
      <protection locked="0"/>
    </xf>
    <xf numFmtId="4" fontId="10" fillId="0" borderId="57" xfId="1" applyNumberFormat="1" applyFont="1" applyFill="1" applyBorder="1" applyAlignment="1" applyProtection="1">
      <alignment horizontal="justify" vertical="center" wrapText="1"/>
    </xf>
    <xf numFmtId="49" fontId="9" fillId="0" borderId="54" xfId="1" applyNumberFormat="1" applyFont="1" applyFill="1" applyBorder="1" applyAlignment="1" applyProtection="1">
      <alignment horizontal="right" vertical="top"/>
    </xf>
    <xf numFmtId="3" fontId="10" fillId="0" borderId="54" xfId="1" applyNumberFormat="1" applyFont="1" applyFill="1" applyBorder="1" applyProtection="1"/>
    <xf numFmtId="4" fontId="10" fillId="0" borderId="12" xfId="1" applyNumberFormat="1" applyFont="1" applyFill="1" applyBorder="1" applyProtection="1"/>
    <xf numFmtId="167" fontId="12" fillId="3" borderId="36" xfId="3" applyNumberFormat="1" applyFont="1" applyFill="1" applyBorder="1" applyAlignment="1" applyProtection="1">
      <alignment vertical="center"/>
      <protection locked="0"/>
    </xf>
    <xf numFmtId="4" fontId="10" fillId="3" borderId="26" xfId="1" applyNumberFormat="1" applyFont="1" applyFill="1" applyBorder="1" applyAlignment="1" applyProtection="1">
      <alignment horizontal="justify" vertical="center"/>
    </xf>
    <xf numFmtId="4" fontId="10" fillId="3" borderId="36" xfId="1" applyNumberFormat="1" applyFont="1" applyFill="1" applyBorder="1" applyAlignment="1" applyProtection="1">
      <alignment horizontal="justify" vertical="center"/>
    </xf>
    <xf numFmtId="165" fontId="9" fillId="2" borderId="38" xfId="1" applyNumberFormat="1" applyFont="1" applyFill="1" applyBorder="1" applyAlignment="1" applyProtection="1">
      <alignment horizontal="right" vertical="center" wrapText="1"/>
      <protection locked="0"/>
    </xf>
    <xf numFmtId="168" fontId="12" fillId="3" borderId="34" xfId="160" applyFont="1" applyFill="1" applyBorder="1" applyAlignment="1" applyProtection="1">
      <alignment horizontal="center" vertical="center" shrinkToFit="1"/>
    </xf>
    <xf numFmtId="1" fontId="12" fillId="3" borderId="34" xfId="3" applyNumberFormat="1" applyFont="1" applyFill="1" applyBorder="1" applyAlignment="1" applyProtection="1">
      <alignment horizontal="center" vertical="center" wrapText="1"/>
    </xf>
    <xf numFmtId="168" fontId="12" fillId="3" borderId="34" xfId="160" applyFont="1" applyFill="1" applyBorder="1" applyAlignment="1" applyProtection="1">
      <alignment horizontal="right" vertical="center" wrapText="1"/>
    </xf>
    <xf numFmtId="4" fontId="12" fillId="3" borderId="34" xfId="1" applyNumberFormat="1" applyFont="1" applyFill="1" applyBorder="1" applyAlignment="1" applyProtection="1">
      <alignment vertical="center"/>
    </xf>
    <xf numFmtId="4" fontId="12" fillId="3" borderId="34" xfId="1" applyNumberFormat="1" applyFont="1" applyFill="1" applyBorder="1" applyAlignment="1" applyProtection="1">
      <alignment horizontal="center" vertical="center"/>
    </xf>
    <xf numFmtId="3" fontId="12" fillId="3" borderId="34" xfId="1" applyNumberFormat="1" applyFont="1" applyFill="1" applyBorder="1" applyAlignment="1" applyProtection="1">
      <alignment horizontal="center" vertical="center"/>
    </xf>
    <xf numFmtId="168" fontId="13" fillId="2" borderId="57" xfId="160" applyFont="1" applyFill="1" applyBorder="1" applyAlignment="1" applyProtection="1">
      <alignment horizontal="center" vertical="center" shrinkToFit="1"/>
    </xf>
    <xf numFmtId="1" fontId="13" fillId="2" borderId="57" xfId="3" applyNumberFormat="1" applyFont="1" applyFill="1" applyBorder="1" applyAlignment="1" applyProtection="1">
      <alignment vertical="center" wrapText="1"/>
    </xf>
    <xf numFmtId="168" fontId="13" fillId="2" borderId="57" xfId="160" applyFont="1" applyFill="1" applyBorder="1" applyAlignment="1" applyProtection="1">
      <alignment horizontal="right" vertical="center" wrapText="1"/>
    </xf>
    <xf numFmtId="168" fontId="13" fillId="2" borderId="57" xfId="160" applyFont="1" applyFill="1" applyBorder="1" applyAlignment="1" applyProtection="1">
      <alignment vertical="center" wrapText="1"/>
    </xf>
    <xf numFmtId="168" fontId="13" fillId="2" borderId="57" xfId="160" applyFont="1" applyFill="1" applyBorder="1" applyAlignment="1" applyProtection="1">
      <alignment vertical="center"/>
    </xf>
    <xf numFmtId="1" fontId="13" fillId="2" borderId="57" xfId="160" quotePrefix="1" applyNumberFormat="1" applyFont="1" applyFill="1" applyBorder="1" applyAlignment="1" applyProtection="1">
      <alignment vertical="center"/>
    </xf>
    <xf numFmtId="165" fontId="10" fillId="3" borderId="36" xfId="1" applyNumberFormat="1" applyFont="1" applyFill="1" applyBorder="1" applyAlignment="1" applyProtection="1">
      <alignment horizontal="right" vertical="center"/>
      <protection locked="0"/>
    </xf>
    <xf numFmtId="165" fontId="5" fillId="0" borderId="0" xfId="1" applyNumberFormat="1" applyFill="1" applyAlignment="1" applyProtection="1">
      <alignment vertical="center"/>
    </xf>
    <xf numFmtId="168" fontId="5" fillId="0" borderId="37" xfId="0" applyFont="1" applyBorder="1" applyAlignment="1" applyProtection="1">
      <alignment horizontal="center" vertical="center" shrinkToFit="1"/>
    </xf>
    <xf numFmtId="1" fontId="10" fillId="0" borderId="37" xfId="0" applyNumberFormat="1" applyFont="1" applyBorder="1" applyAlignment="1" applyProtection="1">
      <alignment horizontal="center" vertical="center"/>
    </xf>
    <xf numFmtId="49" fontId="12" fillId="0" borderId="57" xfId="1" applyNumberFormat="1" applyFont="1" applyFill="1" applyBorder="1" applyAlignment="1" applyProtection="1">
      <alignment horizontal="right" vertical="center"/>
    </xf>
    <xf numFmtId="4" fontId="10" fillId="0" borderId="57" xfId="1" applyNumberFormat="1" applyFont="1" applyFill="1" applyBorder="1" applyAlignment="1" applyProtection="1">
      <alignment vertical="center" wrapText="1"/>
    </xf>
    <xf numFmtId="4" fontId="10" fillId="0" borderId="57" xfId="1" applyNumberFormat="1" applyFont="1" applyFill="1" applyBorder="1" applyAlignment="1" applyProtection="1">
      <alignment horizontal="center" vertical="center"/>
    </xf>
    <xf numFmtId="4" fontId="6" fillId="2" borderId="36" xfId="1" applyNumberFormat="1" applyFont="1" applyFill="1" applyBorder="1" applyAlignment="1" applyProtection="1">
      <alignment horizontal="center" vertical="center" shrinkToFit="1"/>
    </xf>
    <xf numFmtId="1" fontId="5" fillId="2" borderId="36" xfId="3" applyNumberFormat="1" applyFont="1" applyFill="1" applyBorder="1" applyAlignment="1" applyProtection="1">
      <alignment horizontal="center" vertical="center" wrapText="1"/>
    </xf>
    <xf numFmtId="3" fontId="6" fillId="2" borderId="36" xfId="1" applyNumberFormat="1" applyFont="1" applyFill="1" applyBorder="1" applyAlignment="1" applyProtection="1">
      <alignment horizontal="right" vertical="center"/>
    </xf>
    <xf numFmtId="4" fontId="6" fillId="2" borderId="36" xfId="1" applyNumberFormat="1" applyFont="1" applyFill="1" applyBorder="1" applyAlignment="1" applyProtection="1">
      <alignment horizontal="justify" vertical="center" wrapText="1"/>
    </xf>
    <xf numFmtId="4" fontId="5" fillId="2" borderId="36" xfId="1" quotePrefix="1" applyNumberFormat="1" applyFont="1" applyFill="1" applyBorder="1" applyAlignment="1" applyProtection="1">
      <alignment horizontal="center" vertical="center"/>
    </xf>
    <xf numFmtId="3" fontId="5" fillId="2" borderId="36" xfId="1" applyNumberFormat="1" applyFont="1" applyFill="1" applyBorder="1" applyAlignment="1" applyProtection="1">
      <alignment horizontal="right" vertical="center"/>
    </xf>
    <xf numFmtId="165" fontId="5" fillId="2" borderId="36" xfId="1" applyNumberFormat="1" applyFont="1" applyFill="1" applyBorder="1" applyAlignment="1" applyProtection="1">
      <alignment horizontal="center" vertical="center"/>
    </xf>
    <xf numFmtId="3" fontId="9" fillId="2" borderId="26" xfId="0" applyNumberFormat="1" applyFont="1" applyFill="1" applyBorder="1" applyAlignment="1" applyProtection="1">
      <alignment horizontal="right" vertical="center" wrapText="1"/>
    </xf>
    <xf numFmtId="167" fontId="19" fillId="3" borderId="26" xfId="3" applyNumberFormat="1" applyFont="1" applyFill="1" applyBorder="1" applyAlignment="1" applyProtection="1">
      <alignment horizontal="center" vertical="center" wrapText="1"/>
    </xf>
    <xf numFmtId="4" fontId="12" fillId="2" borderId="26" xfId="0" applyNumberFormat="1" applyFont="1" applyFill="1" applyBorder="1" applyAlignment="1" applyProtection="1">
      <alignment horizontal="center" vertical="center"/>
    </xf>
    <xf numFmtId="3" fontId="19" fillId="0" borderId="26" xfId="0" applyNumberFormat="1" applyFont="1" applyFill="1" applyBorder="1" applyAlignment="1" applyProtection="1">
      <alignment horizontal="center" vertical="center"/>
    </xf>
    <xf numFmtId="3" fontId="10" fillId="0" borderId="26" xfId="0" applyNumberFormat="1" applyFont="1" applyFill="1" applyBorder="1" applyAlignment="1" applyProtection="1">
      <alignment horizontal="right" vertical="center" wrapText="1"/>
    </xf>
    <xf numFmtId="3" fontId="9" fillId="2" borderId="26" xfId="0" applyNumberFormat="1" applyFont="1" applyFill="1" applyBorder="1" applyAlignment="1" applyProtection="1">
      <alignment horizontal="right" vertical="center"/>
    </xf>
    <xf numFmtId="3" fontId="9" fillId="0" borderId="46" xfId="0" applyNumberFormat="1" applyFont="1" applyFill="1" applyBorder="1" applyAlignment="1" applyProtection="1">
      <alignment horizontal="right" vertical="center"/>
    </xf>
    <xf numFmtId="3" fontId="10" fillId="0" borderId="40" xfId="0" applyNumberFormat="1" applyFont="1" applyFill="1" applyBorder="1" applyAlignment="1" applyProtection="1">
      <alignment horizontal="right" vertical="center"/>
    </xf>
    <xf numFmtId="168" fontId="22" fillId="0" borderId="0" xfId="0" applyFont="1" applyBorder="1" applyAlignment="1" applyProtection="1">
      <alignment horizontal="center" vertical="center" readingOrder="2"/>
    </xf>
    <xf numFmtId="4" fontId="9" fillId="0" borderId="11" xfId="0" applyNumberFormat="1" applyFont="1" applyFill="1" applyBorder="1" applyAlignment="1" applyProtection="1">
      <alignment horizontal="justify" vertical="center" wrapText="1"/>
    </xf>
    <xf numFmtId="168" fontId="5" fillId="0" borderId="11" xfId="0" applyFont="1" applyFill="1" applyBorder="1" applyAlignment="1" applyProtection="1"/>
    <xf numFmtId="3" fontId="10" fillId="0" borderId="1" xfId="0" applyNumberFormat="1" applyFont="1" applyFill="1" applyBorder="1" applyProtection="1"/>
    <xf numFmtId="3" fontId="12" fillId="0" borderId="26" xfId="0" applyNumberFormat="1" applyFont="1" applyFill="1" applyBorder="1" applyAlignment="1" applyProtection="1">
      <alignment horizontal="right" vertical="center"/>
      <protection locked="0"/>
    </xf>
    <xf numFmtId="167" fontId="19" fillId="3" borderId="26" xfId="3" applyNumberFormat="1" applyFont="1" applyFill="1" applyBorder="1" applyAlignment="1" applyProtection="1">
      <alignment horizontal="center" vertical="center" wrapText="1"/>
      <protection locked="0"/>
    </xf>
    <xf numFmtId="3" fontId="19" fillId="0" borderId="26" xfId="0" applyNumberFormat="1" applyFont="1" applyFill="1" applyBorder="1" applyAlignment="1" applyProtection="1">
      <alignment horizontal="center" vertical="center"/>
      <protection locked="0"/>
    </xf>
    <xf numFmtId="3" fontId="10" fillId="0" borderId="26" xfId="0" applyNumberFormat="1" applyFont="1" applyFill="1" applyBorder="1" applyAlignment="1" applyProtection="1">
      <alignment horizontal="right" vertical="center" wrapText="1"/>
      <protection locked="0"/>
    </xf>
    <xf numFmtId="3" fontId="10" fillId="3" borderId="24" xfId="0" applyNumberFormat="1" applyFont="1" applyFill="1" applyBorder="1" applyAlignment="1" applyProtection="1">
      <alignment horizontal="right" vertical="center" wrapText="1"/>
      <protection locked="0"/>
    </xf>
    <xf numFmtId="3" fontId="10" fillId="3" borderId="26" xfId="0" applyNumberFormat="1" applyFont="1" applyFill="1" applyBorder="1" applyAlignment="1" applyProtection="1">
      <alignment horizontal="right" vertical="center"/>
      <protection locked="0"/>
    </xf>
    <xf numFmtId="3" fontId="10" fillId="3" borderId="31" xfId="0" applyNumberFormat="1" applyFont="1" applyFill="1" applyBorder="1" applyAlignment="1" applyProtection="1">
      <alignment horizontal="right" vertical="center" wrapText="1"/>
      <protection locked="0"/>
    </xf>
    <xf numFmtId="3" fontId="10" fillId="3" borderId="31" xfId="0" applyNumberFormat="1" applyFont="1" applyFill="1" applyBorder="1" applyAlignment="1" applyProtection="1">
      <alignment horizontal="right" vertical="center"/>
      <protection locked="0"/>
    </xf>
    <xf numFmtId="1" fontId="13" fillId="2" borderId="57" xfId="3" applyNumberFormat="1" applyFont="1" applyFill="1" applyBorder="1" applyAlignment="1" applyProtection="1">
      <alignment horizontal="center" vertical="center" wrapText="1"/>
    </xf>
    <xf numFmtId="4" fontId="6" fillId="2" borderId="57" xfId="1" applyNumberFormat="1" applyFont="1" applyFill="1" applyBorder="1" applyAlignment="1" applyProtection="1">
      <alignment horizontal="left" vertical="center"/>
    </xf>
    <xf numFmtId="4" fontId="6" fillId="2" borderId="57" xfId="1" quotePrefix="1" applyNumberFormat="1" applyFont="1" applyFill="1" applyBorder="1" applyAlignment="1" applyProtection="1">
      <alignment horizontal="left" vertical="center" wrapText="1"/>
    </xf>
    <xf numFmtId="4" fontId="13" fillId="2" borderId="57" xfId="0" applyNumberFormat="1" applyFont="1" applyFill="1" applyBorder="1" applyAlignment="1" applyProtection="1">
      <alignment horizontal="center" vertical="center"/>
    </xf>
    <xf numFmtId="3" fontId="13" fillId="2" borderId="57" xfId="0" applyNumberFormat="1" applyFont="1" applyFill="1" applyBorder="1" applyAlignment="1" applyProtection="1">
      <alignment horizontal="center" vertical="center" shrinkToFit="1"/>
    </xf>
    <xf numFmtId="167" fontId="8" fillId="2" borderId="57" xfId="3" applyNumberFormat="1" applyFont="1" applyFill="1" applyBorder="1" applyAlignment="1" applyProtection="1">
      <alignment horizontal="center" vertical="center" wrapText="1"/>
    </xf>
    <xf numFmtId="3" fontId="8" fillId="2" borderId="57" xfId="0" applyNumberFormat="1" applyFont="1" applyFill="1" applyBorder="1" applyAlignment="1" applyProtection="1">
      <alignment horizontal="center" vertical="center"/>
    </xf>
    <xf numFmtId="3" fontId="13" fillId="2" borderId="57" xfId="0" applyNumberFormat="1" applyFont="1" applyFill="1" applyBorder="1" applyAlignment="1" applyProtection="1">
      <alignment horizontal="right" vertical="center" wrapText="1"/>
    </xf>
    <xf numFmtId="167" fontId="8" fillId="0" borderId="22" xfId="3" applyNumberFormat="1" applyFont="1" applyFill="1" applyBorder="1" applyAlignment="1" applyProtection="1">
      <alignment horizontal="center" vertical="center" wrapText="1"/>
    </xf>
    <xf numFmtId="4" fontId="8" fillId="0" borderId="22" xfId="0" applyNumberFormat="1" applyFont="1" applyFill="1" applyBorder="1" applyAlignment="1" applyProtection="1">
      <alignment horizontal="center" vertical="center"/>
    </xf>
    <xf numFmtId="4" fontId="21" fillId="0" borderId="86" xfId="1" applyNumberFormat="1" applyFont="1" applyFill="1" applyBorder="1" applyAlignment="1" applyProtection="1">
      <alignment horizontal="left" vertical="center" wrapText="1"/>
    </xf>
    <xf numFmtId="167" fontId="8" fillId="0" borderId="22" xfId="3" applyNumberFormat="1" applyFont="1" applyFill="1" applyBorder="1" applyAlignment="1" applyProtection="1">
      <alignment horizontal="center" vertical="center" shrinkToFit="1"/>
    </xf>
    <xf numFmtId="4" fontId="8" fillId="0" borderId="22" xfId="1" applyNumberFormat="1" applyFont="1" applyFill="1" applyBorder="1" applyAlignment="1" applyProtection="1">
      <alignment horizontal="center" vertical="center" wrapText="1"/>
    </xf>
    <xf numFmtId="4" fontId="8" fillId="0" borderId="22" xfId="1" applyNumberFormat="1" applyFont="1" applyFill="1" applyBorder="1" applyAlignment="1" applyProtection="1">
      <alignment horizontal="center" vertical="center" shrinkToFit="1"/>
    </xf>
    <xf numFmtId="3" fontId="19" fillId="0" borderId="22" xfId="0" applyNumberFormat="1" applyFont="1" applyFill="1" applyBorder="1" applyAlignment="1" applyProtection="1">
      <alignment horizontal="center" vertical="top" wrapText="1"/>
    </xf>
    <xf numFmtId="3" fontId="8" fillId="0" borderId="22" xfId="0" applyNumberFormat="1" applyFont="1" applyFill="1" applyBorder="1" applyAlignment="1" applyProtection="1">
      <alignment horizontal="center" vertical="top" wrapText="1"/>
    </xf>
    <xf numFmtId="3" fontId="8" fillId="0" borderId="40" xfId="0" applyNumberFormat="1" applyFont="1" applyFill="1" applyBorder="1" applyAlignment="1" applyProtection="1">
      <alignment horizontal="center" vertical="top" wrapText="1"/>
    </xf>
    <xf numFmtId="4" fontId="13" fillId="2" borderId="34" xfId="0" applyNumberFormat="1" applyFont="1" applyFill="1" applyBorder="1" applyAlignment="1" applyProtection="1">
      <alignment horizontal="center" vertical="center" shrinkToFit="1"/>
    </xf>
    <xf numFmtId="1" fontId="13" fillId="2" borderId="34" xfId="3" applyNumberFormat="1" applyFont="1" applyFill="1" applyBorder="1" applyAlignment="1" applyProtection="1">
      <alignment horizontal="center" vertical="center" wrapText="1"/>
    </xf>
    <xf numFmtId="3" fontId="13" fillId="2" borderId="34" xfId="0" applyNumberFormat="1" applyFont="1" applyFill="1" applyBorder="1" applyAlignment="1" applyProtection="1">
      <alignment horizontal="right" vertical="center"/>
    </xf>
    <xf numFmtId="4" fontId="13" fillId="2" borderId="34" xfId="0" applyNumberFormat="1" applyFont="1" applyFill="1" applyBorder="1" applyAlignment="1" applyProtection="1">
      <alignment horizontal="left" vertical="center" wrapText="1"/>
    </xf>
    <xf numFmtId="4" fontId="12" fillId="2" borderId="74" xfId="2" applyNumberFormat="1" applyFont="1" applyFill="1" applyBorder="1" applyAlignment="1" applyProtection="1">
      <alignment horizontal="center" vertical="center" shrinkToFit="1"/>
    </xf>
    <xf numFmtId="3" fontId="12" fillId="2" borderId="34" xfId="0" applyNumberFormat="1" applyFont="1" applyFill="1" applyBorder="1" applyAlignment="1" applyProtection="1">
      <alignment horizontal="center" vertical="center" shrinkToFit="1"/>
    </xf>
    <xf numFmtId="167" fontId="12" fillId="2" borderId="34" xfId="3" applyNumberFormat="1" applyFont="1" applyFill="1" applyBorder="1" applyAlignment="1" applyProtection="1">
      <alignment horizontal="center" vertical="center" wrapText="1"/>
    </xf>
    <xf numFmtId="3" fontId="12" fillId="2" borderId="34" xfId="0" applyNumberFormat="1" applyFont="1" applyFill="1" applyBorder="1" applyAlignment="1" applyProtection="1">
      <alignment horizontal="center" vertical="center"/>
    </xf>
    <xf numFmtId="3" fontId="12" fillId="2" borderId="34" xfId="0" applyNumberFormat="1" applyFont="1" applyFill="1" applyBorder="1" applyAlignment="1" applyProtection="1">
      <alignment horizontal="right" vertical="center" wrapText="1"/>
    </xf>
    <xf numFmtId="3" fontId="13" fillId="2" borderId="75" xfId="0" applyNumberFormat="1" applyFont="1" applyFill="1" applyBorder="1" applyAlignment="1" applyProtection="1">
      <alignment horizontal="right" vertical="center"/>
      <protection locked="0"/>
    </xf>
    <xf numFmtId="4" fontId="62" fillId="0" borderId="0" xfId="0" applyNumberFormat="1" applyFont="1" applyFill="1" applyAlignment="1">
      <alignment horizontal="center" vertical="center"/>
    </xf>
    <xf numFmtId="165" fontId="9" fillId="0" borderId="14" xfId="3" applyNumberFormat="1" applyFont="1" applyFill="1" applyBorder="1" applyAlignment="1" applyProtection="1">
      <alignment horizontal="center"/>
    </xf>
    <xf numFmtId="3" fontId="9" fillId="0" borderId="46" xfId="2" applyNumberFormat="1" applyFont="1" applyFill="1" applyBorder="1" applyAlignment="1" applyProtection="1">
      <alignment horizontal="center" wrapText="1"/>
    </xf>
    <xf numFmtId="165" fontId="9" fillId="3" borderId="14" xfId="3" applyNumberFormat="1" applyFont="1" applyFill="1" applyBorder="1" applyAlignment="1" applyProtection="1">
      <alignment horizontal="center"/>
    </xf>
    <xf numFmtId="167" fontId="9" fillId="3" borderId="35" xfId="3" applyNumberFormat="1" applyFont="1" applyFill="1" applyBorder="1" applyAlignment="1" applyProtection="1">
      <alignment horizontal="center"/>
    </xf>
    <xf numFmtId="169" fontId="63" fillId="0" borderId="0" xfId="1" applyNumberFormat="1" applyFont="1" applyFill="1" applyBorder="1" applyAlignment="1" applyProtection="1">
      <alignment vertical="center"/>
    </xf>
    <xf numFmtId="3" fontId="10" fillId="0" borderId="36" xfId="0" applyNumberFormat="1" applyFont="1" applyFill="1" applyBorder="1" applyAlignment="1" applyProtection="1">
      <alignment horizontal="center" vertical="center"/>
    </xf>
    <xf numFmtId="167" fontId="13" fillId="2" borderId="85" xfId="3" applyNumberFormat="1" applyFont="1" applyFill="1" applyBorder="1" applyAlignment="1" applyProtection="1">
      <alignment vertical="center"/>
      <protection locked="0"/>
    </xf>
    <xf numFmtId="4" fontId="5" fillId="3" borderId="29" xfId="1" applyNumberFormat="1" applyFont="1" applyFill="1" applyBorder="1" applyAlignment="1">
      <alignment vertical="center"/>
    </xf>
    <xf numFmtId="1" fontId="5" fillId="0" borderId="0" xfId="3" applyNumberFormat="1" applyFont="1" applyFill="1" applyBorder="1" applyAlignment="1">
      <alignment horizontal="left" vertical="center"/>
    </xf>
    <xf numFmtId="165" fontId="10" fillId="0" borderId="20" xfId="1" applyNumberFormat="1" applyFont="1" applyFill="1" applyBorder="1" applyAlignment="1" applyProtection="1">
      <alignment horizontal="right" vertical="center"/>
      <protection locked="0"/>
    </xf>
    <xf numFmtId="165" fontId="10" fillId="0" borderId="40" xfId="1" applyNumberFormat="1" applyFont="1" applyFill="1" applyBorder="1" applyAlignment="1" applyProtection="1">
      <alignment horizontal="right" vertical="center"/>
      <protection locked="0"/>
    </xf>
    <xf numFmtId="165" fontId="17" fillId="2" borderId="10" xfId="1" applyNumberFormat="1" applyFont="1" applyFill="1" applyBorder="1" applyAlignment="1" applyProtection="1">
      <alignment horizontal="right" vertical="center"/>
      <protection locked="0"/>
    </xf>
    <xf numFmtId="165" fontId="10" fillId="0" borderId="40" xfId="1" applyNumberFormat="1" applyFont="1" applyFill="1" applyBorder="1" applyAlignment="1" applyProtection="1">
      <alignment horizontal="right"/>
    </xf>
    <xf numFmtId="4" fontId="9" fillId="0" borderId="82" xfId="1" applyNumberFormat="1" applyFont="1" applyFill="1" applyBorder="1" applyAlignment="1" applyProtection="1">
      <alignment horizontal="center" vertical="center" wrapText="1"/>
    </xf>
    <xf numFmtId="1" fontId="10" fillId="0" borderId="82" xfId="3" applyNumberFormat="1" applyFont="1" applyFill="1" applyBorder="1" applyAlignment="1" applyProtection="1">
      <alignment horizontal="center" vertical="center" wrapText="1"/>
    </xf>
    <xf numFmtId="4" fontId="13" fillId="0" borderId="81" xfId="1" applyNumberFormat="1" applyFont="1" applyFill="1" applyBorder="1" applyAlignment="1" applyProtection="1">
      <alignment vertical="center"/>
    </xf>
    <xf numFmtId="4" fontId="23" fillId="0" borderId="82" xfId="1" applyNumberFormat="1" applyFont="1" applyFill="1" applyBorder="1" applyAlignment="1" applyProtection="1">
      <alignment horizontal="justify" vertical="center" wrapText="1"/>
    </xf>
    <xf numFmtId="4" fontId="12" fillId="0" borderId="82" xfId="1" quotePrefix="1" applyNumberFormat="1" applyFont="1" applyFill="1" applyBorder="1" applyAlignment="1" applyProtection="1">
      <alignment horizontal="center" vertical="center"/>
    </xf>
    <xf numFmtId="3" fontId="12" fillId="0" borderId="82" xfId="1" applyNumberFormat="1" applyFont="1" applyFill="1" applyBorder="1" applyAlignment="1" applyProtection="1">
      <alignment horizontal="right" vertical="center"/>
    </xf>
    <xf numFmtId="165" fontId="12" fillId="0" borderId="82" xfId="1" applyNumberFormat="1" applyFont="1" applyFill="1" applyBorder="1" applyAlignment="1" applyProtection="1">
      <alignment horizontal="right" vertical="center"/>
    </xf>
    <xf numFmtId="168" fontId="6" fillId="2" borderId="36" xfId="160" applyFont="1" applyFill="1" applyBorder="1" applyAlignment="1" applyProtection="1">
      <alignment horizontal="left" vertical="center" wrapText="1"/>
    </xf>
    <xf numFmtId="168" fontId="9" fillId="2" borderId="36" xfId="160" applyFont="1" applyFill="1" applyBorder="1" applyAlignment="1" applyProtection="1">
      <alignment horizontal="center" vertical="center"/>
    </xf>
    <xf numFmtId="4" fontId="12" fillId="0" borderId="28" xfId="1" applyNumberFormat="1" applyFont="1" applyFill="1" applyBorder="1" applyAlignment="1" applyProtection="1">
      <alignment vertical="center" wrapText="1" shrinkToFit="1"/>
    </xf>
    <xf numFmtId="3" fontId="10" fillId="0" borderId="20" xfId="1" applyNumberFormat="1" applyFont="1" applyFill="1" applyBorder="1" applyAlignment="1" applyProtection="1">
      <alignment horizontal="center" vertical="center"/>
      <protection locked="0"/>
    </xf>
    <xf numFmtId="4" fontId="9" fillId="0" borderId="20" xfId="1" applyNumberFormat="1" applyFont="1" applyFill="1" applyBorder="1" applyAlignment="1" applyProtection="1">
      <alignment horizontal="center" vertical="center"/>
    </xf>
    <xf numFmtId="4" fontId="10" fillId="0" borderId="36" xfId="1" applyNumberFormat="1" applyFont="1" applyFill="1" applyBorder="1" applyAlignment="1" applyProtection="1">
      <alignment horizontal="left" vertical="center"/>
    </xf>
    <xf numFmtId="167" fontId="10" fillId="0" borderId="26" xfId="3" applyNumberFormat="1" applyFont="1" applyFill="1" applyBorder="1" applyAlignment="1" applyProtection="1">
      <alignment horizontal="center" vertical="center" wrapText="1"/>
      <protection locked="0"/>
    </xf>
    <xf numFmtId="4" fontId="10" fillId="0" borderId="26" xfId="0" applyNumberFormat="1" applyFont="1" applyFill="1" applyBorder="1" applyAlignment="1" applyProtection="1">
      <alignment horizontal="center" vertical="center"/>
      <protection locked="0"/>
    </xf>
    <xf numFmtId="4" fontId="13" fillId="2" borderId="31" xfId="1" applyNumberFormat="1" applyFont="1" applyFill="1" applyBorder="1" applyAlignment="1" applyProtection="1">
      <alignment horizontal="left" vertical="center"/>
    </xf>
    <xf numFmtId="4" fontId="13" fillId="2" borderId="28" xfId="1" applyNumberFormat="1" applyFont="1" applyFill="1" applyBorder="1" applyAlignment="1" applyProtection="1">
      <alignment horizontal="left" vertical="center" wrapText="1"/>
    </xf>
    <xf numFmtId="167" fontId="10" fillId="3" borderId="26" xfId="3" applyNumberFormat="1" applyFont="1" applyFill="1" applyBorder="1" applyAlignment="1" applyProtection="1">
      <alignment horizontal="center" vertical="center" wrapText="1"/>
      <protection locked="0"/>
    </xf>
    <xf numFmtId="167" fontId="10" fillId="2" borderId="26" xfId="3" applyNumberFormat="1" applyFont="1" applyFill="1" applyBorder="1" applyAlignment="1" applyProtection="1">
      <alignment horizontal="center" vertical="center" wrapText="1"/>
    </xf>
    <xf numFmtId="4" fontId="10" fillId="2" borderId="26" xfId="0" applyNumberFormat="1" applyFont="1" applyFill="1" applyBorder="1" applyAlignment="1" applyProtection="1">
      <alignment horizontal="center" vertical="center"/>
    </xf>
    <xf numFmtId="3" fontId="10" fillId="2" borderId="24" xfId="0" applyNumberFormat="1" applyFont="1" applyFill="1" applyBorder="1" applyAlignment="1" applyProtection="1">
      <alignment horizontal="right" vertical="center" wrapText="1"/>
    </xf>
    <xf numFmtId="3" fontId="10" fillId="0" borderId="24" xfId="0" applyNumberFormat="1" applyFont="1" applyFill="1" applyBorder="1" applyAlignment="1" applyProtection="1">
      <alignment horizontal="right" vertical="center" wrapText="1"/>
      <protection locked="0"/>
    </xf>
    <xf numFmtId="3" fontId="10" fillId="0" borderId="26" xfId="0" applyNumberFormat="1" applyFont="1" applyFill="1" applyBorder="1" applyAlignment="1" applyProtection="1">
      <alignment horizontal="right" vertical="center"/>
      <protection locked="0"/>
    </xf>
    <xf numFmtId="3" fontId="10" fillId="0" borderId="26" xfId="0" applyNumberFormat="1" applyFont="1" applyFill="1" applyBorder="1" applyAlignment="1" applyProtection="1">
      <alignment horizontal="center" vertical="center"/>
      <protection locked="0"/>
    </xf>
    <xf numFmtId="4" fontId="9" fillId="2" borderId="57" xfId="0" applyNumberFormat="1" applyFont="1" applyFill="1" applyBorder="1" applyAlignment="1" applyProtection="1">
      <alignment horizontal="center" vertical="center" shrinkToFit="1"/>
    </xf>
    <xf numFmtId="4" fontId="9" fillId="3" borderId="22" xfId="0" applyNumberFormat="1" applyFont="1" applyFill="1" applyBorder="1" applyAlignment="1" applyProtection="1">
      <alignment horizontal="center" vertical="center" wrapText="1"/>
    </xf>
    <xf numFmtId="4" fontId="10" fillId="3" borderId="36" xfId="0" applyNumberFormat="1" applyFont="1" applyFill="1" applyBorder="1" applyAlignment="1" applyProtection="1">
      <alignment horizontal="center" vertical="center" shrinkToFit="1"/>
    </xf>
    <xf numFmtId="167" fontId="10" fillId="3" borderId="36" xfId="3" applyNumberFormat="1" applyFont="1" applyFill="1" applyBorder="1" applyAlignment="1" applyProtection="1">
      <alignment horizontal="center" vertical="center" wrapText="1"/>
      <protection locked="0"/>
    </xf>
    <xf numFmtId="4" fontId="10" fillId="0" borderId="36" xfId="0" applyNumberFormat="1" applyFont="1" applyFill="1" applyBorder="1" applyAlignment="1" applyProtection="1">
      <alignment horizontal="center" vertical="center"/>
      <protection locked="0"/>
    </xf>
    <xf numFmtId="3" fontId="10" fillId="0" borderId="36" xfId="0" applyNumberFormat="1" applyFont="1" applyFill="1" applyBorder="1" applyAlignment="1" applyProtection="1">
      <alignment horizontal="right" vertical="center"/>
      <protection locked="0"/>
    </xf>
    <xf numFmtId="4" fontId="10" fillId="3" borderId="26" xfId="0" applyNumberFormat="1" applyFont="1" applyFill="1" applyBorder="1" applyAlignment="1" applyProtection="1">
      <alignment horizontal="center" vertical="center"/>
      <protection locked="0"/>
    </xf>
    <xf numFmtId="167" fontId="10" fillId="3" borderId="31" xfId="3" applyNumberFormat="1" applyFont="1" applyFill="1" applyBorder="1" applyAlignment="1" applyProtection="1">
      <alignment horizontal="center" vertical="center" wrapText="1"/>
      <protection locked="0"/>
    </xf>
    <xf numFmtId="4" fontId="10" fillId="3" borderId="31" xfId="0" applyNumberFormat="1" applyFont="1" applyFill="1" applyBorder="1" applyAlignment="1" applyProtection="1">
      <alignment horizontal="center" vertical="center"/>
      <protection locked="0"/>
    </xf>
    <xf numFmtId="3" fontId="10" fillId="3" borderId="26" xfId="0" applyNumberFormat="1" applyFont="1" applyFill="1" applyBorder="1" applyAlignment="1" applyProtection="1">
      <alignment horizontal="left" vertical="center"/>
    </xf>
    <xf numFmtId="3" fontId="13" fillId="2" borderId="26" xfId="0" applyNumberFormat="1" applyFont="1" applyFill="1" applyBorder="1" applyAlignment="1" applyProtection="1">
      <alignment horizontal="right" vertical="center"/>
    </xf>
    <xf numFmtId="4" fontId="13" fillId="2" borderId="26" xfId="0" applyNumberFormat="1" applyFont="1" applyFill="1" applyBorder="1" applyAlignment="1" applyProtection="1">
      <alignment horizontal="left" vertical="center" wrapText="1"/>
    </xf>
    <xf numFmtId="3" fontId="12" fillId="2" borderId="26" xfId="0" applyNumberFormat="1" applyFont="1" applyFill="1" applyBorder="1" applyAlignment="1" applyProtection="1">
      <alignment horizontal="center" vertical="center"/>
    </xf>
    <xf numFmtId="167" fontId="12" fillId="2" borderId="26" xfId="3" applyNumberFormat="1" applyFont="1" applyFill="1" applyBorder="1" applyAlignment="1" applyProtection="1">
      <alignment horizontal="center" vertical="center" wrapText="1"/>
    </xf>
    <xf numFmtId="4" fontId="12" fillId="2" borderId="26" xfId="1" applyNumberFormat="1" applyFont="1" applyFill="1" applyBorder="1" applyAlignment="1" applyProtection="1">
      <alignment horizontal="center" vertical="center" shrinkToFit="1"/>
    </xf>
    <xf numFmtId="3" fontId="12" fillId="2" borderId="26" xfId="2" applyNumberFormat="1" applyFont="1" applyFill="1" applyBorder="1" applyAlignment="1" applyProtection="1">
      <alignment horizontal="center" vertical="center"/>
    </xf>
    <xf numFmtId="165" fontId="12" fillId="2" borderId="26" xfId="0" applyNumberFormat="1" applyFont="1" applyFill="1" applyBorder="1" applyAlignment="1" applyProtection="1">
      <alignment horizontal="right" vertical="center"/>
    </xf>
    <xf numFmtId="165" fontId="12" fillId="2" borderId="26" xfId="0" applyNumberFormat="1" applyFont="1" applyFill="1" applyBorder="1" applyAlignment="1" applyProtection="1">
      <alignment horizontal="right" vertical="center" wrapText="1"/>
    </xf>
    <xf numFmtId="165" fontId="5" fillId="3" borderId="0" xfId="1" applyNumberFormat="1" applyFont="1" applyFill="1" applyAlignment="1">
      <alignment vertical="center"/>
    </xf>
    <xf numFmtId="165" fontId="5" fillId="0" borderId="0" xfId="1" applyNumberFormat="1" applyFont="1" applyFill="1" applyAlignment="1">
      <alignment vertical="center"/>
    </xf>
    <xf numFmtId="165" fontId="5" fillId="0" borderId="0" xfId="0" applyNumberFormat="1" applyFont="1" applyFill="1" applyAlignment="1">
      <alignment horizontal="center" vertical="center"/>
    </xf>
    <xf numFmtId="165" fontId="12" fillId="3" borderId="0" xfId="1" applyNumberFormat="1" applyFont="1" applyFill="1" applyAlignment="1">
      <alignment vertical="center"/>
    </xf>
    <xf numFmtId="165" fontId="12" fillId="0" borderId="0" xfId="1" applyNumberFormat="1" applyFont="1" applyFill="1" applyAlignment="1">
      <alignment vertical="center"/>
    </xf>
    <xf numFmtId="165" fontId="12" fillId="2" borderId="0" xfId="1" applyNumberFormat="1" applyFont="1" applyFill="1" applyAlignment="1">
      <alignment vertical="center"/>
    </xf>
    <xf numFmtId="165" fontId="12" fillId="3" borderId="0" xfId="1" applyNumberFormat="1" applyFont="1" applyFill="1" applyBorder="1" applyAlignment="1">
      <alignment vertical="center"/>
    </xf>
    <xf numFmtId="165" fontId="12" fillId="2" borderId="0" xfId="1" applyNumberFormat="1" applyFont="1" applyFill="1" applyBorder="1" applyAlignment="1">
      <alignment vertical="center"/>
    </xf>
    <xf numFmtId="165" fontId="5" fillId="2" borderId="0" xfId="1" applyNumberFormat="1" applyFont="1" applyFill="1" applyBorder="1" applyAlignment="1">
      <alignment vertical="center"/>
    </xf>
    <xf numFmtId="165" fontId="13" fillId="3" borderId="0" xfId="1" applyNumberFormat="1" applyFont="1" applyFill="1" applyBorder="1" applyAlignment="1">
      <alignment horizontal="left" vertical="center"/>
    </xf>
    <xf numFmtId="165" fontId="5" fillId="0" borderId="0" xfId="1" applyNumberFormat="1" applyFont="1" applyFill="1" applyBorder="1" applyAlignment="1">
      <alignment vertical="center"/>
    </xf>
    <xf numFmtId="165" fontId="12" fillId="0" borderId="0" xfId="1" applyNumberFormat="1" applyFont="1" applyFill="1" applyBorder="1" applyAlignment="1">
      <alignment vertical="center"/>
    </xf>
    <xf numFmtId="3" fontId="10" fillId="3" borderId="26" xfId="1" quotePrefix="1" applyNumberFormat="1" applyFont="1" applyFill="1" applyBorder="1" applyAlignment="1" applyProtection="1">
      <alignment horizontal="center" vertical="center"/>
    </xf>
    <xf numFmtId="4" fontId="10" fillId="0" borderId="36" xfId="1" applyNumberFormat="1" applyFont="1" applyFill="1" applyBorder="1" applyAlignment="1" applyProtection="1">
      <alignment horizontal="right" vertical="center"/>
    </xf>
    <xf numFmtId="3" fontId="10" fillId="0" borderId="57" xfId="1" applyNumberFormat="1" applyFont="1" applyFill="1" applyBorder="1" applyAlignment="1" applyProtection="1">
      <alignment horizontal="right" vertical="center"/>
      <protection locked="0"/>
    </xf>
    <xf numFmtId="3" fontId="9" fillId="0" borderId="82" xfId="0" applyNumberFormat="1" applyFont="1" applyFill="1" applyBorder="1" applyAlignment="1" applyProtection="1">
      <alignment horizontal="center"/>
    </xf>
    <xf numFmtId="3" fontId="10" fillId="3" borderId="36" xfId="0" applyNumberFormat="1" applyFont="1" applyFill="1" applyBorder="1" applyAlignment="1" applyProtection="1">
      <alignment horizontal="right" vertical="center"/>
    </xf>
    <xf numFmtId="4" fontId="10" fillId="0" borderId="24" xfId="2" applyNumberFormat="1" applyFont="1" applyFill="1" applyBorder="1" applyAlignment="1" applyProtection="1">
      <alignment horizontal="center" vertical="center" shrinkToFit="1"/>
    </xf>
    <xf numFmtId="3" fontId="12" fillId="0" borderId="36" xfId="0" applyNumberFormat="1" applyFont="1" applyFill="1" applyBorder="1" applyAlignment="1" applyProtection="1">
      <alignment horizontal="right" vertical="center"/>
    </xf>
    <xf numFmtId="4" fontId="10" fillId="0" borderId="26" xfId="1" applyNumberFormat="1" applyFont="1" applyFill="1" applyBorder="1" applyAlignment="1" applyProtection="1">
      <alignment horizontal="right" vertical="center"/>
    </xf>
    <xf numFmtId="3" fontId="13" fillId="2" borderId="34" xfId="0" applyNumberFormat="1" applyFont="1" applyFill="1" applyBorder="1" applyAlignment="1" applyProtection="1">
      <alignment horizontal="left" vertical="center"/>
    </xf>
    <xf numFmtId="4" fontId="12" fillId="2" borderId="31" xfId="0" applyNumberFormat="1" applyFont="1" applyFill="1" applyBorder="1" applyAlignment="1" applyProtection="1">
      <alignment horizontal="center" vertical="center" shrinkToFit="1"/>
    </xf>
    <xf numFmtId="1" fontId="12" fillId="2" borderId="31" xfId="3" applyNumberFormat="1" applyFont="1" applyFill="1" applyBorder="1" applyAlignment="1" applyProtection="1">
      <alignment horizontal="center" vertical="center" wrapText="1"/>
    </xf>
    <xf numFmtId="4" fontId="13" fillId="2" borderId="26" xfId="1" applyNumberFormat="1" applyFont="1" applyFill="1" applyBorder="1" applyAlignment="1" applyProtection="1">
      <alignment horizontal="left" vertical="center"/>
    </xf>
    <xf numFmtId="4" fontId="13" fillId="2" borderId="37" xfId="1" applyNumberFormat="1" applyFont="1" applyFill="1" applyBorder="1" applyAlignment="1" applyProtection="1">
      <alignment horizontal="left" vertical="center" wrapText="1"/>
    </xf>
    <xf numFmtId="3" fontId="12" fillId="2" borderId="31" xfId="0" applyNumberFormat="1" applyFont="1" applyFill="1" applyBorder="1" applyAlignment="1" applyProtection="1">
      <alignment horizontal="center" vertical="center" shrinkToFit="1"/>
    </xf>
    <xf numFmtId="167" fontId="12" fillId="2" borderId="31" xfId="3" applyNumberFormat="1" applyFont="1" applyFill="1" applyBorder="1" applyAlignment="1" applyProtection="1">
      <alignment horizontal="center" vertical="center" wrapText="1"/>
    </xf>
    <xf numFmtId="3" fontId="12" fillId="2" borderId="31" xfId="0" applyNumberFormat="1" applyFont="1" applyFill="1" applyBorder="1" applyAlignment="1" applyProtection="1">
      <alignment horizontal="center" vertical="center"/>
    </xf>
    <xf numFmtId="3" fontId="12" fillId="2" borderId="31" xfId="0" applyNumberFormat="1" applyFont="1" applyFill="1" applyBorder="1" applyAlignment="1" applyProtection="1">
      <alignment horizontal="right" vertical="center" wrapText="1"/>
    </xf>
    <xf numFmtId="3" fontId="12" fillId="2" borderId="31" xfId="0" applyNumberFormat="1" applyFont="1" applyFill="1" applyBorder="1" applyAlignment="1" applyProtection="1">
      <alignment horizontal="right" vertical="center"/>
    </xf>
    <xf numFmtId="1" fontId="12" fillId="0" borderId="34" xfId="3" applyNumberFormat="1" applyFont="1" applyFill="1" applyBorder="1" applyAlignment="1" applyProtection="1">
      <alignment horizontal="center" vertical="center" wrapText="1"/>
    </xf>
    <xf numFmtId="4" fontId="12" fillId="0" borderId="0" xfId="0" applyNumberFormat="1" applyFont="1" applyFill="1" applyAlignment="1">
      <alignment horizontal="center" vertical="center" wrapText="1"/>
    </xf>
    <xf numFmtId="4" fontId="13" fillId="2" borderId="26" xfId="0" applyNumberFormat="1" applyFont="1" applyFill="1" applyBorder="1" applyAlignment="1" applyProtection="1">
      <alignment horizontal="center" vertical="center" shrinkToFit="1"/>
    </xf>
    <xf numFmtId="3" fontId="13" fillId="2" borderId="26" xfId="0" applyNumberFormat="1" applyFont="1" applyFill="1" applyBorder="1" applyAlignment="1" applyProtection="1">
      <alignment horizontal="left" vertical="center"/>
    </xf>
    <xf numFmtId="167" fontId="13" fillId="2" borderId="26" xfId="3" applyNumberFormat="1" applyFont="1" applyFill="1" applyBorder="1" applyAlignment="1" applyProtection="1">
      <alignment horizontal="center" vertical="center" wrapText="1"/>
    </xf>
    <xf numFmtId="3" fontId="13" fillId="2" borderId="56" xfId="0" applyNumberFormat="1" applyFont="1" applyFill="1" applyBorder="1" applyAlignment="1" applyProtection="1">
      <alignment horizontal="right" vertical="center"/>
      <protection locked="0"/>
    </xf>
    <xf numFmtId="3" fontId="10" fillId="3" borderId="26" xfId="1" applyNumberFormat="1" applyFont="1" applyFill="1" applyBorder="1" applyAlignment="1" applyProtection="1">
      <alignment horizontal="left" vertical="center"/>
    </xf>
    <xf numFmtId="3" fontId="10" fillId="2" borderId="26" xfId="1" applyNumberFormat="1" applyFont="1" applyFill="1" applyBorder="1" applyAlignment="1" applyProtection="1">
      <alignment horizontal="left" vertical="center"/>
    </xf>
    <xf numFmtId="4" fontId="10" fillId="3" borderId="87" xfId="1" applyNumberFormat="1" applyFont="1" applyFill="1" applyBorder="1" applyAlignment="1" applyProtection="1">
      <alignment horizontal="center" vertical="center" shrinkToFit="1"/>
    </xf>
    <xf numFmtId="1" fontId="10" fillId="3" borderId="87" xfId="3" applyNumberFormat="1" applyFont="1" applyFill="1" applyBorder="1" applyAlignment="1" applyProtection="1">
      <alignment horizontal="center" vertical="center" wrapText="1"/>
    </xf>
    <xf numFmtId="3" fontId="10" fillId="3" borderId="87" xfId="1" applyNumberFormat="1" applyFont="1" applyFill="1" applyBorder="1" applyAlignment="1" applyProtection="1">
      <alignment horizontal="right" vertical="center"/>
    </xf>
    <xf numFmtId="4" fontId="10" fillId="3" borderId="87" xfId="1" applyNumberFormat="1" applyFont="1" applyFill="1" applyBorder="1" applyAlignment="1" applyProtection="1">
      <alignment horizontal="center" vertical="center"/>
    </xf>
    <xf numFmtId="3" fontId="10" fillId="3" borderId="87" xfId="1" applyNumberFormat="1" applyFont="1" applyFill="1" applyBorder="1" applyAlignment="1" applyProtection="1">
      <alignment horizontal="center" vertical="center"/>
    </xf>
    <xf numFmtId="168" fontId="13" fillId="2" borderId="26" xfId="0" applyFont="1" applyFill="1" applyBorder="1" applyAlignment="1" applyProtection="1">
      <alignment horizontal="left" vertical="center" wrapText="1"/>
    </xf>
    <xf numFmtId="1" fontId="12" fillId="2" borderId="26" xfId="3" applyNumberFormat="1" applyFont="1" applyFill="1" applyBorder="1" applyAlignment="1" applyProtection="1">
      <alignment horizontal="center" vertical="center" shrinkToFit="1"/>
    </xf>
    <xf numFmtId="168" fontId="13" fillId="2" borderId="26" xfId="1" applyFont="1" applyFill="1" applyBorder="1" applyAlignment="1" applyProtection="1">
      <alignment horizontal="justify" vertical="center" wrapText="1"/>
    </xf>
    <xf numFmtId="4" fontId="12" fillId="2" borderId="26" xfId="1" applyNumberFormat="1" applyFont="1" applyFill="1" applyBorder="1" applyAlignment="1" applyProtection="1">
      <alignment horizontal="center" vertical="center"/>
    </xf>
    <xf numFmtId="3" fontId="12" fillId="2" borderId="26" xfId="1" applyNumberFormat="1" applyFont="1" applyFill="1" applyBorder="1" applyAlignment="1" applyProtection="1">
      <alignment horizontal="center" vertical="center"/>
    </xf>
    <xf numFmtId="1" fontId="12" fillId="2" borderId="36" xfId="3" applyNumberFormat="1" applyFont="1" applyFill="1" applyBorder="1" applyAlignment="1" applyProtection="1">
      <alignment horizontal="center" vertical="center" shrinkToFit="1"/>
    </xf>
    <xf numFmtId="1" fontId="12" fillId="2" borderId="36" xfId="3" applyNumberFormat="1" applyFont="1" applyFill="1" applyBorder="1" applyAlignment="1" applyProtection="1">
      <alignment horizontal="center" vertical="center"/>
    </xf>
    <xf numFmtId="4" fontId="13" fillId="2" borderId="36" xfId="1" applyNumberFormat="1" applyFont="1" applyFill="1" applyBorder="1" applyAlignment="1" applyProtection="1">
      <alignment horizontal="left" vertical="center"/>
    </xf>
    <xf numFmtId="4" fontId="12" fillId="2" borderId="36" xfId="1" applyNumberFormat="1" applyFont="1" applyFill="1" applyBorder="1" applyAlignment="1" applyProtection="1">
      <alignment horizontal="center" vertical="center"/>
    </xf>
    <xf numFmtId="3" fontId="12" fillId="2" borderId="36" xfId="1" applyNumberFormat="1" applyFont="1" applyFill="1" applyBorder="1" applyAlignment="1" applyProtection="1">
      <alignment horizontal="center" vertical="center"/>
    </xf>
    <xf numFmtId="4" fontId="13" fillId="2" borderId="26" xfId="1" applyNumberFormat="1" applyFont="1" applyFill="1" applyBorder="1" applyAlignment="1" applyProtection="1">
      <alignment horizontal="left" vertical="center" shrinkToFit="1"/>
    </xf>
    <xf numFmtId="3" fontId="13" fillId="2" borderId="26" xfId="1" applyNumberFormat="1" applyFont="1" applyFill="1" applyBorder="1" applyAlignment="1" applyProtection="1">
      <alignment horizontal="left" vertical="center"/>
    </xf>
    <xf numFmtId="168" fontId="13" fillId="2" borderId="26" xfId="1" applyFont="1" applyFill="1" applyBorder="1" applyAlignment="1" applyProtection="1">
      <alignment horizontal="left" vertical="center"/>
    </xf>
    <xf numFmtId="165" fontId="13" fillId="2" borderId="26" xfId="3" applyNumberFormat="1" applyFont="1" applyFill="1" applyBorder="1" applyAlignment="1" applyProtection="1">
      <alignment horizontal="left" vertical="center" wrapText="1"/>
    </xf>
    <xf numFmtId="3" fontId="13" fillId="2" borderId="26" xfId="1" applyNumberFormat="1" applyFont="1" applyFill="1" applyBorder="1" applyAlignment="1" applyProtection="1">
      <alignment horizontal="right" vertical="center"/>
    </xf>
    <xf numFmtId="165" fontId="13" fillId="2" borderId="56" xfId="0" applyNumberFormat="1" applyFont="1" applyFill="1" applyBorder="1" applyAlignment="1" applyProtection="1">
      <alignment horizontal="right" vertical="center"/>
      <protection locked="0"/>
    </xf>
    <xf numFmtId="168" fontId="12" fillId="2" borderId="43" xfId="1" applyFont="1" applyFill="1" applyBorder="1" applyAlignment="1" applyProtection="1">
      <alignment horizontal="center" vertical="center" shrinkToFit="1"/>
    </xf>
    <xf numFmtId="4" fontId="12" fillId="2" borderId="43" xfId="1" applyNumberFormat="1" applyFont="1" applyFill="1" applyBorder="1" applyAlignment="1" applyProtection="1">
      <alignment horizontal="center" vertical="center" shrinkToFit="1"/>
    </xf>
    <xf numFmtId="3" fontId="13" fillId="2" borderId="43" xfId="1" applyNumberFormat="1" applyFont="1" applyFill="1" applyBorder="1" applyAlignment="1" applyProtection="1">
      <alignment horizontal="left" vertical="center"/>
    </xf>
    <xf numFmtId="4" fontId="12" fillId="2" borderId="43" xfId="1" applyNumberFormat="1" applyFont="1" applyFill="1" applyBorder="1" applyAlignment="1" applyProtection="1">
      <alignment horizontal="center" vertical="center"/>
    </xf>
    <xf numFmtId="3" fontId="12" fillId="2" borderId="43" xfId="1" applyNumberFormat="1" applyFont="1" applyFill="1" applyBorder="1" applyAlignment="1" applyProtection="1">
      <alignment horizontal="center" vertical="center"/>
    </xf>
    <xf numFmtId="168" fontId="12" fillId="2" borderId="57" xfId="1" applyFont="1" applyFill="1" applyBorder="1" applyAlignment="1" applyProtection="1">
      <alignment horizontal="center" vertical="center" shrinkToFit="1"/>
    </xf>
    <xf numFmtId="4" fontId="12" fillId="2" borderId="57" xfId="1" applyNumberFormat="1" applyFont="1" applyFill="1" applyBorder="1" applyAlignment="1" applyProtection="1">
      <alignment horizontal="center" vertical="center" shrinkToFit="1"/>
    </xf>
    <xf numFmtId="168" fontId="13" fillId="2" borderId="57" xfId="0" applyFont="1" applyFill="1" applyBorder="1" applyAlignment="1" applyProtection="1">
      <alignment horizontal="left" vertical="center" wrapText="1"/>
    </xf>
    <xf numFmtId="4" fontId="12" fillId="2" borderId="57" xfId="1" applyNumberFormat="1" applyFont="1" applyFill="1" applyBorder="1" applyAlignment="1" applyProtection="1">
      <alignment horizontal="center" vertical="center"/>
    </xf>
    <xf numFmtId="3" fontId="12" fillId="2" borderId="57" xfId="1" applyNumberFormat="1" applyFont="1" applyFill="1" applyBorder="1" applyAlignment="1" applyProtection="1">
      <alignment horizontal="center" vertical="center"/>
    </xf>
    <xf numFmtId="4" fontId="13" fillId="2" borderId="26" xfId="1" quotePrefix="1" applyNumberFormat="1" applyFont="1" applyFill="1" applyBorder="1" applyAlignment="1" applyProtection="1">
      <alignment horizontal="right" vertical="center"/>
    </xf>
    <xf numFmtId="165" fontId="12" fillId="2" borderId="26" xfId="1" quotePrefix="1" applyNumberFormat="1" applyFont="1" applyFill="1" applyBorder="1" applyAlignment="1" applyProtection="1">
      <alignment horizontal="center" vertical="center"/>
    </xf>
    <xf numFmtId="165" fontId="13" fillId="2" borderId="39" xfId="0" applyNumberFormat="1" applyFont="1" applyFill="1" applyBorder="1" applyAlignment="1" applyProtection="1">
      <alignment horizontal="right" vertical="center"/>
      <protection locked="0"/>
    </xf>
    <xf numFmtId="4" fontId="12" fillId="2" borderId="25" xfId="1" applyNumberFormat="1" applyFont="1" applyFill="1" applyBorder="1" applyAlignment="1" applyProtection="1">
      <alignment horizontal="center" vertical="center" shrinkToFit="1"/>
    </xf>
    <xf numFmtId="4" fontId="13" fillId="2" borderId="25" xfId="1" applyNumberFormat="1" applyFont="1" applyFill="1" applyBorder="1" applyAlignment="1" applyProtection="1">
      <alignment horizontal="justify" vertical="center" wrapText="1"/>
    </xf>
    <xf numFmtId="4" fontId="12" fillId="2" borderId="25" xfId="1" applyNumberFormat="1" applyFont="1" applyFill="1" applyBorder="1" applyAlignment="1" applyProtection="1">
      <alignment horizontal="center" vertical="center"/>
    </xf>
    <xf numFmtId="3" fontId="12" fillId="2" borderId="25" xfId="1" applyNumberFormat="1" applyFont="1" applyFill="1" applyBorder="1" applyAlignment="1" applyProtection="1">
      <alignment horizontal="center" vertical="center"/>
    </xf>
    <xf numFmtId="168" fontId="12" fillId="2" borderId="26" xfId="1" applyFont="1" applyFill="1" applyBorder="1" applyAlignment="1" applyProtection="1">
      <alignment horizontal="center" vertical="center" shrinkToFit="1"/>
    </xf>
    <xf numFmtId="4" fontId="13" fillId="2" borderId="26" xfId="1" applyNumberFormat="1" applyFont="1" applyFill="1" applyBorder="1" applyAlignment="1" applyProtection="1">
      <alignment vertical="center" wrapText="1"/>
    </xf>
    <xf numFmtId="1" fontId="12" fillId="2" borderId="26" xfId="3" applyNumberFormat="1" applyFont="1" applyFill="1" applyBorder="1" applyAlignment="1" applyProtection="1">
      <alignment horizontal="center" vertical="center" wrapText="1"/>
    </xf>
    <xf numFmtId="4" fontId="13" fillId="2" borderId="26" xfId="1" quotePrefix="1" applyNumberFormat="1" applyFont="1" applyFill="1" applyBorder="1" applyAlignment="1" applyProtection="1">
      <alignment horizontal="left" vertical="center"/>
    </xf>
    <xf numFmtId="3" fontId="12" fillId="2" borderId="26" xfId="1" quotePrefix="1" applyNumberFormat="1" applyFont="1" applyFill="1" applyBorder="1" applyAlignment="1" applyProtection="1">
      <alignment horizontal="center" vertical="center"/>
    </xf>
    <xf numFmtId="4" fontId="6" fillId="0" borderId="0" xfId="0" applyNumberFormat="1" applyFont="1" applyFill="1" applyBorder="1" applyProtection="1"/>
    <xf numFmtId="4" fontId="10" fillId="3" borderId="87" xfId="1" applyNumberFormat="1" applyFont="1" applyFill="1" applyBorder="1" applyAlignment="1" applyProtection="1">
      <alignment horizontal="justify" vertical="center" wrapText="1"/>
    </xf>
    <xf numFmtId="4" fontId="10" fillId="3" borderId="87" xfId="0" applyNumberFormat="1" applyFont="1" applyFill="1" applyBorder="1" applyAlignment="1" applyProtection="1">
      <alignment horizontal="center" vertical="center" shrinkToFit="1"/>
    </xf>
    <xf numFmtId="4" fontId="10" fillId="0" borderId="34" xfId="0" applyNumberFormat="1" applyFont="1" applyFill="1" applyBorder="1" applyAlignment="1" applyProtection="1">
      <alignment horizontal="center" vertical="center" shrinkToFit="1"/>
    </xf>
    <xf numFmtId="1" fontId="10" fillId="0" borderId="34" xfId="3" applyNumberFormat="1" applyFont="1" applyFill="1" applyBorder="1" applyAlignment="1" applyProtection="1">
      <alignment horizontal="center" vertical="center" wrapText="1"/>
    </xf>
    <xf numFmtId="4" fontId="10" fillId="0" borderId="34" xfId="1" applyNumberFormat="1" applyFont="1" applyFill="1" applyBorder="1" applyAlignment="1" applyProtection="1">
      <alignment horizontal="left" vertical="center"/>
    </xf>
    <xf numFmtId="3" fontId="10" fillId="0" borderId="34" xfId="0" applyNumberFormat="1" applyFont="1" applyFill="1" applyBorder="1" applyAlignment="1" applyProtection="1">
      <alignment horizontal="center" vertical="center"/>
    </xf>
    <xf numFmtId="4" fontId="10" fillId="0" borderId="36" xfId="1" applyNumberFormat="1" applyFont="1" applyFill="1" applyBorder="1" applyAlignment="1" applyProtection="1">
      <alignment horizontal="right" vertical="center"/>
      <protection locked="0"/>
    </xf>
    <xf numFmtId="4" fontId="10" fillId="0" borderId="34" xfId="0" applyNumberFormat="1" applyFont="1" applyFill="1" applyBorder="1" applyAlignment="1" applyProtection="1">
      <alignment horizontal="left" vertical="center" wrapText="1"/>
    </xf>
    <xf numFmtId="167" fontId="10" fillId="0" borderId="34" xfId="3" applyNumberFormat="1" applyFont="1" applyFill="1" applyBorder="1" applyAlignment="1" applyProtection="1">
      <alignment horizontal="center" vertical="center" wrapText="1"/>
      <protection locked="0"/>
    </xf>
    <xf numFmtId="4" fontId="10" fillId="0" borderId="34" xfId="0" applyNumberFormat="1" applyFont="1" applyFill="1" applyBorder="1" applyAlignment="1" applyProtection="1">
      <alignment horizontal="center" vertical="center"/>
      <protection locked="0"/>
    </xf>
    <xf numFmtId="3" fontId="10" fillId="0" borderId="74" xfId="0" applyNumberFormat="1" applyFont="1" applyFill="1" applyBorder="1" applyAlignment="1" applyProtection="1">
      <alignment horizontal="right" vertical="center" wrapText="1"/>
      <protection locked="0"/>
    </xf>
    <xf numFmtId="3" fontId="10" fillId="0" borderId="34" xfId="0" applyNumberFormat="1" applyFont="1" applyFill="1" applyBorder="1" applyAlignment="1" applyProtection="1">
      <alignment horizontal="right" vertical="center"/>
      <protection locked="0"/>
    </xf>
    <xf numFmtId="4" fontId="10" fillId="0" borderId="57" xfId="0" applyNumberFormat="1" applyFont="1" applyFill="1" applyBorder="1" applyAlignment="1" applyProtection="1">
      <alignment horizontal="center" vertical="center" shrinkToFit="1"/>
    </xf>
    <xf numFmtId="4" fontId="10" fillId="0" borderId="57" xfId="1" applyNumberFormat="1" applyFont="1" applyFill="1" applyBorder="1" applyAlignment="1" applyProtection="1">
      <alignment horizontal="left" vertical="center"/>
    </xf>
    <xf numFmtId="4" fontId="10" fillId="0" borderId="57" xfId="0" applyNumberFormat="1" applyFont="1" applyFill="1" applyBorder="1" applyAlignment="1" applyProtection="1">
      <alignment horizontal="left" vertical="center" wrapText="1"/>
    </xf>
    <xf numFmtId="3" fontId="10" fillId="0" borderId="57" xfId="0" applyNumberFormat="1" applyFont="1" applyFill="1" applyBorder="1" applyAlignment="1" applyProtection="1">
      <alignment horizontal="center" vertical="center"/>
    </xf>
    <xf numFmtId="167" fontId="10" fillId="0" borderId="57" xfId="3" applyNumberFormat="1" applyFont="1" applyFill="1" applyBorder="1" applyAlignment="1" applyProtection="1">
      <alignment horizontal="center" vertical="center" wrapText="1"/>
      <protection locked="0"/>
    </xf>
    <xf numFmtId="4" fontId="10" fillId="0" borderId="57" xfId="0" applyNumberFormat="1" applyFont="1" applyFill="1" applyBorder="1" applyAlignment="1" applyProtection="1">
      <alignment horizontal="center" vertical="center"/>
      <protection locked="0"/>
    </xf>
    <xf numFmtId="3" fontId="10" fillId="0" borderId="30" xfId="0" applyNumberFormat="1" applyFont="1" applyFill="1" applyBorder="1" applyAlignment="1" applyProtection="1">
      <alignment horizontal="right" vertical="center" wrapText="1"/>
      <protection locked="0"/>
    </xf>
    <xf numFmtId="3" fontId="10" fillId="0" borderId="57" xfId="0" applyNumberFormat="1" applyFont="1" applyFill="1" applyBorder="1" applyAlignment="1" applyProtection="1">
      <alignment horizontal="right" vertical="center"/>
      <protection locked="0"/>
    </xf>
    <xf numFmtId="3" fontId="13" fillId="2" borderId="40" xfId="0" applyNumberFormat="1" applyFont="1" applyFill="1" applyBorder="1" applyAlignment="1" applyProtection="1">
      <alignment horizontal="right" vertical="center"/>
    </xf>
    <xf numFmtId="3" fontId="10" fillId="3" borderId="24" xfId="0" applyNumberFormat="1" applyFont="1" applyFill="1" applyBorder="1" applyAlignment="1" applyProtection="1">
      <alignment horizontal="right" vertical="center" wrapText="1"/>
    </xf>
    <xf numFmtId="167" fontId="19" fillId="3" borderId="36" xfId="3" applyNumberFormat="1" applyFont="1" applyFill="1" applyBorder="1" applyAlignment="1" applyProtection="1">
      <alignment horizontal="center" vertical="center" wrapText="1"/>
    </xf>
    <xf numFmtId="3" fontId="19" fillId="0" borderId="36" xfId="0" applyNumberFormat="1" applyFont="1" applyFill="1" applyBorder="1" applyAlignment="1" applyProtection="1">
      <alignment horizontal="center" vertical="center"/>
    </xf>
    <xf numFmtId="3" fontId="10" fillId="0" borderId="36" xfId="0" applyNumberFormat="1" applyFont="1" applyFill="1" applyBorder="1" applyAlignment="1" applyProtection="1">
      <alignment horizontal="right" vertical="center" wrapText="1"/>
    </xf>
    <xf numFmtId="3" fontId="10" fillId="3" borderId="30" xfId="0" applyNumberFormat="1" applyFont="1" applyFill="1" applyBorder="1" applyAlignment="1" applyProtection="1">
      <alignment horizontal="right" vertical="center" wrapText="1"/>
    </xf>
    <xf numFmtId="3" fontId="10" fillId="0" borderId="57" xfId="0" applyNumberFormat="1" applyFont="1" applyFill="1" applyBorder="1" applyAlignment="1" applyProtection="1">
      <alignment horizontal="right" vertical="center" wrapText="1"/>
    </xf>
    <xf numFmtId="3" fontId="12" fillId="0" borderId="57" xfId="0" applyNumberFormat="1" applyFont="1" applyFill="1" applyBorder="1" applyAlignment="1" applyProtection="1">
      <alignment horizontal="right" vertical="center"/>
    </xf>
    <xf numFmtId="3" fontId="13" fillId="2" borderId="85" xfId="0" applyNumberFormat="1" applyFont="1" applyFill="1" applyBorder="1" applyAlignment="1" applyProtection="1">
      <alignment horizontal="right" vertical="center"/>
      <protection locked="0"/>
    </xf>
    <xf numFmtId="165" fontId="10" fillId="0" borderId="40" xfId="1" applyNumberFormat="1" applyFont="1" applyFill="1" applyBorder="1" applyAlignment="1" applyProtection="1">
      <alignment horizontal="right" vertical="center"/>
    </xf>
    <xf numFmtId="165" fontId="10" fillId="0" borderId="20" xfId="1" applyNumberFormat="1" applyFont="1" applyFill="1" applyBorder="1" applyAlignment="1" applyProtection="1">
      <alignment horizontal="right" vertical="center"/>
    </xf>
    <xf numFmtId="4" fontId="5" fillId="0" borderId="0" xfId="0" applyNumberFormat="1" applyFont="1" applyFill="1" applyBorder="1" applyAlignment="1" applyProtection="1">
      <alignment horizontal="center" vertical="center" wrapText="1"/>
    </xf>
    <xf numFmtId="4" fontId="9" fillId="0" borderId="13" xfId="1" applyNumberFormat="1" applyFont="1" applyFill="1" applyBorder="1" applyAlignment="1" applyProtection="1">
      <alignment horizontal="justify" vertical="center" wrapText="1"/>
    </xf>
    <xf numFmtId="168" fontId="5" fillId="0" borderId="0" xfId="1" applyFill="1" applyBorder="1" applyAlignment="1" applyProtection="1"/>
    <xf numFmtId="168" fontId="5" fillId="0" borderId="11" xfId="1" applyFill="1" applyBorder="1" applyAlignment="1" applyProtection="1"/>
    <xf numFmtId="3" fontId="10" fillId="0" borderId="1" xfId="1" applyNumberFormat="1" applyFont="1" applyFill="1" applyBorder="1" applyProtection="1"/>
    <xf numFmtId="165" fontId="12" fillId="2" borderId="31" xfId="0" applyNumberFormat="1" applyFont="1" applyFill="1" applyBorder="1" applyAlignment="1" applyProtection="1">
      <alignment horizontal="right" vertical="center" wrapText="1"/>
    </xf>
    <xf numFmtId="4" fontId="10" fillId="0" borderId="13" xfId="1" applyNumberFormat="1" applyFont="1" applyFill="1" applyBorder="1" applyAlignment="1" applyProtection="1">
      <alignment horizontal="center" vertical="center" wrapText="1"/>
    </xf>
    <xf numFmtId="168" fontId="5" fillId="0" borderId="0" xfId="1" applyFill="1" applyBorder="1" applyAlignment="1" applyProtection="1">
      <alignment horizontal="center" wrapText="1"/>
    </xf>
    <xf numFmtId="3" fontId="25" fillId="0" borderId="40" xfId="1" applyNumberFormat="1" applyFont="1" applyFill="1" applyBorder="1" applyAlignment="1" applyProtection="1">
      <alignment horizontal="center" vertical="center"/>
    </xf>
    <xf numFmtId="165" fontId="5" fillId="2" borderId="31" xfId="0" applyNumberFormat="1" applyFont="1" applyFill="1" applyBorder="1" applyAlignment="1" applyProtection="1">
      <alignment horizontal="center" vertical="center" wrapText="1"/>
    </xf>
    <xf numFmtId="49" fontId="10" fillId="0" borderId="40" xfId="1" applyNumberFormat="1" applyFont="1" applyFill="1" applyBorder="1" applyAlignment="1" applyProtection="1">
      <alignment horizontal="center" vertical="center"/>
    </xf>
    <xf numFmtId="49" fontId="9" fillId="0" borderId="40" xfId="1" applyNumberFormat="1" applyFont="1" applyFill="1" applyBorder="1" applyAlignment="1" applyProtection="1">
      <alignment horizontal="center" vertical="center"/>
    </xf>
    <xf numFmtId="166" fontId="25" fillId="0" borderId="9" xfId="1" applyNumberFormat="1" applyFont="1" applyFill="1" applyBorder="1" applyAlignment="1" applyProtection="1">
      <alignment horizontal="center" vertical="center"/>
    </xf>
    <xf numFmtId="3" fontId="10" fillId="0" borderId="20" xfId="1" applyNumberFormat="1" applyFont="1" applyFill="1" applyBorder="1" applyAlignment="1" applyProtection="1">
      <alignment horizontal="center" vertical="center"/>
    </xf>
    <xf numFmtId="4" fontId="5" fillId="0" borderId="41" xfId="0" applyNumberFormat="1" applyFont="1" applyFill="1" applyBorder="1" applyAlignment="1" applyProtection="1">
      <alignment horizontal="center" vertical="center" wrapText="1"/>
    </xf>
    <xf numFmtId="4" fontId="9" fillId="0" borderId="12" xfId="1" applyNumberFormat="1" applyFont="1" applyFill="1" applyBorder="1" applyAlignment="1" applyProtection="1">
      <alignment horizontal="justify" vertical="center" wrapText="1"/>
    </xf>
    <xf numFmtId="3" fontId="8" fillId="0" borderId="82" xfId="63047" applyNumberFormat="1" applyFont="1" applyBorder="1" applyAlignment="1" applyProtection="1">
      <alignment horizontal="center"/>
    </xf>
    <xf numFmtId="3" fontId="8" fillId="0" borderId="40" xfId="63047" applyNumberFormat="1" applyFont="1" applyBorder="1" applyAlignment="1" applyProtection="1">
      <alignment horizontal="center"/>
    </xf>
    <xf numFmtId="3" fontId="8" fillId="0" borderId="9" xfId="63047" applyNumberFormat="1" applyFont="1" applyBorder="1" applyAlignment="1" applyProtection="1">
      <alignment horizontal="center" vertical="center"/>
    </xf>
    <xf numFmtId="4" fontId="9" fillId="0" borderId="82" xfId="6" applyNumberFormat="1" applyFont="1" applyBorder="1" applyAlignment="1" applyProtection="1">
      <alignment horizontal="center" vertical="top"/>
    </xf>
    <xf numFmtId="166" fontId="9" fillId="0" borderId="82" xfId="6" applyNumberFormat="1" applyFont="1" applyBorder="1" applyAlignment="1" applyProtection="1">
      <alignment horizontal="center"/>
    </xf>
    <xf numFmtId="4" fontId="9" fillId="2" borderId="36" xfId="6" applyNumberFormat="1" applyFont="1" applyFill="1" applyBorder="1" applyAlignment="1" applyProtection="1">
      <alignment horizontal="right" vertical="center"/>
    </xf>
    <xf numFmtId="166" fontId="9" fillId="2" borderId="36" xfId="6" applyNumberFormat="1" applyFont="1" applyFill="1" applyBorder="1" applyAlignment="1" applyProtection="1">
      <alignment horizontal="right" vertical="center"/>
    </xf>
    <xf numFmtId="4" fontId="9" fillId="0" borderId="40" xfId="6" applyNumberFormat="1" applyFont="1" applyBorder="1" applyAlignment="1" applyProtection="1">
      <alignment horizontal="right" vertical="top"/>
    </xf>
    <xf numFmtId="3" fontId="9" fillId="0" borderId="41" xfId="6" applyNumberFormat="1" applyFont="1" applyBorder="1" applyAlignment="1" applyProtection="1">
      <alignment horizontal="left" wrapText="1"/>
    </xf>
    <xf numFmtId="168" fontId="5" fillId="0" borderId="0" xfId="18" applyAlignment="1" applyProtection="1"/>
    <xf numFmtId="168" fontId="5" fillId="0" borderId="6" xfId="18" applyBorder="1" applyAlignment="1" applyProtection="1"/>
    <xf numFmtId="49" fontId="9" fillId="2" borderId="36" xfId="6" applyNumberFormat="1" applyFont="1" applyFill="1" applyBorder="1" applyAlignment="1" applyProtection="1">
      <alignment horizontal="right" vertical="center"/>
    </xf>
    <xf numFmtId="49" fontId="9" fillId="0" borderId="40" xfId="6" applyNumberFormat="1" applyFont="1" applyBorder="1" applyAlignment="1" applyProtection="1">
      <alignment horizontal="right" vertical="top"/>
    </xf>
    <xf numFmtId="3" fontId="9" fillId="2" borderId="36" xfId="6" applyNumberFormat="1" applyFont="1" applyFill="1" applyBorder="1" applyAlignment="1" applyProtection="1">
      <alignment horizontal="right" vertical="center" wrapText="1"/>
    </xf>
    <xf numFmtId="49" fontId="9" fillId="0" borderId="9" xfId="6" applyNumberFormat="1" applyFont="1" applyBorder="1" applyAlignment="1" applyProtection="1">
      <alignment horizontal="right" vertical="top" wrapText="1"/>
    </xf>
    <xf numFmtId="4" fontId="10" fillId="0" borderId="40" xfId="6" applyNumberFormat="1" applyFont="1" applyBorder="1" applyAlignment="1" applyProtection="1">
      <alignment horizontal="right" wrapText="1"/>
    </xf>
    <xf numFmtId="0" fontId="10" fillId="0" borderId="40" xfId="6" applyFont="1" applyBorder="1" applyAlignment="1" applyProtection="1">
      <alignment vertical="top" wrapText="1"/>
    </xf>
    <xf numFmtId="4" fontId="5" fillId="0" borderId="0" xfId="6" applyNumberFormat="1" applyFont="1" applyAlignment="1" applyProtection="1">
      <alignment horizontal="center" vertical="center" wrapText="1"/>
    </xf>
    <xf numFmtId="0" fontId="10" fillId="0" borderId="9" xfId="6" applyFont="1" applyBorder="1" applyAlignment="1" applyProtection="1">
      <alignment vertical="top"/>
    </xf>
    <xf numFmtId="3" fontId="10" fillId="0" borderId="6" xfId="6" applyNumberFormat="1" applyFont="1" applyBorder="1" applyAlignment="1" applyProtection="1">
      <alignment vertical="center" wrapText="1"/>
    </xf>
    <xf numFmtId="4" fontId="5" fillId="0" borderId="80" xfId="6" applyNumberFormat="1" applyBorder="1" applyAlignment="1" applyProtection="1">
      <alignment horizontal="left" vertical="center"/>
    </xf>
    <xf numFmtId="4" fontId="5" fillId="0" borderId="79" xfId="6" applyNumberFormat="1" applyBorder="1" applyAlignment="1" applyProtection="1">
      <alignment horizontal="left" vertical="center"/>
    </xf>
    <xf numFmtId="4" fontId="9" fillId="0" borderId="81" xfId="6" applyNumberFormat="1" applyFont="1" applyBorder="1" applyAlignment="1" applyProtection="1">
      <alignment horizontal="center"/>
    </xf>
    <xf numFmtId="4" fontId="5" fillId="0" borderId="41" xfId="6" applyNumberFormat="1" applyBorder="1" applyAlignment="1" applyProtection="1">
      <alignment horizontal="left" vertical="center"/>
    </xf>
    <xf numFmtId="4" fontId="5" fillId="0" borderId="0" xfId="6" applyNumberFormat="1" applyAlignment="1" applyProtection="1">
      <alignment horizontal="left" vertical="center"/>
    </xf>
    <xf numFmtId="4" fontId="9" fillId="0" borderId="6" xfId="6" applyNumberFormat="1" applyFont="1" applyBorder="1" applyAlignment="1" applyProtection="1">
      <alignment horizontal="center"/>
    </xf>
    <xf numFmtId="4" fontId="10" fillId="3" borderId="87" xfId="1" quotePrefix="1" applyNumberFormat="1" applyFont="1" applyFill="1" applyBorder="1" applyAlignment="1" applyProtection="1">
      <alignment horizontal="left" vertical="center"/>
    </xf>
    <xf numFmtId="3" fontId="10" fillId="3" borderId="87" xfId="1" quotePrefix="1" applyNumberFormat="1" applyFont="1" applyFill="1" applyBorder="1" applyAlignment="1" applyProtection="1">
      <alignment horizontal="center" vertical="center"/>
    </xf>
    <xf numFmtId="165" fontId="10" fillId="3" borderId="87" xfId="1" applyNumberFormat="1" applyFont="1" applyFill="1" applyBorder="1" applyAlignment="1" applyProtection="1">
      <alignment horizontal="right" vertical="center"/>
      <protection locked="0"/>
    </xf>
    <xf numFmtId="4" fontId="10" fillId="2" borderId="87" xfId="1" applyNumberFormat="1" applyFont="1" applyFill="1" applyBorder="1" applyAlignment="1" applyProtection="1">
      <alignment horizontal="center" vertical="center" shrinkToFit="1"/>
    </xf>
    <xf numFmtId="4" fontId="10" fillId="2" borderId="87" xfId="1" quotePrefix="1" applyNumberFormat="1" applyFont="1" applyFill="1" applyBorder="1" applyAlignment="1" applyProtection="1">
      <alignment horizontal="left" vertical="center"/>
    </xf>
    <xf numFmtId="4" fontId="10" fillId="2" borderId="87" xfId="1" applyNumberFormat="1" applyFont="1" applyFill="1" applyBorder="1" applyAlignment="1" applyProtection="1">
      <alignment horizontal="justify" vertical="center" wrapText="1"/>
    </xf>
    <xf numFmtId="4" fontId="10" fillId="2" borderId="87" xfId="1" applyNumberFormat="1" applyFont="1" applyFill="1" applyBorder="1" applyAlignment="1" applyProtection="1">
      <alignment horizontal="center" vertical="center"/>
    </xf>
    <xf numFmtId="165" fontId="10" fillId="2" borderId="87" xfId="1" quotePrefix="1" applyNumberFormat="1" applyFont="1" applyFill="1" applyBorder="1" applyAlignment="1" applyProtection="1">
      <alignment horizontal="center" vertical="center"/>
    </xf>
    <xf numFmtId="4" fontId="10" fillId="3" borderId="87" xfId="1" quotePrefix="1" applyNumberFormat="1" applyFont="1" applyFill="1" applyBorder="1" applyAlignment="1" applyProtection="1">
      <alignment horizontal="right" vertical="center"/>
    </xf>
    <xf numFmtId="4" fontId="10" fillId="3" borderId="87" xfId="1" applyNumberFormat="1" applyFont="1" applyFill="1" applyBorder="1" applyAlignment="1" applyProtection="1">
      <alignment horizontal="right" vertical="center"/>
      <protection locked="0"/>
    </xf>
    <xf numFmtId="1" fontId="10" fillId="0" borderId="87" xfId="3" applyNumberFormat="1" applyFont="1" applyFill="1" applyBorder="1" applyAlignment="1" applyProtection="1">
      <alignment horizontal="center" vertical="center" wrapText="1"/>
    </xf>
    <xf numFmtId="3" fontId="63" fillId="0" borderId="0" xfId="0" applyNumberFormat="1" applyFont="1" applyFill="1" applyBorder="1" applyProtection="1"/>
    <xf numFmtId="4" fontId="63" fillId="0" borderId="0" xfId="0" applyNumberFormat="1" applyFont="1" applyFill="1" applyProtection="1"/>
    <xf numFmtId="165" fontId="10" fillId="2" borderId="87" xfId="1" applyNumberFormat="1" applyFont="1" applyFill="1" applyBorder="1" applyAlignment="1" applyProtection="1">
      <alignment horizontal="right" vertical="center"/>
    </xf>
    <xf numFmtId="165" fontId="12" fillId="2" borderId="26" xfId="0" applyNumberFormat="1" applyFont="1" applyFill="1" applyBorder="1" applyAlignment="1" applyProtection="1">
      <alignment horizontal="center" vertical="center" wrapText="1"/>
    </xf>
    <xf numFmtId="165" fontId="10" fillId="3" borderId="57" xfId="3" applyNumberFormat="1" applyFont="1" applyFill="1" applyBorder="1" applyAlignment="1" applyProtection="1">
      <alignment horizontal="right" vertical="center" wrapText="1"/>
    </xf>
    <xf numFmtId="165" fontId="9" fillId="3" borderId="57" xfId="1" applyNumberFormat="1" applyFont="1" applyFill="1" applyBorder="1" applyAlignment="1" applyProtection="1">
      <alignment horizontal="right" vertical="center"/>
    </xf>
    <xf numFmtId="165" fontId="12" fillId="2" borderId="25" xfId="3" applyNumberFormat="1" applyFont="1" applyFill="1" applyBorder="1" applyAlignment="1" applyProtection="1">
      <alignment horizontal="right" vertical="center" wrapText="1"/>
    </xf>
    <xf numFmtId="165" fontId="13" fillId="2" borderId="25" xfId="1" applyNumberFormat="1" applyFont="1" applyFill="1" applyBorder="1" applyAlignment="1" applyProtection="1">
      <alignment horizontal="right" vertical="center"/>
    </xf>
    <xf numFmtId="165" fontId="10" fillId="3" borderId="26" xfId="3" applyNumberFormat="1" applyFont="1" applyFill="1" applyBorder="1" applyAlignment="1" applyProtection="1">
      <alignment horizontal="right" vertical="center" wrapText="1"/>
    </xf>
    <xf numFmtId="165" fontId="10" fillId="3" borderId="26" xfId="1" applyNumberFormat="1" applyFont="1" applyFill="1" applyBorder="1" applyAlignment="1" applyProtection="1">
      <alignment horizontal="right" vertical="center" wrapText="1"/>
    </xf>
    <xf numFmtId="165" fontId="10" fillId="2" borderId="26" xfId="3" applyNumberFormat="1" applyFont="1" applyFill="1" applyBorder="1" applyAlignment="1" applyProtection="1">
      <alignment horizontal="right" vertical="center" wrapText="1"/>
    </xf>
    <xf numFmtId="165" fontId="10" fillId="2" borderId="26" xfId="1" applyNumberFormat="1" applyFont="1" applyFill="1" applyBorder="1" applyAlignment="1" applyProtection="1">
      <alignment horizontal="right" vertical="center" wrapText="1"/>
    </xf>
    <xf numFmtId="165" fontId="12" fillId="2" borderId="43" xfId="0" applyNumberFormat="1" applyFont="1" applyFill="1" applyBorder="1" applyAlignment="1" applyProtection="1">
      <alignment horizontal="center" vertical="center" wrapText="1"/>
    </xf>
    <xf numFmtId="165" fontId="10" fillId="3" borderId="36" xfId="3" applyNumberFormat="1" applyFont="1" applyFill="1" applyBorder="1" applyAlignment="1" applyProtection="1">
      <alignment horizontal="right" vertical="center" wrapText="1"/>
    </xf>
    <xf numFmtId="165" fontId="10" fillId="3" borderId="36" xfId="1" applyNumberFormat="1" applyFont="1" applyFill="1" applyBorder="1" applyAlignment="1" applyProtection="1">
      <alignment horizontal="right" vertical="center" wrapText="1"/>
    </xf>
    <xf numFmtId="165" fontId="12" fillId="2" borderId="43" xfId="3" applyNumberFormat="1" applyFont="1" applyFill="1" applyBorder="1" applyAlignment="1" applyProtection="1">
      <alignment horizontal="right" vertical="center" wrapText="1"/>
    </xf>
    <xf numFmtId="165" fontId="12" fillId="2" borderId="57" xfId="3" applyNumberFormat="1" applyFont="1" applyFill="1" applyBorder="1" applyAlignment="1" applyProtection="1">
      <alignment horizontal="right" vertical="center" wrapText="1"/>
    </xf>
    <xf numFmtId="165" fontId="10" fillId="3" borderId="57" xfId="1" applyNumberFormat="1" applyFont="1" applyFill="1" applyBorder="1" applyAlignment="1" applyProtection="1">
      <alignment horizontal="right" vertical="center" wrapText="1"/>
    </xf>
    <xf numFmtId="165" fontId="12" fillId="2" borderId="25" xfId="0" applyNumberFormat="1" applyFont="1" applyFill="1" applyBorder="1" applyAlignment="1" applyProtection="1">
      <alignment horizontal="center" vertical="center" wrapText="1"/>
    </xf>
    <xf numFmtId="165" fontId="10" fillId="3" borderId="31" xfId="0" applyNumberFormat="1" applyFont="1" applyFill="1" applyBorder="1" applyAlignment="1" applyProtection="1">
      <alignment horizontal="center" vertical="center" wrapText="1"/>
    </xf>
    <xf numFmtId="165" fontId="9" fillId="3" borderId="31" xfId="0" applyNumberFormat="1" applyFont="1" applyFill="1" applyBorder="1" applyAlignment="1" applyProtection="1">
      <alignment horizontal="right" vertical="center"/>
    </xf>
    <xf numFmtId="165" fontId="12" fillId="2" borderId="26" xfId="1" applyNumberFormat="1" applyFont="1" applyFill="1" applyBorder="1" applyAlignment="1" applyProtection="1">
      <alignment horizontal="right" vertical="center" wrapText="1"/>
    </xf>
    <xf numFmtId="165" fontId="12" fillId="2" borderId="36" xfId="1" applyNumberFormat="1" applyFont="1" applyFill="1" applyBorder="1" applyAlignment="1" applyProtection="1">
      <alignment horizontal="right" vertical="center" wrapText="1"/>
    </xf>
    <xf numFmtId="165" fontId="10" fillId="0" borderId="26" xfId="3" applyNumberFormat="1" applyFont="1" applyFill="1" applyBorder="1" applyAlignment="1" applyProtection="1">
      <alignment horizontal="right" vertical="center" wrapText="1"/>
    </xf>
    <xf numFmtId="165" fontId="10" fillId="2" borderId="36" xfId="1" applyNumberFormat="1" applyFont="1" applyFill="1" applyBorder="1" applyAlignment="1" applyProtection="1">
      <alignment horizontal="right" vertical="center" wrapText="1"/>
    </xf>
    <xf numFmtId="1" fontId="10" fillId="0" borderId="26" xfId="3" applyNumberFormat="1" applyFont="1" applyFill="1" applyBorder="1" applyAlignment="1" applyProtection="1">
      <alignment horizontal="center" vertical="center"/>
    </xf>
    <xf numFmtId="4" fontId="10" fillId="0" borderId="26" xfId="1" applyNumberFormat="1" applyFont="1" applyFill="1" applyBorder="1" applyAlignment="1" applyProtection="1">
      <alignment vertical="center"/>
    </xf>
    <xf numFmtId="165" fontId="10" fillId="0" borderId="26" xfId="3" applyNumberFormat="1" applyFont="1" applyFill="1" applyBorder="1" applyAlignment="1" applyProtection="1">
      <alignment horizontal="right" vertical="center"/>
    </xf>
    <xf numFmtId="165" fontId="10" fillId="0" borderId="57" xfId="3" applyNumberFormat="1" applyFont="1" applyFill="1" applyBorder="1" applyAlignment="1" applyProtection="1">
      <alignment horizontal="right" vertical="center" wrapText="1"/>
    </xf>
    <xf numFmtId="165" fontId="10" fillId="0" borderId="36" xfId="3" applyNumberFormat="1" applyFont="1" applyFill="1" applyBorder="1" applyAlignment="1" applyProtection="1">
      <alignment horizontal="right" vertical="center" wrapText="1"/>
    </xf>
    <xf numFmtId="165" fontId="6" fillId="2" borderId="85" xfId="1" applyNumberFormat="1" applyFont="1" applyFill="1" applyBorder="1" applyAlignment="1" applyProtection="1">
      <alignment horizontal="right" vertical="center"/>
      <protection locked="0"/>
    </xf>
    <xf numFmtId="4" fontId="12" fillId="0" borderId="87" xfId="1" applyNumberFormat="1" applyFont="1" applyFill="1" applyBorder="1" applyAlignment="1" applyProtection="1">
      <alignment vertical="center" wrapText="1"/>
    </xf>
    <xf numFmtId="4" fontId="12" fillId="0" borderId="87" xfId="1" applyNumberFormat="1" applyFont="1" applyFill="1" applyBorder="1" applyAlignment="1" applyProtection="1">
      <alignment vertical="center"/>
    </xf>
    <xf numFmtId="4" fontId="12" fillId="0" borderId="87" xfId="1" applyNumberFormat="1" applyFont="1" applyFill="1" applyBorder="1" applyAlignment="1" applyProtection="1">
      <alignment horizontal="center" vertical="center"/>
    </xf>
    <xf numFmtId="3" fontId="12" fillId="0" borderId="87" xfId="1" applyNumberFormat="1" applyFont="1" applyFill="1" applyBorder="1" applyAlignment="1" applyProtection="1">
      <alignment horizontal="center" vertical="center"/>
    </xf>
    <xf numFmtId="165" fontId="12" fillId="0" borderId="82" xfId="1" applyNumberFormat="1" applyFont="1" applyFill="1" applyBorder="1" applyAlignment="1" applyProtection="1">
      <alignment horizontal="center" vertical="center"/>
    </xf>
    <xf numFmtId="3" fontId="10" fillId="2" borderId="36" xfId="160" applyNumberFormat="1" applyFont="1" applyFill="1" applyBorder="1" applyAlignment="1" applyProtection="1">
      <alignment vertical="center"/>
    </xf>
    <xf numFmtId="167" fontId="5" fillId="0" borderId="0" xfId="3" applyNumberFormat="1" applyFont="1" applyFill="1" applyBorder="1" applyAlignment="1">
      <alignment vertical="center"/>
    </xf>
    <xf numFmtId="0" fontId="13" fillId="2" borderId="57" xfId="6" applyFont="1" applyFill="1" applyBorder="1" applyAlignment="1" applyProtection="1">
      <alignment horizontal="left" vertical="center" wrapText="1"/>
    </xf>
    <xf numFmtId="0" fontId="13" fillId="2" borderId="36" xfId="6" applyFont="1" applyFill="1" applyBorder="1" applyAlignment="1" applyProtection="1">
      <alignment vertical="center"/>
    </xf>
    <xf numFmtId="0" fontId="12" fillId="2" borderId="36" xfId="6" applyFont="1" applyFill="1" applyBorder="1" applyAlignment="1" applyProtection="1">
      <alignment horizontal="center" vertical="center"/>
    </xf>
    <xf numFmtId="3" fontId="12" fillId="2" borderId="36" xfId="6" applyNumberFormat="1" applyFont="1" applyFill="1" applyBorder="1" applyAlignment="1" applyProtection="1">
      <alignment vertical="center"/>
    </xf>
    <xf numFmtId="4" fontId="12" fillId="3" borderId="36" xfId="6" applyNumberFormat="1" applyFont="1" applyFill="1" applyBorder="1" applyAlignment="1" applyProtection="1">
      <alignment horizontal="right" vertical="center"/>
    </xf>
    <xf numFmtId="0" fontId="12" fillId="3" borderId="28" xfId="42693" applyFont="1" applyFill="1" applyBorder="1" applyAlignment="1" applyProtection="1">
      <alignment vertical="center" wrapText="1"/>
    </xf>
    <xf numFmtId="0" fontId="12" fillId="3" borderId="36" xfId="42693" applyFont="1" applyFill="1" applyBorder="1" applyAlignment="1" applyProtection="1">
      <alignment horizontal="center" vertical="center"/>
    </xf>
    <xf numFmtId="1" fontId="12" fillId="3" borderId="36" xfId="42693" quotePrefix="1" applyNumberFormat="1" applyFont="1" applyFill="1" applyBorder="1" applyAlignment="1" applyProtection="1">
      <alignment horizontal="center" vertical="center" wrapText="1"/>
    </xf>
    <xf numFmtId="165" fontId="12" fillId="2" borderId="36" xfId="1" applyNumberFormat="1" applyFont="1" applyFill="1" applyBorder="1" applyAlignment="1" applyProtection="1">
      <alignment vertical="center" wrapText="1"/>
    </xf>
    <xf numFmtId="3" fontId="12" fillId="0" borderId="36" xfId="160" applyNumberFormat="1" applyFont="1" applyFill="1" applyBorder="1" applyAlignment="1" applyProtection="1">
      <alignment vertical="center"/>
    </xf>
    <xf numFmtId="3" fontId="13" fillId="0" borderId="57" xfId="160" applyNumberFormat="1" applyFont="1" applyFill="1" applyBorder="1" applyAlignment="1" applyProtection="1">
      <alignment horizontal="right" vertical="center"/>
    </xf>
    <xf numFmtId="3" fontId="13" fillId="2" borderId="36" xfId="160" applyNumberFormat="1" applyFont="1" applyFill="1" applyBorder="1" applyAlignment="1" applyProtection="1">
      <alignment horizontal="right" vertical="center"/>
    </xf>
    <xf numFmtId="3" fontId="13" fillId="2" borderId="57" xfId="160" applyNumberFormat="1" applyFont="1" applyFill="1" applyBorder="1" applyAlignment="1" applyProtection="1">
      <alignment vertical="center"/>
    </xf>
    <xf numFmtId="3" fontId="13" fillId="2" borderId="57" xfId="160" applyNumberFormat="1" applyFont="1" applyFill="1" applyBorder="1" applyAlignment="1" applyProtection="1">
      <alignment horizontal="right" vertical="center"/>
    </xf>
    <xf numFmtId="0" fontId="13" fillId="2" borderId="36" xfId="6" applyFont="1" applyFill="1" applyBorder="1" applyAlignment="1" applyProtection="1">
      <alignment vertical="center" wrapText="1"/>
    </xf>
    <xf numFmtId="0" fontId="12" fillId="0" borderId="36" xfId="5" applyFont="1" applyFill="1" applyBorder="1" applyAlignment="1" applyProtection="1">
      <alignment horizontal="right" vertical="center" wrapText="1"/>
    </xf>
    <xf numFmtId="4" fontId="12" fillId="0" borderId="36" xfId="5" applyNumberFormat="1" applyFont="1" applyFill="1" applyBorder="1" applyAlignment="1" applyProtection="1">
      <alignment horizontal="center" vertical="center"/>
    </xf>
    <xf numFmtId="3" fontId="12" fillId="0" borderId="36" xfId="5" applyNumberFormat="1" applyFont="1" applyFill="1" applyBorder="1" applyAlignment="1" applyProtection="1">
      <alignment horizontal="center" vertical="center"/>
    </xf>
    <xf numFmtId="4" fontId="9" fillId="0" borderId="40" xfId="0" applyNumberFormat="1" applyFont="1" applyFill="1" applyBorder="1" applyAlignment="1" applyProtection="1">
      <alignment horizontal="center" vertical="center"/>
    </xf>
    <xf numFmtId="4" fontId="9" fillId="0" borderId="79" xfId="0" applyNumberFormat="1" applyFont="1" applyFill="1" applyBorder="1" applyAlignment="1" applyProtection="1">
      <alignment horizontal="right" vertical="center" shrinkToFit="1"/>
    </xf>
    <xf numFmtId="3" fontId="18" fillId="0" borderId="53" xfId="0" applyNumberFormat="1" applyFont="1" applyFill="1" applyBorder="1" applyAlignment="1" applyProtection="1">
      <alignment horizontal="center" vertical="center"/>
    </xf>
    <xf numFmtId="3" fontId="18" fillId="0" borderId="49" xfId="0" applyNumberFormat="1" applyFont="1" applyFill="1" applyBorder="1" applyAlignment="1" applyProtection="1">
      <alignment horizontal="center" vertical="center"/>
    </xf>
    <xf numFmtId="3" fontId="18" fillId="0" borderId="49" xfId="0" quotePrefix="1" applyNumberFormat="1" applyFont="1" applyFill="1" applyBorder="1" applyAlignment="1" applyProtection="1">
      <alignment horizontal="center" vertical="center"/>
    </xf>
    <xf numFmtId="3" fontId="18" fillId="0" borderId="55" xfId="0" applyNumberFormat="1" applyFont="1" applyFill="1" applyBorder="1" applyAlignment="1" applyProtection="1">
      <alignment horizontal="center" vertical="center"/>
    </xf>
    <xf numFmtId="3" fontId="18" fillId="3" borderId="41" xfId="0" applyNumberFormat="1" applyFont="1" applyFill="1" applyBorder="1" applyAlignment="1" applyProtection="1">
      <alignment horizontal="center" vertical="center" wrapText="1"/>
    </xf>
    <xf numFmtId="3" fontId="18" fillId="3" borderId="0" xfId="0" applyNumberFormat="1" applyFont="1" applyFill="1" applyBorder="1" applyAlignment="1" applyProtection="1">
      <alignment horizontal="center" vertical="center" wrapText="1"/>
    </xf>
    <xf numFmtId="3" fontId="18" fillId="3" borderId="6" xfId="0" applyNumberFormat="1" applyFont="1" applyFill="1" applyBorder="1" applyAlignment="1" applyProtection="1">
      <alignment horizontal="center" vertical="center" wrapText="1"/>
    </xf>
    <xf numFmtId="3" fontId="7" fillId="0" borderId="41" xfId="0" applyNumberFormat="1" applyFont="1" applyFill="1" applyBorder="1" applyAlignment="1" applyProtection="1">
      <alignment horizontal="center" vertical="center" wrapText="1"/>
    </xf>
    <xf numFmtId="3" fontId="7" fillId="0" borderId="0" xfId="0" applyNumberFormat="1" applyFont="1" applyFill="1" applyBorder="1" applyAlignment="1" applyProtection="1">
      <alignment horizontal="center" vertical="center" wrapText="1"/>
    </xf>
    <xf numFmtId="3" fontId="7" fillId="0" borderId="6" xfId="0" applyNumberFormat="1" applyFont="1" applyFill="1" applyBorder="1" applyAlignment="1" applyProtection="1">
      <alignment horizontal="center" vertical="center" wrapText="1"/>
    </xf>
    <xf numFmtId="4" fontId="7" fillId="0" borderId="41" xfId="0" applyNumberFormat="1" applyFont="1" applyFill="1" applyBorder="1" applyAlignment="1" applyProtection="1">
      <alignment horizontal="center" vertical="center"/>
    </xf>
    <xf numFmtId="4" fontId="7" fillId="0" borderId="0" xfId="0" applyNumberFormat="1" applyFont="1" applyFill="1" applyBorder="1" applyAlignment="1" applyProtection="1">
      <alignment horizontal="center" vertical="center"/>
    </xf>
    <xf numFmtId="4" fontId="7" fillId="0" borderId="6" xfId="0" applyNumberFormat="1" applyFont="1" applyFill="1" applyBorder="1" applyAlignment="1" applyProtection="1">
      <alignment horizontal="center" vertical="center"/>
    </xf>
    <xf numFmtId="4" fontId="8" fillId="3" borderId="54" xfId="0" applyNumberFormat="1" applyFont="1" applyFill="1" applyBorder="1" applyAlignment="1" applyProtection="1">
      <alignment horizontal="center" vertical="center" wrapText="1"/>
    </xf>
    <xf numFmtId="4" fontId="8" fillId="3" borderId="40" xfId="0" applyNumberFormat="1" applyFont="1" applyFill="1" applyBorder="1" applyAlignment="1" applyProtection="1">
      <alignment horizontal="center" vertical="center" wrapText="1"/>
    </xf>
    <xf numFmtId="4" fontId="8" fillId="3" borderId="9" xfId="0" applyNumberFormat="1" applyFont="1" applyFill="1" applyBorder="1" applyAlignment="1" applyProtection="1">
      <alignment horizontal="center" vertical="center" wrapText="1"/>
    </xf>
    <xf numFmtId="4" fontId="8" fillId="0" borderId="54" xfId="1" applyNumberFormat="1" applyFont="1" applyFill="1" applyBorder="1" applyAlignment="1" applyProtection="1">
      <alignment horizontal="center" vertical="center" shrinkToFit="1"/>
    </xf>
    <xf numFmtId="4" fontId="8" fillId="0" borderId="40" xfId="1" applyNumberFormat="1" applyFont="1" applyFill="1" applyBorder="1" applyAlignment="1" applyProtection="1">
      <alignment horizontal="center" vertical="center" shrinkToFit="1"/>
    </xf>
    <xf numFmtId="4" fontId="8" fillId="0" borderId="9" xfId="1" applyNumberFormat="1" applyFont="1" applyFill="1" applyBorder="1" applyAlignment="1" applyProtection="1">
      <alignment horizontal="center" vertical="center" shrinkToFit="1"/>
    </xf>
    <xf numFmtId="4" fontId="8" fillId="0" borderId="54" xfId="1" applyNumberFormat="1" applyFont="1" applyFill="1" applyBorder="1" applyAlignment="1" applyProtection="1">
      <alignment horizontal="center" vertical="center" wrapText="1"/>
    </xf>
    <xf numFmtId="4" fontId="8" fillId="0" borderId="40" xfId="1" applyNumberFormat="1" applyFont="1" applyFill="1" applyBorder="1" applyAlignment="1" applyProtection="1">
      <alignment horizontal="center" vertical="center" wrapText="1"/>
    </xf>
    <xf numFmtId="4" fontId="8" fillId="0" borderId="9" xfId="1" applyNumberFormat="1" applyFont="1" applyFill="1" applyBorder="1" applyAlignment="1" applyProtection="1">
      <alignment horizontal="center" vertical="center" wrapText="1"/>
    </xf>
    <xf numFmtId="167" fontId="8" fillId="0" borderId="54" xfId="3" applyNumberFormat="1" applyFont="1" applyFill="1" applyBorder="1" applyAlignment="1" applyProtection="1">
      <alignment horizontal="center" vertical="center" shrinkToFit="1"/>
    </xf>
    <xf numFmtId="167" fontId="8" fillId="0" borderId="40" xfId="3" applyNumberFormat="1" applyFont="1" applyFill="1" applyBorder="1" applyAlignment="1" applyProtection="1">
      <alignment horizontal="center" vertical="center" shrinkToFit="1"/>
    </xf>
    <xf numFmtId="167" fontId="8" fillId="0" borderId="9" xfId="3" applyNumberFormat="1" applyFont="1" applyFill="1" applyBorder="1" applyAlignment="1" applyProtection="1">
      <alignment horizontal="center" vertical="center" shrinkToFit="1"/>
    </xf>
    <xf numFmtId="4" fontId="8" fillId="0" borderId="54" xfId="0" applyNumberFormat="1" applyFont="1" applyFill="1" applyBorder="1" applyAlignment="1" applyProtection="1">
      <alignment horizontal="center" vertical="center"/>
    </xf>
    <xf numFmtId="4" fontId="8" fillId="0" borderId="40" xfId="0" applyNumberFormat="1" applyFont="1" applyFill="1" applyBorder="1" applyAlignment="1" applyProtection="1">
      <alignment horizontal="center" vertical="center"/>
    </xf>
    <xf numFmtId="4" fontId="8" fillId="0" borderId="9" xfId="0" applyNumberFormat="1" applyFont="1" applyFill="1" applyBorder="1" applyAlignment="1" applyProtection="1">
      <alignment horizontal="center" vertical="center"/>
    </xf>
    <xf numFmtId="4" fontId="9" fillId="0" borderId="54" xfId="0" applyNumberFormat="1" applyFont="1" applyFill="1" applyBorder="1" applyAlignment="1" applyProtection="1">
      <alignment horizontal="center" vertical="center"/>
    </xf>
    <xf numFmtId="4" fontId="9" fillId="0" borderId="40" xfId="0" applyNumberFormat="1" applyFont="1" applyFill="1" applyBorder="1" applyAlignment="1" applyProtection="1">
      <alignment horizontal="center" vertical="center"/>
    </xf>
    <xf numFmtId="4" fontId="9" fillId="0" borderId="9" xfId="0" applyNumberFormat="1" applyFont="1" applyFill="1" applyBorder="1" applyAlignment="1" applyProtection="1">
      <alignment horizontal="center" vertical="center"/>
    </xf>
    <xf numFmtId="167" fontId="8" fillId="0" borderId="54" xfId="3" applyNumberFormat="1" applyFont="1" applyFill="1" applyBorder="1" applyAlignment="1" applyProtection="1">
      <alignment horizontal="center" vertical="center" wrapText="1"/>
    </xf>
    <xf numFmtId="167" fontId="8" fillId="0" borderId="40" xfId="3" applyNumberFormat="1" applyFont="1" applyFill="1" applyBorder="1" applyAlignment="1" applyProtection="1">
      <alignment horizontal="center" vertical="center" wrapText="1"/>
    </xf>
    <xf numFmtId="167" fontId="8" fillId="0" borderId="9" xfId="3" applyNumberFormat="1" applyFont="1" applyFill="1" applyBorder="1" applyAlignment="1" applyProtection="1">
      <alignment horizontal="center" vertical="center" wrapText="1"/>
    </xf>
    <xf numFmtId="4" fontId="10" fillId="0" borderId="41" xfId="0" quotePrefix="1" applyNumberFormat="1" applyFont="1" applyFill="1" applyBorder="1" applyAlignment="1" applyProtection="1">
      <alignment horizontal="left" vertical="center" wrapText="1"/>
    </xf>
    <xf numFmtId="4" fontId="10" fillId="0" borderId="0" xfId="0" quotePrefix="1" applyNumberFormat="1" applyFont="1" applyFill="1" applyBorder="1" applyAlignment="1" applyProtection="1">
      <alignment horizontal="left" vertical="center" wrapText="1"/>
    </xf>
    <xf numFmtId="4" fontId="10" fillId="0" borderId="6" xfId="0" quotePrefix="1" applyNumberFormat="1" applyFont="1" applyFill="1" applyBorder="1" applyAlignment="1" applyProtection="1">
      <alignment horizontal="left" vertical="center" wrapText="1"/>
    </xf>
    <xf numFmtId="3" fontId="18" fillId="0" borderId="45" xfId="0" applyNumberFormat="1" applyFont="1" applyFill="1" applyBorder="1" applyAlignment="1" applyProtection="1">
      <alignment horizontal="center" vertical="center"/>
    </xf>
    <xf numFmtId="3" fontId="18" fillId="0" borderId="47" xfId="0" applyNumberFormat="1" applyFont="1" applyFill="1" applyBorder="1" applyAlignment="1" applyProtection="1">
      <alignment horizontal="center" vertical="center"/>
    </xf>
    <xf numFmtId="3" fontId="18" fillId="0" borderId="47" xfId="0" quotePrefix="1" applyNumberFormat="1" applyFont="1" applyFill="1" applyBorder="1" applyAlignment="1" applyProtection="1">
      <alignment horizontal="center" vertical="center"/>
    </xf>
    <xf numFmtId="3" fontId="18" fillId="0" borderId="48" xfId="0" applyNumberFormat="1" applyFont="1" applyFill="1" applyBorder="1" applyAlignment="1" applyProtection="1">
      <alignment horizontal="center" vertical="center"/>
    </xf>
    <xf numFmtId="3" fontId="18" fillId="0" borderId="41" xfId="0" applyNumberFormat="1" applyFont="1" applyFill="1" applyBorder="1" applyAlignment="1" applyProtection="1">
      <alignment horizontal="center" vertical="center" wrapText="1"/>
    </xf>
    <xf numFmtId="3" fontId="18" fillId="0" borderId="0" xfId="0" applyNumberFormat="1" applyFont="1" applyFill="1" applyBorder="1" applyAlignment="1" applyProtection="1">
      <alignment horizontal="center" vertical="center" wrapText="1"/>
    </xf>
    <xf numFmtId="3" fontId="18" fillId="0" borderId="6" xfId="0" applyNumberFormat="1" applyFont="1" applyFill="1" applyBorder="1" applyAlignment="1" applyProtection="1">
      <alignment horizontal="center" vertical="center" wrapText="1"/>
    </xf>
    <xf numFmtId="4" fontId="7" fillId="0" borderId="12" xfId="0" applyNumberFormat="1" applyFont="1" applyFill="1" applyBorder="1" applyAlignment="1" applyProtection="1">
      <alignment horizontal="center" vertical="center"/>
    </xf>
    <xf numFmtId="4" fontId="7" fillId="0" borderId="11" xfId="0" applyNumberFormat="1" applyFont="1" applyFill="1" applyBorder="1" applyAlignment="1" applyProtection="1">
      <alignment horizontal="center" vertical="center"/>
    </xf>
    <xf numFmtId="4" fontId="7" fillId="0" borderId="1" xfId="0" applyNumberFormat="1" applyFont="1" applyFill="1" applyBorder="1" applyAlignment="1" applyProtection="1">
      <alignment horizontal="center" vertical="center"/>
    </xf>
    <xf numFmtId="4" fontId="9" fillId="0" borderId="44" xfId="0" applyNumberFormat="1" applyFont="1" applyFill="1" applyBorder="1" applyAlignment="1" applyProtection="1">
      <alignment horizontal="center" vertical="center"/>
    </xf>
    <xf numFmtId="4" fontId="9" fillId="0" borderId="53" xfId="0" applyNumberFormat="1" applyFont="1" applyFill="1" applyBorder="1" applyAlignment="1" applyProtection="1">
      <alignment horizontal="center" vertical="center"/>
    </xf>
    <xf numFmtId="4" fontId="9" fillId="0" borderId="49" xfId="0" applyNumberFormat="1" applyFont="1" applyFill="1" applyBorder="1" applyAlignment="1" applyProtection="1">
      <alignment horizontal="center" vertical="center"/>
    </xf>
    <xf numFmtId="4" fontId="9" fillId="0" borderId="55" xfId="0" applyNumberFormat="1" applyFont="1" applyFill="1" applyBorder="1" applyAlignment="1" applyProtection="1">
      <alignment horizontal="center" vertical="center"/>
    </xf>
    <xf numFmtId="4" fontId="9" fillId="0" borderId="12" xfId="0" applyNumberFormat="1" applyFont="1" applyFill="1" applyBorder="1" applyAlignment="1" applyProtection="1">
      <alignment horizontal="center" vertical="center"/>
    </xf>
    <xf numFmtId="4" fontId="9" fillId="0" borderId="11" xfId="0" applyNumberFormat="1" applyFont="1" applyFill="1" applyBorder="1" applyAlignment="1" applyProtection="1">
      <alignment horizontal="center" vertical="center"/>
    </xf>
    <xf numFmtId="4" fontId="9" fillId="0" borderId="1" xfId="0" applyNumberFormat="1" applyFont="1" applyFill="1" applyBorder="1" applyAlignment="1" applyProtection="1">
      <alignment horizontal="center" vertical="center"/>
    </xf>
    <xf numFmtId="4" fontId="9" fillId="0" borderId="49" xfId="1" applyNumberFormat="1" applyFont="1" applyFill="1" applyBorder="1" applyAlignment="1" applyProtection="1">
      <alignment horizontal="right"/>
    </xf>
    <xf numFmtId="168" fontId="5" fillId="0" borderId="0" xfId="0" applyFont="1" applyFill="1" applyBorder="1" applyAlignment="1" applyProtection="1">
      <alignment horizontal="center" vertical="center"/>
    </xf>
    <xf numFmtId="168" fontId="5" fillId="0" borderId="6" xfId="0" applyFont="1" applyFill="1" applyBorder="1" applyAlignment="1" applyProtection="1">
      <alignment horizontal="center" vertical="center"/>
    </xf>
    <xf numFmtId="4" fontId="9" fillId="0" borderId="53" xfId="0" applyNumberFormat="1" applyFont="1" applyFill="1" applyBorder="1" applyAlignment="1" applyProtection="1">
      <alignment horizontal="left" vertical="center" wrapText="1"/>
    </xf>
    <xf numFmtId="168" fontId="5" fillId="0" borderId="49" xfId="0" applyFont="1" applyFill="1" applyBorder="1" applyAlignment="1" applyProtection="1">
      <alignment vertical="center"/>
    </xf>
    <xf numFmtId="4" fontId="9" fillId="2" borderId="52" xfId="0" applyNumberFormat="1" applyFont="1" applyFill="1" applyBorder="1" applyAlignment="1" applyProtection="1">
      <alignment horizontal="left" vertical="center" wrapText="1"/>
    </xf>
    <xf numFmtId="4" fontId="9" fillId="2" borderId="50" xfId="0" applyNumberFormat="1" applyFont="1" applyFill="1" applyBorder="1" applyAlignment="1" applyProtection="1">
      <alignment horizontal="left" vertical="center" wrapText="1"/>
    </xf>
    <xf numFmtId="4" fontId="9" fillId="2" borderId="51" xfId="0" applyNumberFormat="1" applyFont="1" applyFill="1" applyBorder="1" applyAlignment="1" applyProtection="1">
      <alignment horizontal="left" vertical="center" wrapText="1"/>
    </xf>
    <xf numFmtId="168" fontId="5" fillId="0" borderId="0" xfId="0" applyFont="1" applyFill="1" applyBorder="1" applyAlignment="1" applyProtection="1">
      <alignment horizontal="center"/>
      <protection locked="0"/>
    </xf>
    <xf numFmtId="168" fontId="5" fillId="0" borderId="6" xfId="0" applyFont="1" applyFill="1" applyBorder="1" applyAlignment="1" applyProtection="1">
      <alignment horizontal="center"/>
      <protection locked="0"/>
    </xf>
    <xf numFmtId="4" fontId="21" fillId="0" borderId="41" xfId="0" applyNumberFormat="1" applyFont="1" applyFill="1" applyBorder="1" applyAlignment="1" applyProtection="1">
      <alignment horizontal="left" wrapText="1" indent="2"/>
      <protection locked="0"/>
    </xf>
    <xf numFmtId="4" fontId="21" fillId="0" borderId="0" xfId="0" applyNumberFormat="1" applyFont="1" applyFill="1" applyBorder="1" applyAlignment="1" applyProtection="1">
      <alignment horizontal="left" wrapText="1" indent="2"/>
      <protection locked="0"/>
    </xf>
    <xf numFmtId="4" fontId="21" fillId="0" borderId="6" xfId="0" applyNumberFormat="1" applyFont="1" applyFill="1" applyBorder="1" applyAlignment="1" applyProtection="1">
      <alignment horizontal="left" wrapText="1" indent="2"/>
      <protection locked="0"/>
    </xf>
    <xf numFmtId="4" fontId="21" fillId="0" borderId="41" xfId="0" applyNumberFormat="1" applyFont="1" applyFill="1" applyBorder="1" applyAlignment="1" applyProtection="1">
      <alignment horizontal="left" indent="2"/>
      <protection locked="0"/>
    </xf>
    <xf numFmtId="4" fontId="21" fillId="0" borderId="0" xfId="0" applyNumberFormat="1" applyFont="1" applyFill="1" applyBorder="1" applyAlignment="1" applyProtection="1">
      <alignment horizontal="left" indent="2"/>
      <protection locked="0"/>
    </xf>
    <xf numFmtId="4" fontId="21" fillId="0" borderId="6" xfId="0" applyNumberFormat="1" applyFont="1" applyFill="1" applyBorder="1" applyAlignment="1" applyProtection="1">
      <alignment horizontal="left" indent="2"/>
      <protection locked="0"/>
    </xf>
    <xf numFmtId="4" fontId="9" fillId="0" borderId="41" xfId="0" quotePrefix="1" applyNumberFormat="1" applyFont="1" applyFill="1" applyBorder="1" applyAlignment="1" applyProtection="1">
      <alignment horizontal="left" vertical="center" wrapText="1"/>
    </xf>
    <xf numFmtId="4" fontId="9" fillId="0" borderId="0" xfId="0" quotePrefix="1" applyNumberFormat="1" applyFont="1" applyFill="1" applyBorder="1" applyAlignment="1" applyProtection="1">
      <alignment horizontal="left" vertical="center" wrapText="1"/>
    </xf>
    <xf numFmtId="4" fontId="9" fillId="0" borderId="6" xfId="0" quotePrefix="1" applyNumberFormat="1" applyFont="1" applyFill="1" applyBorder="1" applyAlignment="1" applyProtection="1">
      <alignment horizontal="left" vertical="center" wrapText="1"/>
    </xf>
    <xf numFmtId="4" fontId="9" fillId="3" borderId="79" xfId="1" applyNumberFormat="1" applyFont="1" applyFill="1" applyBorder="1" applyAlignment="1" applyProtection="1">
      <alignment horizontal="right" shrinkToFit="1"/>
    </xf>
    <xf numFmtId="3" fontId="18" fillId="0" borderId="21" xfId="1" applyNumberFormat="1" applyFont="1" applyFill="1" applyBorder="1" applyAlignment="1" applyProtection="1">
      <alignment horizontal="center" vertical="center"/>
    </xf>
    <xf numFmtId="3" fontId="18" fillId="0" borderId="16" xfId="1" applyNumberFormat="1" applyFont="1" applyFill="1" applyBorder="1" applyAlignment="1" applyProtection="1">
      <alignment horizontal="center" vertical="center"/>
    </xf>
    <xf numFmtId="3" fontId="18" fillId="0" borderId="15" xfId="1" applyNumberFormat="1" applyFont="1" applyFill="1" applyBorder="1" applyAlignment="1" applyProtection="1">
      <alignment horizontal="center" vertical="center"/>
    </xf>
    <xf numFmtId="3" fontId="18" fillId="0" borderId="13" xfId="1" applyNumberFormat="1" applyFont="1" applyFill="1" applyBorder="1" applyAlignment="1" applyProtection="1">
      <alignment horizontal="center" vertical="center" wrapText="1"/>
    </xf>
    <xf numFmtId="3" fontId="18" fillId="0" borderId="0" xfId="1" applyNumberFormat="1" applyFont="1" applyFill="1" applyBorder="1" applyAlignment="1" applyProtection="1">
      <alignment horizontal="center" vertical="center" wrapText="1"/>
    </xf>
    <xf numFmtId="3" fontId="18" fillId="0" borderId="6" xfId="1" applyNumberFormat="1" applyFont="1" applyFill="1" applyBorder="1" applyAlignment="1" applyProtection="1">
      <alignment horizontal="center" vertical="center" wrapText="1"/>
    </xf>
    <xf numFmtId="3" fontId="7" fillId="0" borderId="13" xfId="1" applyNumberFormat="1" applyFont="1" applyFill="1" applyBorder="1" applyAlignment="1" applyProtection="1">
      <alignment horizontal="center" vertical="center" wrapText="1"/>
    </xf>
    <xf numFmtId="3" fontId="7" fillId="0" borderId="0" xfId="1" applyNumberFormat="1" applyFont="1" applyFill="1" applyBorder="1" applyAlignment="1" applyProtection="1">
      <alignment horizontal="center" vertical="center" wrapText="1"/>
    </xf>
    <xf numFmtId="3" fontId="7" fillId="0" borderId="6" xfId="1" applyNumberFormat="1" applyFont="1" applyFill="1" applyBorder="1" applyAlignment="1" applyProtection="1">
      <alignment horizontal="center" vertical="center" wrapText="1"/>
    </xf>
    <xf numFmtId="4" fontId="7" fillId="0" borderId="12" xfId="1" applyNumberFormat="1" applyFont="1" applyFill="1" applyBorder="1" applyAlignment="1" applyProtection="1">
      <alignment horizontal="center" vertical="center"/>
    </xf>
    <xf numFmtId="4" fontId="7" fillId="0" borderId="11" xfId="1" applyNumberFormat="1" applyFont="1" applyFill="1" applyBorder="1" applyAlignment="1" applyProtection="1">
      <alignment horizontal="center" vertical="center"/>
    </xf>
    <xf numFmtId="4" fontId="7" fillId="0" borderId="1" xfId="1" applyNumberFormat="1" applyFont="1" applyFill="1" applyBorder="1" applyAlignment="1" applyProtection="1">
      <alignment horizontal="center" vertical="center"/>
    </xf>
    <xf numFmtId="4" fontId="9" fillId="0" borderId="14" xfId="1" applyNumberFormat="1" applyFont="1" applyFill="1" applyBorder="1" applyAlignment="1" applyProtection="1">
      <alignment horizontal="center" vertical="center" wrapText="1"/>
    </xf>
    <xf numFmtId="4" fontId="9" fillId="0" borderId="9" xfId="1" applyNumberFormat="1" applyFont="1" applyFill="1" applyBorder="1" applyAlignment="1" applyProtection="1">
      <alignment horizontal="center" vertical="center" wrapText="1"/>
    </xf>
    <xf numFmtId="1" fontId="9" fillId="0" borderId="14" xfId="3" applyNumberFormat="1" applyFont="1" applyFill="1" applyBorder="1" applyAlignment="1" applyProtection="1">
      <alignment horizontal="center" vertical="center" wrapText="1"/>
    </xf>
    <xf numFmtId="1" fontId="9" fillId="0" borderId="9" xfId="3" applyNumberFormat="1" applyFont="1" applyFill="1" applyBorder="1" applyAlignment="1" applyProtection="1">
      <alignment horizontal="center" vertical="center" wrapText="1"/>
    </xf>
    <xf numFmtId="4" fontId="9" fillId="0" borderId="14" xfId="1" applyNumberFormat="1" applyFont="1" applyFill="1" applyBorder="1" applyAlignment="1" applyProtection="1">
      <alignment horizontal="center" vertical="center"/>
    </xf>
    <xf numFmtId="4" fontId="9" fillId="0" borderId="9" xfId="1" applyNumberFormat="1" applyFont="1" applyFill="1" applyBorder="1" applyAlignment="1" applyProtection="1">
      <alignment horizontal="center" vertical="center"/>
    </xf>
    <xf numFmtId="4" fontId="9" fillId="0" borderId="10" xfId="1" applyNumberFormat="1" applyFont="1" applyFill="1" applyBorder="1" applyAlignment="1" applyProtection="1">
      <alignment horizontal="center" vertical="center"/>
    </xf>
    <xf numFmtId="3" fontId="9" fillId="0" borderId="10" xfId="1" applyNumberFormat="1" applyFont="1" applyFill="1" applyBorder="1" applyAlignment="1" applyProtection="1">
      <alignment horizontal="center" vertical="center"/>
    </xf>
    <xf numFmtId="4" fontId="10" fillId="0" borderId="0" xfId="1" applyNumberFormat="1" applyFont="1" applyFill="1" applyBorder="1" applyAlignment="1" applyProtection="1">
      <alignment horizontal="justify" vertical="center" wrapText="1"/>
    </xf>
    <xf numFmtId="4" fontId="10" fillId="0" borderId="6" xfId="1" applyNumberFormat="1" applyFont="1" applyFill="1" applyBorder="1" applyAlignment="1" applyProtection="1">
      <alignment horizontal="justify" vertical="center" wrapText="1"/>
    </xf>
    <xf numFmtId="4" fontId="9" fillId="0" borderId="0" xfId="1" applyNumberFormat="1" applyFont="1" applyFill="1" applyBorder="1" applyAlignment="1" applyProtection="1">
      <alignment horizontal="justify" vertical="center" wrapText="1"/>
    </xf>
    <xf numFmtId="4" fontId="9" fillId="0" borderId="6" xfId="1" applyNumberFormat="1" applyFont="1" applyFill="1" applyBorder="1" applyAlignment="1" applyProtection="1">
      <alignment horizontal="justify" vertical="center" wrapText="1"/>
    </xf>
    <xf numFmtId="4" fontId="9" fillId="2" borderId="19" xfId="1" quotePrefix="1" applyNumberFormat="1" applyFont="1" applyFill="1" applyBorder="1" applyAlignment="1" applyProtection="1">
      <alignment horizontal="left" vertical="center" wrapText="1"/>
    </xf>
    <xf numFmtId="4" fontId="9" fillId="2" borderId="17" xfId="1" quotePrefix="1" applyNumberFormat="1" applyFont="1" applyFill="1" applyBorder="1" applyAlignment="1" applyProtection="1">
      <alignment horizontal="left" vertical="center" wrapText="1"/>
    </xf>
    <xf numFmtId="4" fontId="9" fillId="2" borderId="18" xfId="1" quotePrefix="1" applyNumberFormat="1" applyFont="1" applyFill="1" applyBorder="1" applyAlignment="1" applyProtection="1">
      <alignment horizontal="left" vertical="center" wrapText="1"/>
    </xf>
    <xf numFmtId="3" fontId="18" fillId="0" borderId="21" xfId="1" quotePrefix="1" applyNumberFormat="1" applyFont="1" applyFill="1" applyBorder="1" applyAlignment="1" applyProtection="1">
      <alignment horizontal="center" vertical="center"/>
    </xf>
    <xf numFmtId="3" fontId="18" fillId="0" borderId="16" xfId="1" quotePrefix="1" applyNumberFormat="1" applyFont="1" applyFill="1" applyBorder="1" applyAlignment="1" applyProtection="1">
      <alignment horizontal="center" vertical="center"/>
    </xf>
    <xf numFmtId="3" fontId="18" fillId="0" borderId="15" xfId="1" quotePrefix="1" applyNumberFormat="1" applyFont="1" applyFill="1" applyBorder="1" applyAlignment="1" applyProtection="1">
      <alignment horizontal="center" vertical="center"/>
    </xf>
    <xf numFmtId="4" fontId="7" fillId="0" borderId="12" xfId="0" applyNumberFormat="1" applyFont="1" applyFill="1" applyBorder="1" applyAlignment="1" applyProtection="1">
      <alignment horizontal="center" vertical="center" wrapText="1"/>
    </xf>
    <xf numFmtId="4" fontId="7" fillId="0" borderId="11" xfId="0" applyNumberFormat="1" applyFont="1" applyFill="1" applyBorder="1" applyAlignment="1" applyProtection="1">
      <alignment horizontal="center" vertical="center" wrapText="1"/>
    </xf>
    <xf numFmtId="4" fontId="7" fillId="0" borderId="1" xfId="0" applyNumberFormat="1" applyFont="1" applyFill="1" applyBorder="1" applyAlignment="1" applyProtection="1">
      <alignment horizontal="center" vertical="center" wrapText="1"/>
    </xf>
    <xf numFmtId="4" fontId="9" fillId="0" borderId="79" xfId="1" applyNumberFormat="1" applyFont="1" applyFill="1" applyBorder="1" applyAlignment="1" applyProtection="1">
      <alignment horizontal="right"/>
    </xf>
    <xf numFmtId="168" fontId="0" fillId="0" borderId="0" xfId="0" applyFill="1" applyBorder="1" applyAlignment="1" applyProtection="1">
      <alignment horizontal="center"/>
    </xf>
    <xf numFmtId="168" fontId="0" fillId="0" borderId="6" xfId="0" applyFill="1" applyBorder="1" applyAlignment="1" applyProtection="1">
      <alignment horizontal="center"/>
    </xf>
    <xf numFmtId="4" fontId="21" fillId="0" borderId="80" xfId="1" applyNumberFormat="1" applyFont="1" applyFill="1" applyBorder="1" applyAlignment="1" applyProtection="1">
      <alignment horizontal="left" wrapText="1"/>
      <protection locked="0"/>
    </xf>
    <xf numFmtId="4" fontId="21" fillId="0" borderId="79" xfId="1" applyNumberFormat="1" applyFont="1" applyFill="1" applyBorder="1" applyAlignment="1" applyProtection="1">
      <alignment horizontal="left" wrapText="1"/>
      <protection locked="0"/>
    </xf>
    <xf numFmtId="4" fontId="21" fillId="0" borderId="81" xfId="1" applyNumberFormat="1" applyFont="1" applyFill="1" applyBorder="1" applyAlignment="1" applyProtection="1">
      <alignment horizontal="left" wrapText="1"/>
      <protection locked="0"/>
    </xf>
    <xf numFmtId="4" fontId="10" fillId="0" borderId="41" xfId="1" applyNumberFormat="1" applyFont="1" applyFill="1" applyBorder="1" applyAlignment="1" applyProtection="1">
      <alignment horizontal="left" wrapText="1"/>
      <protection locked="0"/>
    </xf>
    <xf numFmtId="4" fontId="10" fillId="0" borderId="0" xfId="1" applyNumberFormat="1" applyFont="1" applyFill="1" applyBorder="1" applyAlignment="1" applyProtection="1">
      <alignment horizontal="left" wrapText="1"/>
      <protection locked="0"/>
    </xf>
    <xf numFmtId="4" fontId="10" fillId="0" borderId="6" xfId="1" applyNumberFormat="1" applyFont="1" applyFill="1" applyBorder="1" applyAlignment="1" applyProtection="1">
      <alignment horizontal="left" wrapText="1"/>
      <protection locked="0"/>
    </xf>
    <xf numFmtId="168" fontId="0" fillId="0" borderId="0" xfId="0" applyFill="1" applyBorder="1" applyAlignment="1" applyProtection="1">
      <alignment horizontal="center"/>
      <protection locked="0"/>
    </xf>
    <xf numFmtId="168" fontId="0" fillId="0" borderId="6" xfId="0" applyFill="1" applyBorder="1" applyAlignment="1" applyProtection="1">
      <alignment horizontal="center"/>
      <protection locked="0"/>
    </xf>
    <xf numFmtId="4" fontId="9" fillId="3" borderId="49" xfId="0" applyNumberFormat="1" applyFont="1" applyFill="1" applyBorder="1" applyAlignment="1" applyProtection="1">
      <alignment horizontal="right" shrinkToFit="1"/>
    </xf>
    <xf numFmtId="4" fontId="9" fillId="0" borderId="82" xfId="2" applyNumberFormat="1" applyFont="1" applyFill="1" applyBorder="1" applyAlignment="1" applyProtection="1">
      <alignment horizontal="center" vertical="center" wrapText="1"/>
    </xf>
    <xf numFmtId="4" fontId="9" fillId="0" borderId="9" xfId="2" applyNumberFormat="1" applyFont="1" applyFill="1" applyBorder="1" applyAlignment="1" applyProtection="1">
      <alignment horizontal="center" vertical="center" wrapText="1"/>
    </xf>
    <xf numFmtId="4" fontId="9" fillId="0" borderId="82" xfId="1" applyNumberFormat="1" applyFont="1" applyFill="1" applyBorder="1" applyAlignment="1" applyProtection="1">
      <alignment horizontal="center" vertical="center"/>
    </xf>
    <xf numFmtId="3" fontId="9" fillId="0" borderId="82" xfId="1" applyNumberFormat="1" applyFont="1" applyFill="1" applyBorder="1" applyAlignment="1" applyProtection="1">
      <alignment horizontal="center" vertical="center"/>
    </xf>
    <xf numFmtId="3" fontId="9" fillId="0" borderId="9" xfId="1" applyNumberFormat="1" applyFont="1" applyFill="1" applyBorder="1" applyAlignment="1" applyProtection="1">
      <alignment horizontal="center" vertical="center"/>
    </xf>
    <xf numFmtId="4" fontId="10" fillId="0" borderId="41" xfId="1" applyNumberFormat="1" applyFont="1" applyFill="1" applyBorder="1" applyAlignment="1" applyProtection="1">
      <alignment horizontal="left" vertical="center" wrapText="1"/>
    </xf>
    <xf numFmtId="4" fontId="10" fillId="0" borderId="0" xfId="1" applyNumberFormat="1" applyFont="1" applyFill="1" applyBorder="1" applyAlignment="1" applyProtection="1">
      <alignment horizontal="left" vertical="center" wrapText="1"/>
    </xf>
    <xf numFmtId="4" fontId="10" fillId="0" borderId="6" xfId="1" applyNumberFormat="1" applyFont="1" applyFill="1" applyBorder="1" applyAlignment="1" applyProtection="1">
      <alignment horizontal="left" vertical="center" wrapText="1"/>
    </xf>
    <xf numFmtId="4" fontId="10" fillId="0" borderId="13" xfId="1" applyNumberFormat="1" applyFont="1" applyFill="1" applyBorder="1" applyAlignment="1" applyProtection="1">
      <alignment horizontal="justify" vertical="center" wrapText="1"/>
    </xf>
    <xf numFmtId="4" fontId="21" fillId="0" borderId="13" xfId="1" applyNumberFormat="1" applyFont="1" applyFill="1" applyBorder="1" applyAlignment="1" applyProtection="1">
      <alignment horizontal="left" wrapText="1"/>
      <protection locked="0"/>
    </xf>
    <xf numFmtId="4" fontId="21" fillId="0" borderId="0" xfId="1" applyNumberFormat="1" applyFont="1" applyFill="1" applyBorder="1" applyAlignment="1" applyProtection="1">
      <alignment horizontal="left" wrapText="1"/>
      <protection locked="0"/>
    </xf>
    <xf numFmtId="4" fontId="21" fillId="0" borderId="6" xfId="1" applyNumberFormat="1" applyFont="1" applyFill="1" applyBorder="1" applyAlignment="1" applyProtection="1">
      <alignment horizontal="left" wrapText="1"/>
      <protection locked="0"/>
    </xf>
    <xf numFmtId="4" fontId="10" fillId="0" borderId="13" xfId="1" applyNumberFormat="1" applyFont="1" applyFill="1" applyBorder="1" applyAlignment="1" applyProtection="1">
      <alignment horizontal="left" wrapText="1"/>
      <protection locked="0"/>
    </xf>
    <xf numFmtId="168" fontId="9" fillId="3" borderId="49" xfId="160" applyFont="1" applyFill="1" applyBorder="1" applyAlignment="1" applyProtection="1">
      <alignment horizontal="right" shrinkToFit="1"/>
    </xf>
    <xf numFmtId="3" fontId="18" fillId="3" borderId="53" xfId="1" quotePrefix="1" applyNumberFormat="1" applyFont="1" applyFill="1" applyBorder="1" applyAlignment="1" applyProtection="1">
      <alignment horizontal="center" vertical="center"/>
    </xf>
    <xf numFmtId="3" fontId="18" fillId="3" borderId="49" xfId="1" applyNumberFormat="1" applyFont="1" applyFill="1" applyBorder="1" applyAlignment="1" applyProtection="1">
      <alignment horizontal="center" vertical="center"/>
    </xf>
    <xf numFmtId="3" fontId="18" fillId="3" borderId="55" xfId="1" applyNumberFormat="1" applyFont="1" applyFill="1" applyBorder="1" applyAlignment="1" applyProtection="1">
      <alignment horizontal="center" vertical="center"/>
    </xf>
    <xf numFmtId="3" fontId="18" fillId="3" borderId="41" xfId="1" applyNumberFormat="1" applyFont="1" applyFill="1" applyBorder="1" applyAlignment="1" applyProtection="1">
      <alignment horizontal="center" vertical="center" wrapText="1"/>
    </xf>
    <xf numFmtId="3" fontId="18" fillId="3" borderId="0" xfId="1" applyNumberFormat="1" applyFont="1" applyFill="1" applyBorder="1" applyAlignment="1" applyProtection="1">
      <alignment horizontal="center" vertical="center" wrapText="1"/>
    </xf>
    <xf numFmtId="3" fontId="18" fillId="3" borderId="6" xfId="1" applyNumberFormat="1" applyFont="1" applyFill="1" applyBorder="1" applyAlignment="1" applyProtection="1">
      <alignment horizontal="center" vertical="center" wrapText="1"/>
    </xf>
    <xf numFmtId="3" fontId="7" fillId="3" borderId="41" xfId="1" applyNumberFormat="1" applyFont="1" applyFill="1" applyBorder="1" applyAlignment="1" applyProtection="1">
      <alignment horizontal="center" vertical="center" wrapText="1"/>
    </xf>
    <xf numFmtId="3" fontId="7" fillId="3" borderId="0" xfId="1" applyNumberFormat="1" applyFont="1" applyFill="1" applyBorder="1" applyAlignment="1" applyProtection="1">
      <alignment horizontal="center" vertical="center" wrapText="1"/>
    </xf>
    <xf numFmtId="3" fontId="7" fillId="3" borderId="6" xfId="1" applyNumberFormat="1" applyFont="1" applyFill="1" applyBorder="1" applyAlignment="1" applyProtection="1">
      <alignment horizontal="center" vertical="center" wrapText="1"/>
    </xf>
    <xf numFmtId="4" fontId="7" fillId="3" borderId="12" xfId="1" applyNumberFormat="1" applyFont="1" applyFill="1" applyBorder="1" applyAlignment="1" applyProtection="1">
      <alignment horizontal="center" vertical="center"/>
    </xf>
    <xf numFmtId="4" fontId="7" fillId="3" borderId="11" xfId="1" applyNumberFormat="1" applyFont="1" applyFill="1" applyBorder="1" applyAlignment="1" applyProtection="1">
      <alignment horizontal="center" vertical="center"/>
    </xf>
    <xf numFmtId="4" fontId="7" fillId="3" borderId="1" xfId="1" applyNumberFormat="1" applyFont="1" applyFill="1" applyBorder="1" applyAlignment="1" applyProtection="1">
      <alignment horizontal="center" vertical="center"/>
    </xf>
    <xf numFmtId="4" fontId="9" fillId="3" borderId="54" xfId="1" applyNumberFormat="1" applyFont="1" applyFill="1" applyBorder="1" applyAlignment="1" applyProtection="1">
      <alignment horizontal="center" vertical="center" wrapText="1"/>
    </xf>
    <xf numFmtId="4" fontId="9" fillId="3" borderId="9" xfId="1" applyNumberFormat="1" applyFont="1" applyFill="1" applyBorder="1" applyAlignment="1" applyProtection="1">
      <alignment horizontal="center" vertical="center" wrapText="1"/>
    </xf>
    <xf numFmtId="1" fontId="9" fillId="0" borderId="54" xfId="3" applyNumberFormat="1" applyFont="1" applyFill="1" applyBorder="1" applyAlignment="1" applyProtection="1">
      <alignment horizontal="center" vertical="center" wrapText="1"/>
    </xf>
    <xf numFmtId="4" fontId="9" fillId="0" borderId="54" xfId="1" applyNumberFormat="1" applyFont="1" applyFill="1" applyBorder="1" applyAlignment="1" applyProtection="1">
      <alignment horizontal="center" vertical="center"/>
    </xf>
    <xf numFmtId="4" fontId="9" fillId="0" borderId="52" xfId="1" applyNumberFormat="1" applyFont="1" applyFill="1" applyBorder="1" applyAlignment="1" applyProtection="1">
      <alignment horizontal="center" vertical="center"/>
    </xf>
    <xf numFmtId="4" fontId="9" fillId="0" borderId="44" xfId="1" applyNumberFormat="1" applyFont="1" applyFill="1" applyBorder="1" applyAlignment="1" applyProtection="1">
      <alignment horizontal="center" vertical="center"/>
    </xf>
    <xf numFmtId="3" fontId="9" fillId="0" borderId="44" xfId="1" applyNumberFormat="1" applyFont="1" applyFill="1" applyBorder="1" applyAlignment="1" applyProtection="1">
      <alignment horizontal="center" vertical="center"/>
    </xf>
    <xf numFmtId="168" fontId="12" fillId="0" borderId="88" xfId="160" applyFont="1" applyFill="1" applyBorder="1" applyAlignment="1" applyProtection="1">
      <alignment horizontal="left" vertical="center" shrinkToFit="1"/>
    </xf>
    <xf numFmtId="168" fontId="12" fillId="0" borderId="89" xfId="160" applyFont="1" applyFill="1" applyBorder="1" applyAlignment="1" applyProtection="1">
      <alignment horizontal="left" vertical="center" shrinkToFit="1"/>
    </xf>
    <xf numFmtId="168" fontId="12" fillId="0" borderId="90" xfId="160" applyFont="1" applyFill="1" applyBorder="1" applyAlignment="1" applyProtection="1">
      <alignment horizontal="left" vertical="center" shrinkToFit="1"/>
    </xf>
    <xf numFmtId="3" fontId="18" fillId="3" borderId="21" xfId="0" quotePrefix="1" applyNumberFormat="1" applyFont="1" applyFill="1" applyBorder="1" applyAlignment="1" applyProtection="1">
      <alignment horizontal="center" vertical="center"/>
    </xf>
    <xf numFmtId="3" fontId="18" fillId="3" borderId="16" xfId="0" applyNumberFormat="1" applyFont="1" applyFill="1" applyBorder="1" applyAlignment="1" applyProtection="1">
      <alignment horizontal="center" vertical="center"/>
    </xf>
    <xf numFmtId="3" fontId="18" fillId="3" borderId="15" xfId="0" applyNumberFormat="1" applyFont="1" applyFill="1" applyBorder="1" applyAlignment="1" applyProtection="1">
      <alignment horizontal="center" vertical="center"/>
    </xf>
    <xf numFmtId="3" fontId="18" fillId="3" borderId="13" xfId="0" applyNumberFormat="1" applyFont="1" applyFill="1" applyBorder="1" applyAlignment="1" applyProtection="1">
      <alignment horizontal="center" vertical="center" wrapText="1"/>
    </xf>
    <xf numFmtId="3" fontId="7" fillId="3" borderId="13" xfId="0" applyNumberFormat="1" applyFont="1" applyFill="1" applyBorder="1" applyAlignment="1" applyProtection="1">
      <alignment horizontal="center" vertical="center" wrapText="1"/>
    </xf>
    <xf numFmtId="3" fontId="7" fillId="3" borderId="0" xfId="0" applyNumberFormat="1" applyFont="1" applyFill="1" applyBorder="1" applyAlignment="1" applyProtection="1">
      <alignment horizontal="center" vertical="center" wrapText="1"/>
    </xf>
    <xf numFmtId="3" fontId="7" fillId="3" borderId="6" xfId="0" applyNumberFormat="1" applyFont="1" applyFill="1" applyBorder="1" applyAlignment="1" applyProtection="1">
      <alignment horizontal="center" vertical="center" wrapText="1"/>
    </xf>
    <xf numFmtId="4" fontId="7" fillId="3" borderId="12" xfId="0" applyNumberFormat="1" applyFont="1" applyFill="1" applyBorder="1" applyAlignment="1" applyProtection="1">
      <alignment horizontal="center" vertical="center"/>
    </xf>
    <xf numFmtId="4" fontId="7" fillId="3" borderId="11" xfId="0" applyNumberFormat="1" applyFont="1" applyFill="1" applyBorder="1" applyAlignment="1" applyProtection="1">
      <alignment horizontal="center" vertical="center"/>
    </xf>
    <xf numFmtId="4" fontId="7" fillId="3" borderId="1" xfId="0" applyNumberFormat="1" applyFont="1" applyFill="1" applyBorder="1" applyAlignment="1" applyProtection="1">
      <alignment horizontal="center" vertical="center"/>
    </xf>
    <xf numFmtId="4" fontId="9" fillId="3" borderId="35" xfId="0" applyNumberFormat="1" applyFont="1" applyFill="1" applyBorder="1" applyAlignment="1" applyProtection="1">
      <alignment horizontal="center" vertical="center" wrapText="1"/>
    </xf>
    <xf numFmtId="4" fontId="9" fillId="3" borderId="9" xfId="0" applyNumberFormat="1" applyFont="1" applyFill="1" applyBorder="1" applyAlignment="1" applyProtection="1">
      <alignment horizontal="center" vertical="center" wrapText="1"/>
    </xf>
    <xf numFmtId="1" fontId="9" fillId="0" borderId="35" xfId="3" applyNumberFormat="1" applyFont="1" applyFill="1" applyBorder="1" applyAlignment="1" applyProtection="1">
      <alignment horizontal="center" vertical="center" wrapText="1"/>
    </xf>
    <xf numFmtId="4" fontId="9" fillId="0" borderId="35" xfId="0" applyNumberFormat="1" applyFont="1" applyFill="1" applyBorder="1" applyAlignment="1" applyProtection="1">
      <alignment horizontal="center" vertical="center"/>
    </xf>
    <xf numFmtId="4" fontId="9" fillId="0" borderId="19" xfId="0" applyNumberFormat="1" applyFont="1" applyFill="1" applyBorder="1" applyAlignment="1" applyProtection="1">
      <alignment horizontal="center" vertical="center"/>
    </xf>
    <xf numFmtId="4" fontId="9" fillId="0" borderId="10" xfId="0" applyNumberFormat="1" applyFont="1" applyFill="1" applyBorder="1" applyAlignment="1" applyProtection="1">
      <alignment horizontal="center" vertical="center"/>
    </xf>
    <xf numFmtId="3" fontId="9" fillId="0" borderId="10" xfId="0" applyNumberFormat="1" applyFont="1" applyFill="1" applyBorder="1" applyAlignment="1" applyProtection="1">
      <alignment horizontal="center" vertical="center"/>
    </xf>
    <xf numFmtId="4" fontId="9" fillId="0" borderId="49" xfId="1" applyNumberFormat="1" applyFont="1" applyFill="1" applyBorder="1" applyAlignment="1" applyProtection="1">
      <alignment horizontal="justify" vertical="center" wrapText="1"/>
    </xf>
    <xf numFmtId="4" fontId="9" fillId="0" borderId="55" xfId="1" applyNumberFormat="1" applyFont="1" applyFill="1" applyBorder="1" applyAlignment="1" applyProtection="1">
      <alignment horizontal="justify" vertical="center" wrapText="1"/>
    </xf>
    <xf numFmtId="4" fontId="9" fillId="0" borderId="41" xfId="1" applyNumberFormat="1" applyFont="1" applyFill="1" applyBorder="1" applyAlignment="1" applyProtection="1">
      <alignment horizontal="left" vertical="center" wrapText="1"/>
    </xf>
    <xf numFmtId="4" fontId="9" fillId="0" borderId="0" xfId="1" applyNumberFormat="1" applyFont="1" applyFill="1" applyBorder="1" applyAlignment="1" applyProtection="1">
      <alignment horizontal="left" vertical="center" wrapText="1"/>
    </xf>
    <xf numFmtId="4" fontId="9" fillId="0" borderId="6" xfId="1" applyNumberFormat="1" applyFont="1" applyFill="1" applyBorder="1" applyAlignment="1" applyProtection="1">
      <alignment horizontal="left" vertical="center" wrapText="1"/>
    </xf>
    <xf numFmtId="4" fontId="10" fillId="0" borderId="12" xfId="1" applyNumberFormat="1" applyFont="1" applyFill="1" applyBorder="1" applyAlignment="1" applyProtection="1">
      <alignment horizontal="left" vertical="center" wrapText="1"/>
    </xf>
    <xf numFmtId="4" fontId="10" fillId="0" borderId="11" xfId="1" applyNumberFormat="1" applyFont="1" applyFill="1" applyBorder="1" applyAlignment="1" applyProtection="1">
      <alignment horizontal="left" vertical="center" wrapText="1"/>
    </xf>
    <xf numFmtId="4" fontId="10" fillId="0" borderId="1" xfId="1" applyNumberFormat="1" applyFont="1" applyFill="1" applyBorder="1" applyAlignment="1" applyProtection="1">
      <alignment horizontal="left" vertical="center" wrapText="1"/>
    </xf>
    <xf numFmtId="4" fontId="9" fillId="0" borderId="53" xfId="0" applyNumberFormat="1" applyFont="1" applyFill="1" applyBorder="1" applyAlignment="1" applyProtection="1">
      <alignment horizontal="left" vertical="top" wrapText="1"/>
    </xf>
    <xf numFmtId="168" fontId="0" fillId="0" borderId="49" xfId="0" applyFill="1" applyBorder="1" applyAlignment="1" applyProtection="1"/>
    <xf numFmtId="3" fontId="10" fillId="0" borderId="49" xfId="0" applyNumberFormat="1" applyFont="1" applyFill="1" applyBorder="1" applyAlignment="1" applyProtection="1">
      <alignment horizontal="center" vertical="center" wrapText="1"/>
    </xf>
    <xf numFmtId="3" fontId="10" fillId="0" borderId="55" xfId="0" applyNumberFormat="1" applyFont="1" applyFill="1" applyBorder="1" applyAlignment="1" applyProtection="1">
      <alignment horizontal="center" vertical="center" wrapText="1"/>
    </xf>
    <xf numFmtId="0" fontId="5" fillId="0" borderId="0" xfId="6" applyAlignment="1" applyProtection="1">
      <alignment horizontal="center"/>
    </xf>
    <xf numFmtId="0" fontId="5" fillId="0" borderId="6" xfId="6" applyBorder="1" applyAlignment="1" applyProtection="1">
      <alignment horizontal="center"/>
    </xf>
    <xf numFmtId="4" fontId="9" fillId="0" borderId="0" xfId="6" applyNumberFormat="1" applyFont="1" applyAlignment="1" applyProtection="1">
      <alignment horizontal="left" vertical="top" wrapText="1"/>
    </xf>
    <xf numFmtId="0" fontId="5" fillId="0" borderId="0" xfId="6" applyAlignment="1" applyProtection="1"/>
    <xf numFmtId="4" fontId="9" fillId="0" borderId="79" xfId="6" applyNumberFormat="1" applyFont="1" applyBorder="1" applyAlignment="1" applyProtection="1">
      <alignment horizontal="right"/>
    </xf>
    <xf numFmtId="4" fontId="9" fillId="0" borderId="41" xfId="6" applyNumberFormat="1" applyFont="1" applyBorder="1" applyAlignment="1" applyProtection="1">
      <alignment horizontal="left" vertical="center" wrapText="1"/>
    </xf>
    <xf numFmtId="4" fontId="9" fillId="0" borderId="0" xfId="6" quotePrefix="1" applyNumberFormat="1" applyFont="1" applyAlignment="1" applyProtection="1">
      <alignment horizontal="left" vertical="center" wrapText="1"/>
    </xf>
    <xf numFmtId="4" fontId="9" fillId="2" borderId="28" xfId="6" applyNumberFormat="1" applyFont="1" applyFill="1" applyBorder="1" applyAlignment="1" applyProtection="1">
      <alignment horizontal="left" vertical="center" wrapText="1"/>
    </xf>
    <xf numFmtId="168" fontId="5" fillId="2" borderId="24" xfId="18" applyFill="1" applyBorder="1" applyAlignment="1" applyProtection="1">
      <alignment vertical="center"/>
    </xf>
    <xf numFmtId="168" fontId="5" fillId="2" borderId="23" xfId="18" applyFill="1" applyBorder="1" applyAlignment="1" applyProtection="1">
      <alignment vertical="center"/>
    </xf>
    <xf numFmtId="3" fontId="10" fillId="0" borderId="41" xfId="6" applyNumberFormat="1" applyFont="1" applyBorder="1" applyAlignment="1" applyProtection="1">
      <alignment horizontal="left" wrapText="1"/>
      <protection locked="0"/>
    </xf>
    <xf numFmtId="168" fontId="5" fillId="0" borderId="0" xfId="18" applyFont="1" applyAlignment="1" applyProtection="1">
      <protection locked="0"/>
    </xf>
    <xf numFmtId="168" fontId="5" fillId="0" borderId="6" xfId="18" applyFont="1" applyBorder="1" applyAlignment="1" applyProtection="1">
      <protection locked="0"/>
    </xf>
    <xf numFmtId="3" fontId="10" fillId="0" borderId="0" xfId="6" applyNumberFormat="1" applyFont="1" applyBorder="1" applyAlignment="1" applyProtection="1">
      <alignment horizontal="left" wrapText="1"/>
      <protection locked="0"/>
    </xf>
    <xf numFmtId="3" fontId="10" fillId="0" borderId="6" xfId="6" applyNumberFormat="1" applyFont="1" applyBorder="1" applyAlignment="1" applyProtection="1">
      <alignment horizontal="left" wrapText="1"/>
      <protection locked="0"/>
    </xf>
    <xf numFmtId="4" fontId="10" fillId="0" borderId="12" xfId="6" applyNumberFormat="1" applyFont="1" applyBorder="1" applyAlignment="1" applyProtection="1">
      <alignment horizontal="left" vertical="top" wrapText="1"/>
    </xf>
    <xf numFmtId="168" fontId="5" fillId="0" borderId="11" xfId="18" applyBorder="1" applyAlignment="1" applyProtection="1"/>
    <xf numFmtId="168" fontId="5" fillId="0" borderId="1" xfId="18" applyBorder="1" applyAlignment="1" applyProtection="1"/>
    <xf numFmtId="0" fontId="5" fillId="0" borderId="0" xfId="6" applyAlignment="1" applyProtection="1">
      <alignment horizontal="center"/>
      <protection locked="0"/>
    </xf>
    <xf numFmtId="0" fontId="5" fillId="0" borderId="6" xfId="6" applyBorder="1" applyAlignment="1" applyProtection="1">
      <alignment horizontal="center"/>
      <protection locked="0"/>
    </xf>
    <xf numFmtId="166" fontId="9" fillId="0" borderId="34" xfId="6" applyNumberFormat="1" applyFont="1" applyBorder="1" applyAlignment="1" applyProtection="1">
      <alignment horizontal="center" vertical="center"/>
      <protection locked="0"/>
    </xf>
    <xf numFmtId="166" fontId="9" fillId="0" borderId="40" xfId="6" applyNumberFormat="1" applyFont="1" applyBorder="1" applyAlignment="1" applyProtection="1">
      <alignment horizontal="center" vertical="center"/>
      <protection locked="0"/>
    </xf>
    <xf numFmtId="166" fontId="9" fillId="0" borderId="57" xfId="6" applyNumberFormat="1" applyFont="1" applyBorder="1" applyAlignment="1" applyProtection="1">
      <alignment horizontal="center" vertical="center"/>
      <protection locked="0"/>
    </xf>
    <xf numFmtId="3" fontId="9" fillId="0" borderId="34" xfId="6" applyNumberFormat="1" applyFont="1" applyBorder="1" applyAlignment="1" applyProtection="1">
      <alignment horizontal="center" vertical="center" wrapText="1"/>
      <protection locked="0"/>
    </xf>
    <xf numFmtId="3" fontId="9" fillId="0" borderId="40" xfId="6" applyNumberFormat="1" applyFont="1" applyBorder="1" applyAlignment="1" applyProtection="1">
      <alignment horizontal="center" vertical="center" wrapText="1"/>
      <protection locked="0"/>
    </xf>
    <xf numFmtId="3" fontId="9" fillId="0" borderId="9" xfId="6" applyNumberFormat="1" applyFont="1" applyBorder="1" applyAlignment="1" applyProtection="1">
      <alignment horizontal="center" vertical="center" wrapText="1"/>
      <protection locked="0"/>
    </xf>
    <xf numFmtId="3" fontId="60" fillId="0" borderId="80" xfId="6" quotePrefix="1" applyNumberFormat="1" applyFont="1" applyBorder="1" applyAlignment="1" applyProtection="1">
      <alignment horizontal="center" vertical="center"/>
    </xf>
    <xf numFmtId="3" fontId="60" fillId="0" borderId="79" xfId="6" quotePrefix="1" applyNumberFormat="1" applyFont="1" applyBorder="1" applyAlignment="1" applyProtection="1">
      <alignment horizontal="center" vertical="center"/>
    </xf>
    <xf numFmtId="3" fontId="60" fillId="0" borderId="81" xfId="6" quotePrefix="1" applyNumberFormat="1" applyFont="1" applyBorder="1" applyAlignment="1" applyProtection="1">
      <alignment horizontal="center" vertical="center"/>
    </xf>
    <xf numFmtId="3" fontId="60" fillId="0" borderId="41" xfId="6" applyNumberFormat="1" applyFont="1" applyBorder="1" applyAlignment="1" applyProtection="1">
      <alignment horizontal="center" vertical="center" wrapText="1"/>
    </xf>
    <xf numFmtId="3" fontId="60" fillId="0" borderId="0" xfId="6" applyNumberFormat="1" applyFont="1" applyAlignment="1" applyProtection="1">
      <alignment horizontal="center" vertical="center" wrapText="1"/>
    </xf>
    <xf numFmtId="3" fontId="60" fillId="0" borderId="6" xfId="6" applyNumberFormat="1" applyFont="1" applyBorder="1" applyAlignment="1" applyProtection="1">
      <alignment horizontal="center" vertical="center" wrapText="1"/>
    </xf>
    <xf numFmtId="4" fontId="7" fillId="0" borderId="12" xfId="6" applyNumberFormat="1" applyFont="1" applyBorder="1" applyAlignment="1" applyProtection="1">
      <alignment horizontal="center" vertical="center" wrapText="1"/>
    </xf>
    <xf numFmtId="0" fontId="11" fillId="0" borderId="11" xfId="6" applyFont="1" applyBorder="1" applyAlignment="1" applyProtection="1">
      <alignment vertical="center" wrapText="1"/>
    </xf>
    <xf numFmtId="0" fontId="11" fillId="0" borderId="1" xfId="6" applyFont="1" applyBorder="1" applyAlignment="1" applyProtection="1">
      <alignment vertical="center" wrapText="1"/>
    </xf>
    <xf numFmtId="4" fontId="9" fillId="0" borderId="82" xfId="6" applyNumberFormat="1" applyFont="1" applyBorder="1" applyAlignment="1" applyProtection="1">
      <alignment horizontal="center" vertical="center"/>
    </xf>
    <xf numFmtId="4" fontId="9" fillId="0" borderId="40" xfId="6" applyNumberFormat="1" applyFont="1" applyBorder="1" applyAlignment="1" applyProtection="1">
      <alignment horizontal="center" vertical="center"/>
    </xf>
    <xf numFmtId="4" fontId="9" fillId="0" borderId="9" xfId="6" applyNumberFormat="1" applyFont="1" applyBorder="1" applyAlignment="1" applyProtection="1">
      <alignment horizontal="center" vertical="center"/>
    </xf>
    <xf numFmtId="4" fontId="9" fillId="0" borderId="80" xfId="6" applyNumberFormat="1" applyFont="1" applyBorder="1" applyAlignment="1" applyProtection="1">
      <alignment horizontal="center" vertical="center"/>
    </xf>
    <xf numFmtId="0" fontId="5" fillId="0" borderId="79" xfId="6" applyBorder="1" applyAlignment="1" applyProtection="1">
      <alignment horizontal="center" vertical="center"/>
    </xf>
    <xf numFmtId="0" fontId="5" fillId="0" borderId="81" xfId="6" applyBorder="1" applyAlignment="1" applyProtection="1">
      <alignment horizontal="center" vertical="center"/>
    </xf>
    <xf numFmtId="4" fontId="9" fillId="0" borderId="41" xfId="6" applyNumberFormat="1" applyFont="1" applyBorder="1" applyAlignment="1" applyProtection="1">
      <alignment horizontal="center" vertical="center"/>
    </xf>
    <xf numFmtId="0" fontId="5" fillId="0" borderId="0" xfId="6" applyAlignment="1" applyProtection="1">
      <alignment horizontal="center" vertical="center"/>
    </xf>
    <xf numFmtId="0" fontId="5" fillId="0" borderId="6" xfId="6" applyBorder="1" applyAlignment="1" applyProtection="1">
      <alignment horizontal="center" vertical="center"/>
    </xf>
    <xf numFmtId="4" fontId="9" fillId="0" borderId="12" xfId="6" applyNumberFormat="1" applyFont="1" applyBorder="1" applyAlignment="1" applyProtection="1">
      <alignment horizontal="center" vertical="center"/>
    </xf>
    <xf numFmtId="0" fontId="5" fillId="0" borderId="11" xfId="6" applyBorder="1" applyAlignment="1" applyProtection="1">
      <alignment horizontal="center" vertical="center"/>
    </xf>
    <xf numFmtId="0" fontId="5" fillId="0" borderId="1" xfId="6" applyBorder="1" applyAlignment="1" applyProtection="1">
      <alignment horizontal="center" vertical="center"/>
    </xf>
    <xf numFmtId="4" fontId="9" fillId="0" borderId="41" xfId="6" applyNumberFormat="1" applyFont="1" applyBorder="1" applyAlignment="1" applyProtection="1">
      <alignment horizontal="left" vertical="top" wrapText="1"/>
    </xf>
    <xf numFmtId="3" fontId="9" fillId="2" borderId="28" xfId="6" applyNumberFormat="1" applyFont="1" applyFill="1" applyBorder="1" applyAlignment="1" applyProtection="1">
      <alignment horizontal="left" vertical="center" wrapText="1"/>
    </xf>
    <xf numFmtId="3" fontId="5" fillId="2" borderId="24" xfId="18" applyNumberFormat="1" applyFill="1" applyBorder="1" applyAlignment="1" applyProtection="1">
      <alignment vertical="center"/>
    </xf>
    <xf numFmtId="3" fontId="5" fillId="2" borderId="23" xfId="18" applyNumberFormat="1" applyFill="1" applyBorder="1" applyAlignment="1" applyProtection="1">
      <alignment vertical="center"/>
    </xf>
    <xf numFmtId="3" fontId="10" fillId="0" borderId="83" xfId="6" applyNumberFormat="1" applyFont="1" applyBorder="1" applyAlignment="1" applyProtection="1">
      <alignment horizontal="left" wrapText="1"/>
      <protection locked="0"/>
    </xf>
    <xf numFmtId="168" fontId="5" fillId="0" borderId="74" xfId="18" applyFont="1" applyBorder="1" applyAlignment="1" applyProtection="1">
      <protection locked="0"/>
    </xf>
    <xf numFmtId="168" fontId="5" fillId="0" borderId="84" xfId="18" applyFont="1" applyBorder="1" applyAlignment="1" applyProtection="1">
      <protection locked="0"/>
    </xf>
  </cellXfs>
  <cellStyles count="63049">
    <cellStyle name="20% - Accent1" xfId="63"/>
    <cellStyle name="20% - Accent1 2" xfId="162"/>
    <cellStyle name="20% - Accent1 3" xfId="220"/>
    <cellStyle name="20% - Accent1 4" xfId="118"/>
    <cellStyle name="20% - Accent2" xfId="64"/>
    <cellStyle name="20% - Accent2 2" xfId="163"/>
    <cellStyle name="20% - Accent2 3" xfId="221"/>
    <cellStyle name="20% - Accent2 4" xfId="119"/>
    <cellStyle name="20% - Accent3" xfId="65"/>
    <cellStyle name="20% - Accent3 2" xfId="164"/>
    <cellStyle name="20% - Accent3 3" xfId="222"/>
    <cellStyle name="20% - Accent3 4" xfId="120"/>
    <cellStyle name="20% - Accent4" xfId="66"/>
    <cellStyle name="20% - Accent4 2" xfId="165"/>
    <cellStyle name="20% - Accent4 3" xfId="223"/>
    <cellStyle name="20% - Accent4 4" xfId="121"/>
    <cellStyle name="20% - Accent5" xfId="67"/>
    <cellStyle name="20% - Accent5 2" xfId="166"/>
    <cellStyle name="20% - Accent5 3" xfId="224"/>
    <cellStyle name="20% - Accent5 4" xfId="123"/>
    <cellStyle name="20% - Accent6" xfId="68"/>
    <cellStyle name="20% - Accent6 2" xfId="167"/>
    <cellStyle name="20% - Accent6 3" xfId="225"/>
    <cellStyle name="20% - Accent6 4" xfId="116"/>
    <cellStyle name="20% - Énfasis1" xfId="40" builtinId="30" customBuiltin="1"/>
    <cellStyle name="20% - Énfasis1 2" xfId="59328"/>
    <cellStyle name="20% - Énfasis2" xfId="44" builtinId="34" customBuiltin="1"/>
    <cellStyle name="20% - Énfasis2 2" xfId="59329"/>
    <cellStyle name="20% - Énfasis3" xfId="48" builtinId="38" customBuiltin="1"/>
    <cellStyle name="20% - Énfasis3 2" xfId="59330"/>
    <cellStyle name="20% - Énfasis4" xfId="52" builtinId="42" customBuiltin="1"/>
    <cellStyle name="20% - Énfasis4 2" xfId="59331"/>
    <cellStyle name="20% - Énfasis5" xfId="56" builtinId="46" customBuiltin="1"/>
    <cellStyle name="20% - Énfasis5 2" xfId="59332"/>
    <cellStyle name="20% - Énfasis6" xfId="60" builtinId="50" customBuiltin="1"/>
    <cellStyle name="20% - Énfasis6 2" xfId="59333"/>
    <cellStyle name="40% - Accent1" xfId="69"/>
    <cellStyle name="40% - Accent1 2" xfId="168"/>
    <cellStyle name="40% - Accent1 3" xfId="226"/>
    <cellStyle name="40% - Accent1 4" xfId="122"/>
    <cellStyle name="40% - Accent2" xfId="70"/>
    <cellStyle name="40% - Accent2 2" xfId="169"/>
    <cellStyle name="40% - Accent2 3" xfId="227"/>
    <cellStyle name="40% - Accent2 4" xfId="126"/>
    <cellStyle name="40% - Accent3" xfId="71"/>
    <cellStyle name="40% - Accent3 2" xfId="170"/>
    <cellStyle name="40% - Accent3 3" xfId="228"/>
    <cellStyle name="40% - Accent3 4" xfId="127"/>
    <cellStyle name="40% - Accent4" xfId="72"/>
    <cellStyle name="40% - Accent4 2" xfId="171"/>
    <cellStyle name="40% - Accent4 3" xfId="229"/>
    <cellStyle name="40% - Accent4 4" xfId="128"/>
    <cellStyle name="40% - Accent5" xfId="73"/>
    <cellStyle name="40% - Accent5 2" xfId="172"/>
    <cellStyle name="40% - Accent5 3" xfId="230"/>
    <cellStyle name="40% - Accent5 4" xfId="129"/>
    <cellStyle name="40% - Accent6" xfId="74"/>
    <cellStyle name="40% - Accent6 2" xfId="173"/>
    <cellStyle name="40% - Accent6 3" xfId="231"/>
    <cellStyle name="40% - Accent6 4" xfId="130"/>
    <cellStyle name="40% - Énfasis1" xfId="41" builtinId="31" customBuiltin="1"/>
    <cellStyle name="40% - Énfasis1 2" xfId="59334"/>
    <cellStyle name="40% - Énfasis2" xfId="45" builtinId="35" customBuiltin="1"/>
    <cellStyle name="40% - Énfasis2 2" xfId="59335"/>
    <cellStyle name="40% - Énfasis3" xfId="49" builtinId="39" customBuiltin="1"/>
    <cellStyle name="40% - Énfasis3 2" xfId="59336"/>
    <cellStyle name="40% - Énfasis4" xfId="53" builtinId="43" customBuiltin="1"/>
    <cellStyle name="40% - Énfasis4 2" xfId="59337"/>
    <cellStyle name="40% - Énfasis5" xfId="57" builtinId="47" customBuiltin="1"/>
    <cellStyle name="40% - Énfasis5 2" xfId="59338"/>
    <cellStyle name="40% - Énfasis6" xfId="61" builtinId="51" customBuiltin="1"/>
    <cellStyle name="40% - Énfasis6 2" xfId="59339"/>
    <cellStyle name="60% - Accent1" xfId="75"/>
    <cellStyle name="60% - Accent1 2" xfId="174"/>
    <cellStyle name="60% - Accent1 3" xfId="232"/>
    <cellStyle name="60% - Accent1 4" xfId="131"/>
    <cellStyle name="60% - Accent2" xfId="76"/>
    <cellStyle name="60% - Accent2 2" xfId="175"/>
    <cellStyle name="60% - Accent2 3" xfId="233"/>
    <cellStyle name="60% - Accent2 4" xfId="132"/>
    <cellStyle name="60% - Accent3" xfId="77"/>
    <cellStyle name="60% - Accent3 2" xfId="176"/>
    <cellStyle name="60% - Accent3 3" xfId="234"/>
    <cellStyle name="60% - Accent3 4" xfId="133"/>
    <cellStyle name="60% - Accent4" xfId="78"/>
    <cellStyle name="60% - Accent4 2" xfId="177"/>
    <cellStyle name="60% - Accent4 3" xfId="235"/>
    <cellStyle name="60% - Accent4 4" xfId="134"/>
    <cellStyle name="60% - Accent5" xfId="79"/>
    <cellStyle name="60% - Accent5 2" xfId="178"/>
    <cellStyle name="60% - Accent5 3" xfId="236"/>
    <cellStyle name="60% - Accent5 4" xfId="135"/>
    <cellStyle name="60% - Accent6" xfId="80"/>
    <cellStyle name="60% - Accent6 2" xfId="179"/>
    <cellStyle name="60% - Accent6 3" xfId="237"/>
    <cellStyle name="60% - Accent6 4" xfId="136"/>
    <cellStyle name="60% - Énfasis1" xfId="42" builtinId="32" customBuiltin="1"/>
    <cellStyle name="60% - Énfasis2" xfId="46" builtinId="36" customBuiltin="1"/>
    <cellStyle name="60% - Énfasis3" xfId="50" builtinId="40" customBuiltin="1"/>
    <cellStyle name="60% - Énfasis4" xfId="54" builtinId="44" customBuiltin="1"/>
    <cellStyle name="60% - Énfasis5" xfId="58" builtinId="48" customBuiltin="1"/>
    <cellStyle name="60% - Énfasis6" xfId="62" builtinId="52" customBuiltin="1"/>
    <cellStyle name="Accent1" xfId="81"/>
    <cellStyle name="Accent1 2" xfId="180"/>
    <cellStyle name="Accent1 3" xfId="238"/>
    <cellStyle name="Accent1 4" xfId="137"/>
    <cellStyle name="Accent2" xfId="82"/>
    <cellStyle name="Accent2 2" xfId="181"/>
    <cellStyle name="Accent2 3" xfId="239"/>
    <cellStyle name="Accent2 4" xfId="138"/>
    <cellStyle name="Accent3" xfId="83"/>
    <cellStyle name="Accent3 2" xfId="182"/>
    <cellStyle name="Accent3 3" xfId="240"/>
    <cellStyle name="Accent3 4" xfId="139"/>
    <cellStyle name="Accent4" xfId="84"/>
    <cellStyle name="Accent4 2" xfId="183"/>
    <cellStyle name="Accent4 3" xfId="241"/>
    <cellStyle name="Accent4 4" xfId="140"/>
    <cellStyle name="Accent5" xfId="85"/>
    <cellStyle name="Accent5 2" xfId="184"/>
    <cellStyle name="Accent5 3" xfId="242"/>
    <cellStyle name="Accent5 4" xfId="141"/>
    <cellStyle name="Accent6" xfId="86"/>
    <cellStyle name="Accent6 2" xfId="185"/>
    <cellStyle name="Accent6 3" xfId="243"/>
    <cellStyle name="Accent6 4" xfId="142"/>
    <cellStyle name="Bad" xfId="87"/>
    <cellStyle name="Bad 2" xfId="186"/>
    <cellStyle name="Bad 3" xfId="244"/>
    <cellStyle name="Bad 4" xfId="143"/>
    <cellStyle name="Calculation" xfId="88"/>
    <cellStyle name="Calculation 10" xfId="690"/>
    <cellStyle name="Calculation 10 10" xfId="11832"/>
    <cellStyle name="Calculation 10 10 2" xfId="26214"/>
    <cellStyle name="Calculation 10 10 2 2" xfId="26215"/>
    <cellStyle name="Calculation 10 10 2 3" xfId="59340"/>
    <cellStyle name="Calculation 10 10 3" xfId="26216"/>
    <cellStyle name="Calculation 10 10 3 2" xfId="59341"/>
    <cellStyle name="Calculation 10 10 4" xfId="26217"/>
    <cellStyle name="Calculation 10 10 4 2" xfId="59342"/>
    <cellStyle name="Calculation 10 10 5" xfId="26218"/>
    <cellStyle name="Calculation 10 10 6" xfId="26219"/>
    <cellStyle name="Calculation 10 10 7" xfId="26213"/>
    <cellStyle name="Calculation 10 11" xfId="13533"/>
    <cellStyle name="Calculation 10 11 2" xfId="26221"/>
    <cellStyle name="Calculation 10 11 2 2" xfId="26222"/>
    <cellStyle name="Calculation 10 11 2 3" xfId="59343"/>
    <cellStyle name="Calculation 10 11 3" xfId="26223"/>
    <cellStyle name="Calculation 10 11 3 2" xfId="59344"/>
    <cellStyle name="Calculation 10 11 4" xfId="26224"/>
    <cellStyle name="Calculation 10 11 4 2" xfId="59345"/>
    <cellStyle name="Calculation 10 11 5" xfId="26225"/>
    <cellStyle name="Calculation 10 11 6" xfId="26226"/>
    <cellStyle name="Calculation 10 11 7" xfId="26220"/>
    <cellStyle name="Calculation 10 12" xfId="15146"/>
    <cellStyle name="Calculation 10 12 2" xfId="26228"/>
    <cellStyle name="Calculation 10 12 2 2" xfId="26229"/>
    <cellStyle name="Calculation 10 12 2 3" xfId="59346"/>
    <cellStyle name="Calculation 10 12 3" xfId="26230"/>
    <cellStyle name="Calculation 10 12 3 2" xfId="59347"/>
    <cellStyle name="Calculation 10 12 4" xfId="26231"/>
    <cellStyle name="Calculation 10 12 4 2" xfId="59348"/>
    <cellStyle name="Calculation 10 12 5" xfId="26232"/>
    <cellStyle name="Calculation 10 12 6" xfId="26227"/>
    <cellStyle name="Calculation 10 13" xfId="16755"/>
    <cellStyle name="Calculation 10 13 2" xfId="26234"/>
    <cellStyle name="Calculation 10 13 3" xfId="26233"/>
    <cellStyle name="Calculation 10 14" xfId="18358"/>
    <cellStyle name="Calculation 10 14 2" xfId="26235"/>
    <cellStyle name="Calculation 10 15" xfId="19961"/>
    <cellStyle name="Calculation 10 15 2" xfId="26236"/>
    <cellStyle name="Calculation 10 16" xfId="21551"/>
    <cellStyle name="Calculation 10 16 2" xfId="26237"/>
    <cellStyle name="Calculation 10 17" xfId="23122"/>
    <cellStyle name="Calculation 10 17 2" xfId="26238"/>
    <cellStyle name="Calculation 10 18" xfId="24636"/>
    <cellStyle name="Calculation 10 19" xfId="59349"/>
    <cellStyle name="Calculation 10 2" xfId="1279"/>
    <cellStyle name="Calculation 10 2 10" xfId="16097"/>
    <cellStyle name="Calculation 10 2 11" xfId="17702"/>
    <cellStyle name="Calculation 10 2 12" xfId="19305"/>
    <cellStyle name="Calculation 10 2 13" xfId="20897"/>
    <cellStyle name="Calculation 10 2 14" xfId="22474"/>
    <cellStyle name="Calculation 10 2 15" xfId="23995"/>
    <cellStyle name="Calculation 10 2 16" xfId="25468"/>
    <cellStyle name="Calculation 10 2 2" xfId="3056"/>
    <cellStyle name="Calculation 10 2 2 2" xfId="26240"/>
    <cellStyle name="Calculation 10 2 2 3" xfId="26239"/>
    <cellStyle name="Calculation 10 2 3" xfId="4719"/>
    <cellStyle name="Calculation 10 2 3 2" xfId="26241"/>
    <cellStyle name="Calculation 10 2 4" xfId="6311"/>
    <cellStyle name="Calculation 10 2 4 2" xfId="26242"/>
    <cellStyle name="Calculation 10 2 5" xfId="7883"/>
    <cellStyle name="Calculation 10 2 5 2" xfId="26243"/>
    <cellStyle name="Calculation 10 2 6" xfId="9398"/>
    <cellStyle name="Calculation 10 2 6 2" xfId="26244"/>
    <cellStyle name="Calculation 10 2 7" xfId="10871"/>
    <cellStyle name="Calculation 10 2 8" xfId="12784"/>
    <cellStyle name="Calculation 10 2 9" xfId="14485"/>
    <cellStyle name="Calculation 10 3" xfId="1688"/>
    <cellStyle name="Calculation 10 3 10" xfId="16469"/>
    <cellStyle name="Calculation 10 3 11" xfId="18074"/>
    <cellStyle name="Calculation 10 3 12" xfId="19677"/>
    <cellStyle name="Calculation 10 3 13" xfId="21269"/>
    <cellStyle name="Calculation 10 3 14" xfId="22846"/>
    <cellStyle name="Calculation 10 3 15" xfId="24367"/>
    <cellStyle name="Calculation 10 3 16" xfId="25840"/>
    <cellStyle name="Calculation 10 3 2" xfId="3428"/>
    <cellStyle name="Calculation 10 3 2 2" xfId="26246"/>
    <cellStyle name="Calculation 10 3 2 3" xfId="26245"/>
    <cellStyle name="Calculation 10 3 3" xfId="5091"/>
    <cellStyle name="Calculation 10 3 3 2" xfId="26247"/>
    <cellStyle name="Calculation 10 3 4" xfId="6683"/>
    <cellStyle name="Calculation 10 3 4 2" xfId="26248"/>
    <cellStyle name="Calculation 10 3 5" xfId="8255"/>
    <cellStyle name="Calculation 10 3 5 2" xfId="26249"/>
    <cellStyle name="Calculation 10 3 6" xfId="9770"/>
    <cellStyle name="Calculation 10 3 6 2" xfId="26250"/>
    <cellStyle name="Calculation 10 3 7" xfId="11243"/>
    <cellStyle name="Calculation 10 3 8" xfId="13156"/>
    <cellStyle name="Calculation 10 3 9" xfId="14857"/>
    <cellStyle name="Calculation 10 4" xfId="2105"/>
    <cellStyle name="Calculation 10 4 2" xfId="26252"/>
    <cellStyle name="Calculation 10 4 2 2" xfId="26253"/>
    <cellStyle name="Calculation 10 4 2 3" xfId="59350"/>
    <cellStyle name="Calculation 10 4 3" xfId="26254"/>
    <cellStyle name="Calculation 10 4 3 2" xfId="59351"/>
    <cellStyle name="Calculation 10 4 4" xfId="26255"/>
    <cellStyle name="Calculation 10 4 4 2" xfId="59352"/>
    <cellStyle name="Calculation 10 4 5" xfId="26256"/>
    <cellStyle name="Calculation 10 4 6" xfId="26257"/>
    <cellStyle name="Calculation 10 4 7" xfId="26251"/>
    <cellStyle name="Calculation 10 5" xfId="3774"/>
    <cellStyle name="Calculation 10 5 2" xfId="26259"/>
    <cellStyle name="Calculation 10 5 2 2" xfId="26260"/>
    <cellStyle name="Calculation 10 5 2 3" xfId="59353"/>
    <cellStyle name="Calculation 10 5 3" xfId="26261"/>
    <cellStyle name="Calculation 10 5 3 2" xfId="59354"/>
    <cellStyle name="Calculation 10 5 4" xfId="26262"/>
    <cellStyle name="Calculation 10 5 4 2" xfId="59355"/>
    <cellStyle name="Calculation 10 5 5" xfId="26263"/>
    <cellStyle name="Calculation 10 5 6" xfId="26264"/>
    <cellStyle name="Calculation 10 5 7" xfId="26258"/>
    <cellStyle name="Calculation 10 6" xfId="5376"/>
    <cellStyle name="Calculation 10 6 2" xfId="26266"/>
    <cellStyle name="Calculation 10 6 2 2" xfId="26267"/>
    <cellStyle name="Calculation 10 6 2 3" xfId="59356"/>
    <cellStyle name="Calculation 10 6 3" xfId="26268"/>
    <cellStyle name="Calculation 10 6 3 2" xfId="59357"/>
    <cellStyle name="Calculation 10 6 4" xfId="26269"/>
    <cellStyle name="Calculation 10 6 4 2" xfId="59358"/>
    <cellStyle name="Calculation 10 6 5" xfId="26270"/>
    <cellStyle name="Calculation 10 6 6" xfId="26271"/>
    <cellStyle name="Calculation 10 6 7" xfId="26265"/>
    <cellStyle name="Calculation 10 7" xfId="6962"/>
    <cellStyle name="Calculation 10 7 2" xfId="26273"/>
    <cellStyle name="Calculation 10 7 2 2" xfId="26274"/>
    <cellStyle name="Calculation 10 7 2 3" xfId="59359"/>
    <cellStyle name="Calculation 10 7 3" xfId="26275"/>
    <cellStyle name="Calculation 10 7 3 2" xfId="59360"/>
    <cellStyle name="Calculation 10 7 4" xfId="26276"/>
    <cellStyle name="Calculation 10 7 4 2" xfId="59361"/>
    <cellStyle name="Calculation 10 7 5" xfId="26277"/>
    <cellStyle name="Calculation 10 7 6" xfId="26278"/>
    <cellStyle name="Calculation 10 7 7" xfId="26272"/>
    <cellStyle name="Calculation 10 8" xfId="8525"/>
    <cellStyle name="Calculation 10 8 2" xfId="26280"/>
    <cellStyle name="Calculation 10 8 2 2" xfId="26281"/>
    <cellStyle name="Calculation 10 8 2 3" xfId="59362"/>
    <cellStyle name="Calculation 10 8 3" xfId="26282"/>
    <cellStyle name="Calculation 10 8 3 2" xfId="59363"/>
    <cellStyle name="Calculation 10 8 4" xfId="26283"/>
    <cellStyle name="Calculation 10 8 4 2" xfId="59364"/>
    <cellStyle name="Calculation 10 8 5" xfId="26284"/>
    <cellStyle name="Calculation 10 8 6" xfId="26285"/>
    <cellStyle name="Calculation 10 8 7" xfId="26279"/>
    <cellStyle name="Calculation 10 9" xfId="10039"/>
    <cellStyle name="Calculation 10 9 2" xfId="26287"/>
    <cellStyle name="Calculation 10 9 2 2" xfId="26288"/>
    <cellStyle name="Calculation 10 9 2 3" xfId="59365"/>
    <cellStyle name="Calculation 10 9 3" xfId="26289"/>
    <cellStyle name="Calculation 10 9 3 2" xfId="59366"/>
    <cellStyle name="Calculation 10 9 4" xfId="26290"/>
    <cellStyle name="Calculation 10 9 4 2" xfId="59367"/>
    <cellStyle name="Calculation 10 9 5" xfId="26291"/>
    <cellStyle name="Calculation 10 9 6" xfId="26292"/>
    <cellStyle name="Calculation 10 9 7" xfId="26286"/>
    <cellStyle name="Calculation 11" xfId="144"/>
    <cellStyle name="Calculation 11 10" xfId="15211"/>
    <cellStyle name="Calculation 11 11" xfId="16819"/>
    <cellStyle name="Calculation 11 12" xfId="18423"/>
    <cellStyle name="Calculation 11 13" xfId="20023"/>
    <cellStyle name="Calculation 11 14" xfId="21609"/>
    <cellStyle name="Calculation 11 15" xfId="23165"/>
    <cellStyle name="Calculation 11 16" xfId="24652"/>
    <cellStyle name="Calculation 11 2" xfId="2170"/>
    <cellStyle name="Calculation 11 2 2" xfId="26293"/>
    <cellStyle name="Calculation 11 3" xfId="3837"/>
    <cellStyle name="Calculation 11 4" xfId="5437"/>
    <cellStyle name="Calculation 11 5" xfId="7022"/>
    <cellStyle name="Calculation 11 6" xfId="8568"/>
    <cellStyle name="Calculation 11 7" xfId="10055"/>
    <cellStyle name="Calculation 11 8" xfId="11897"/>
    <cellStyle name="Calculation 11 9" xfId="13598"/>
    <cellStyle name="Calculation 12" xfId="26294"/>
    <cellStyle name="Calculation 12 2" xfId="26295"/>
    <cellStyle name="Calculation 12 3" xfId="59368"/>
    <cellStyle name="Calculation 13" xfId="26296"/>
    <cellStyle name="Calculation 13 2" xfId="59369"/>
    <cellStyle name="Calculation 14" xfId="26297"/>
    <cellStyle name="Calculation 14 2" xfId="59370"/>
    <cellStyle name="Calculation 15" xfId="26298"/>
    <cellStyle name="Calculation 16" xfId="59254"/>
    <cellStyle name="Calculation 17" xfId="59255"/>
    <cellStyle name="Calculation 18" xfId="59371"/>
    <cellStyle name="Calculation 2" xfId="187"/>
    <cellStyle name="Calculation 2 10" xfId="409"/>
    <cellStyle name="Calculation 2 10 10" xfId="785"/>
    <cellStyle name="Calculation 2 10 10 2" xfId="26300"/>
    <cellStyle name="Calculation 2 10 10 2 2" xfId="26301"/>
    <cellStyle name="Calculation 2 10 10 2 3" xfId="59372"/>
    <cellStyle name="Calculation 2 10 10 3" xfId="26302"/>
    <cellStyle name="Calculation 2 10 10 3 2" xfId="59373"/>
    <cellStyle name="Calculation 2 10 10 4" xfId="26303"/>
    <cellStyle name="Calculation 2 10 10 4 2" xfId="59374"/>
    <cellStyle name="Calculation 2 10 10 5" xfId="26304"/>
    <cellStyle name="Calculation 2 10 10 6" xfId="26305"/>
    <cellStyle name="Calculation 2 10 10 7" xfId="26299"/>
    <cellStyle name="Calculation 2 10 11" xfId="11551"/>
    <cellStyle name="Calculation 2 10 11 2" xfId="26307"/>
    <cellStyle name="Calculation 2 10 11 2 2" xfId="26308"/>
    <cellStyle name="Calculation 2 10 11 2 3" xfId="59375"/>
    <cellStyle name="Calculation 2 10 11 3" xfId="26309"/>
    <cellStyle name="Calculation 2 10 11 3 2" xfId="59376"/>
    <cellStyle name="Calculation 2 10 11 4" xfId="26310"/>
    <cellStyle name="Calculation 2 10 11 4 2" xfId="59377"/>
    <cellStyle name="Calculation 2 10 11 5" xfId="26311"/>
    <cellStyle name="Calculation 2 10 11 6" xfId="26312"/>
    <cellStyle name="Calculation 2 10 11 7" xfId="26306"/>
    <cellStyle name="Calculation 2 10 12" xfId="13253"/>
    <cellStyle name="Calculation 2 10 12 2" xfId="26314"/>
    <cellStyle name="Calculation 2 10 12 2 2" xfId="26315"/>
    <cellStyle name="Calculation 2 10 12 2 3" xfId="59378"/>
    <cellStyle name="Calculation 2 10 12 3" xfId="26316"/>
    <cellStyle name="Calculation 2 10 12 3 2" xfId="59379"/>
    <cellStyle name="Calculation 2 10 12 4" xfId="26317"/>
    <cellStyle name="Calculation 2 10 12 4 2" xfId="59380"/>
    <cellStyle name="Calculation 2 10 12 5" xfId="26318"/>
    <cellStyle name="Calculation 2 10 12 6" xfId="26313"/>
    <cellStyle name="Calculation 2 10 13" xfId="13572"/>
    <cellStyle name="Calculation 2 10 13 2" xfId="26320"/>
    <cellStyle name="Calculation 2 10 13 3" xfId="26319"/>
    <cellStyle name="Calculation 2 10 14" xfId="11901"/>
    <cellStyle name="Calculation 2 10 14 2" xfId="26322"/>
    <cellStyle name="Calculation 2 10 14 3" xfId="26321"/>
    <cellStyle name="Calculation 2 10 15" xfId="11900"/>
    <cellStyle name="Calculation 2 10 15 2" xfId="26323"/>
    <cellStyle name="Calculation 2 10 16" xfId="18397"/>
    <cellStyle name="Calculation 2 10 16 2" xfId="26324"/>
    <cellStyle name="Calculation 2 10 17" xfId="20000"/>
    <cellStyle name="Calculation 2 10 17 2" xfId="26325"/>
    <cellStyle name="Calculation 2 10 18" xfId="19969"/>
    <cellStyle name="Calculation 2 10 18 2" xfId="26326"/>
    <cellStyle name="Calculation 2 10 19" xfId="21623"/>
    <cellStyle name="Calculation 2 10 2" xfId="999"/>
    <cellStyle name="Calculation 2 10 2 10" xfId="15835"/>
    <cellStyle name="Calculation 2 10 2 11" xfId="17440"/>
    <cellStyle name="Calculation 2 10 2 12" xfId="19043"/>
    <cellStyle name="Calculation 2 10 2 13" xfId="20635"/>
    <cellStyle name="Calculation 2 10 2 14" xfId="22212"/>
    <cellStyle name="Calculation 2 10 2 15" xfId="23733"/>
    <cellStyle name="Calculation 2 10 2 16" xfId="25206"/>
    <cellStyle name="Calculation 2 10 2 2" xfId="2794"/>
    <cellStyle name="Calculation 2 10 2 2 2" xfId="26328"/>
    <cellStyle name="Calculation 2 10 2 2 3" xfId="26327"/>
    <cellStyle name="Calculation 2 10 2 3" xfId="4457"/>
    <cellStyle name="Calculation 2 10 2 3 2" xfId="26329"/>
    <cellStyle name="Calculation 2 10 2 4" xfId="6049"/>
    <cellStyle name="Calculation 2 10 2 4 2" xfId="26330"/>
    <cellStyle name="Calculation 2 10 2 5" xfId="7621"/>
    <cellStyle name="Calculation 2 10 2 5 2" xfId="26331"/>
    <cellStyle name="Calculation 2 10 2 6" xfId="9136"/>
    <cellStyle name="Calculation 2 10 2 6 2" xfId="26332"/>
    <cellStyle name="Calculation 2 10 2 7" xfId="10609"/>
    <cellStyle name="Calculation 2 10 2 8" xfId="12522"/>
    <cellStyle name="Calculation 2 10 2 9" xfId="14223"/>
    <cellStyle name="Calculation 2 10 20" xfId="59381"/>
    <cellStyle name="Calculation 2 10 3" xfId="1407"/>
    <cellStyle name="Calculation 2 10 3 10" xfId="16207"/>
    <cellStyle name="Calculation 2 10 3 11" xfId="17812"/>
    <cellStyle name="Calculation 2 10 3 12" xfId="19415"/>
    <cellStyle name="Calculation 2 10 3 13" xfId="21007"/>
    <cellStyle name="Calculation 2 10 3 14" xfId="22584"/>
    <cellStyle name="Calculation 2 10 3 15" xfId="24105"/>
    <cellStyle name="Calculation 2 10 3 16" xfId="25578"/>
    <cellStyle name="Calculation 2 10 3 2" xfId="3166"/>
    <cellStyle name="Calculation 2 10 3 2 2" xfId="26334"/>
    <cellStyle name="Calculation 2 10 3 2 3" xfId="26333"/>
    <cellStyle name="Calculation 2 10 3 3" xfId="4829"/>
    <cellStyle name="Calculation 2 10 3 3 2" xfId="26335"/>
    <cellStyle name="Calculation 2 10 3 4" xfId="6421"/>
    <cellStyle name="Calculation 2 10 3 4 2" xfId="26336"/>
    <cellStyle name="Calculation 2 10 3 5" xfId="7993"/>
    <cellStyle name="Calculation 2 10 3 5 2" xfId="26337"/>
    <cellStyle name="Calculation 2 10 3 6" xfId="9508"/>
    <cellStyle name="Calculation 2 10 3 6 2" xfId="26338"/>
    <cellStyle name="Calculation 2 10 3 7" xfId="10981"/>
    <cellStyle name="Calculation 2 10 3 8" xfId="12894"/>
    <cellStyle name="Calculation 2 10 3 9" xfId="14595"/>
    <cellStyle name="Calculation 2 10 4" xfId="2341"/>
    <cellStyle name="Calculation 2 10 4 10" xfId="16988"/>
    <cellStyle name="Calculation 2 10 4 11" xfId="18592"/>
    <cellStyle name="Calculation 2 10 4 12" xfId="20190"/>
    <cellStyle name="Calculation 2 10 4 13" xfId="21768"/>
    <cellStyle name="Calculation 2 10 4 14" xfId="23304"/>
    <cellStyle name="Calculation 2 10 4 15" xfId="24778"/>
    <cellStyle name="Calculation 2 10 4 2" xfId="4005"/>
    <cellStyle name="Calculation 2 10 4 2 2" xfId="26340"/>
    <cellStyle name="Calculation 2 10 4 2 3" xfId="26339"/>
    <cellStyle name="Calculation 2 10 4 3" xfId="5600"/>
    <cellStyle name="Calculation 2 10 4 3 2" xfId="26341"/>
    <cellStyle name="Calculation 2 10 4 4" xfId="7179"/>
    <cellStyle name="Calculation 2 10 4 4 2" xfId="26342"/>
    <cellStyle name="Calculation 2 10 4 5" xfId="8707"/>
    <cellStyle name="Calculation 2 10 4 5 2" xfId="26343"/>
    <cellStyle name="Calculation 2 10 4 6" xfId="10181"/>
    <cellStyle name="Calculation 2 10 4 6 2" xfId="26344"/>
    <cellStyle name="Calculation 2 10 4 7" xfId="12069"/>
    <cellStyle name="Calculation 2 10 4 8" xfId="13770"/>
    <cellStyle name="Calculation 2 10 4 9" xfId="15383"/>
    <cellStyle name="Calculation 2 10 5" xfId="1824"/>
    <cellStyle name="Calculation 2 10 5 2" xfId="26346"/>
    <cellStyle name="Calculation 2 10 5 2 2" xfId="26347"/>
    <cellStyle name="Calculation 2 10 5 2 3" xfId="59382"/>
    <cellStyle name="Calculation 2 10 5 3" xfId="26348"/>
    <cellStyle name="Calculation 2 10 5 3 2" xfId="59383"/>
    <cellStyle name="Calculation 2 10 5 4" xfId="26349"/>
    <cellStyle name="Calculation 2 10 5 4 2" xfId="59384"/>
    <cellStyle name="Calculation 2 10 5 5" xfId="26350"/>
    <cellStyle name="Calculation 2 10 5 6" xfId="26351"/>
    <cellStyle name="Calculation 2 10 5 7" xfId="26345"/>
    <cellStyle name="Calculation 2 10 6" xfId="3494"/>
    <cellStyle name="Calculation 2 10 6 2" xfId="26353"/>
    <cellStyle name="Calculation 2 10 6 2 2" xfId="26354"/>
    <cellStyle name="Calculation 2 10 6 2 3" xfId="59385"/>
    <cellStyle name="Calculation 2 10 6 3" xfId="26355"/>
    <cellStyle name="Calculation 2 10 6 3 2" xfId="59386"/>
    <cellStyle name="Calculation 2 10 6 4" xfId="26356"/>
    <cellStyle name="Calculation 2 10 6 4 2" xfId="59387"/>
    <cellStyle name="Calculation 2 10 6 5" xfId="26357"/>
    <cellStyle name="Calculation 2 10 6 6" xfId="26358"/>
    <cellStyle name="Calculation 2 10 6 7" xfId="26352"/>
    <cellStyle name="Calculation 2 10 7" xfId="860"/>
    <cellStyle name="Calculation 2 10 7 2" xfId="26360"/>
    <cellStyle name="Calculation 2 10 7 2 2" xfId="26361"/>
    <cellStyle name="Calculation 2 10 7 2 3" xfId="59388"/>
    <cellStyle name="Calculation 2 10 7 3" xfId="26362"/>
    <cellStyle name="Calculation 2 10 7 3 2" xfId="59389"/>
    <cellStyle name="Calculation 2 10 7 4" xfId="26363"/>
    <cellStyle name="Calculation 2 10 7 4 2" xfId="59390"/>
    <cellStyle name="Calculation 2 10 7 5" xfId="26364"/>
    <cellStyle name="Calculation 2 10 7 6" xfId="26365"/>
    <cellStyle name="Calculation 2 10 7 7" xfId="26359"/>
    <cellStyle name="Calculation 2 10 8" xfId="775"/>
    <cellStyle name="Calculation 2 10 8 2" xfId="26367"/>
    <cellStyle name="Calculation 2 10 8 2 2" xfId="26368"/>
    <cellStyle name="Calculation 2 10 8 2 3" xfId="59391"/>
    <cellStyle name="Calculation 2 10 8 3" xfId="26369"/>
    <cellStyle name="Calculation 2 10 8 3 2" xfId="59392"/>
    <cellStyle name="Calculation 2 10 8 4" xfId="26370"/>
    <cellStyle name="Calculation 2 10 8 4 2" xfId="59393"/>
    <cellStyle name="Calculation 2 10 8 5" xfId="26371"/>
    <cellStyle name="Calculation 2 10 8 6" xfId="26372"/>
    <cellStyle name="Calculation 2 10 8 7" xfId="26366"/>
    <cellStyle name="Calculation 2 10 9" xfId="2189"/>
    <cellStyle name="Calculation 2 10 9 2" xfId="26374"/>
    <cellStyle name="Calculation 2 10 9 2 2" xfId="26375"/>
    <cellStyle name="Calculation 2 10 9 2 3" xfId="59394"/>
    <cellStyle name="Calculation 2 10 9 3" xfId="26376"/>
    <cellStyle name="Calculation 2 10 9 3 2" xfId="59395"/>
    <cellStyle name="Calculation 2 10 9 4" xfId="26377"/>
    <cellStyle name="Calculation 2 10 9 4 2" xfId="59396"/>
    <cellStyle name="Calculation 2 10 9 5" xfId="26378"/>
    <cellStyle name="Calculation 2 10 9 6" xfId="26379"/>
    <cellStyle name="Calculation 2 10 9 7" xfId="26373"/>
    <cellStyle name="Calculation 2 11" xfId="367"/>
    <cellStyle name="Calculation 2 11 10" xfId="1251"/>
    <cellStyle name="Calculation 2 11 10 2" xfId="26381"/>
    <cellStyle name="Calculation 2 11 10 2 2" xfId="26382"/>
    <cellStyle name="Calculation 2 11 10 2 3" xfId="59397"/>
    <cellStyle name="Calculation 2 11 10 3" xfId="26383"/>
    <cellStyle name="Calculation 2 11 10 3 2" xfId="59398"/>
    <cellStyle name="Calculation 2 11 10 4" xfId="26384"/>
    <cellStyle name="Calculation 2 11 10 4 2" xfId="59399"/>
    <cellStyle name="Calculation 2 11 10 5" xfId="26385"/>
    <cellStyle name="Calculation 2 11 10 6" xfId="26386"/>
    <cellStyle name="Calculation 2 11 10 7" xfId="26380"/>
    <cellStyle name="Calculation 2 11 11" xfId="11509"/>
    <cellStyle name="Calculation 2 11 11 2" xfId="26388"/>
    <cellStyle name="Calculation 2 11 11 2 2" xfId="26389"/>
    <cellStyle name="Calculation 2 11 11 2 3" xfId="59400"/>
    <cellStyle name="Calculation 2 11 11 3" xfId="26390"/>
    <cellStyle name="Calculation 2 11 11 3 2" xfId="59401"/>
    <cellStyle name="Calculation 2 11 11 4" xfId="26391"/>
    <cellStyle name="Calculation 2 11 11 4 2" xfId="59402"/>
    <cellStyle name="Calculation 2 11 11 5" xfId="26392"/>
    <cellStyle name="Calculation 2 11 11 6" xfId="26393"/>
    <cellStyle name="Calculation 2 11 11 7" xfId="26387"/>
    <cellStyle name="Calculation 2 11 12" xfId="13211"/>
    <cellStyle name="Calculation 2 11 12 2" xfId="26395"/>
    <cellStyle name="Calculation 2 11 12 2 2" xfId="26396"/>
    <cellStyle name="Calculation 2 11 12 2 3" xfId="59403"/>
    <cellStyle name="Calculation 2 11 12 3" xfId="26397"/>
    <cellStyle name="Calculation 2 11 12 3 2" xfId="59404"/>
    <cellStyle name="Calculation 2 11 12 4" xfId="26398"/>
    <cellStyle name="Calculation 2 11 12 4 2" xfId="59405"/>
    <cellStyle name="Calculation 2 11 12 5" xfId="26399"/>
    <cellStyle name="Calculation 2 11 12 6" xfId="26394"/>
    <cellStyle name="Calculation 2 11 13" xfId="11906"/>
    <cellStyle name="Calculation 2 11 13 2" xfId="26401"/>
    <cellStyle name="Calculation 2 11 13 3" xfId="26400"/>
    <cellStyle name="Calculation 2 11 14" xfId="14100"/>
    <cellStyle name="Calculation 2 11 14 2" xfId="26403"/>
    <cellStyle name="Calculation 2 11 14 3" xfId="26402"/>
    <cellStyle name="Calculation 2 11 15" xfId="11392"/>
    <cellStyle name="Calculation 2 11 15 2" xfId="26404"/>
    <cellStyle name="Calculation 2 11 16" xfId="16841"/>
    <cellStyle name="Calculation 2 11 16 2" xfId="26405"/>
    <cellStyle name="Calculation 2 11 17" xfId="18843"/>
    <cellStyle name="Calculation 2 11 17 2" xfId="26406"/>
    <cellStyle name="Calculation 2 11 18" xfId="18858"/>
    <cellStyle name="Calculation 2 11 18 2" xfId="26407"/>
    <cellStyle name="Calculation 2 11 19" xfId="22032"/>
    <cellStyle name="Calculation 2 11 2" xfId="957"/>
    <cellStyle name="Calculation 2 11 2 10" xfId="15798"/>
    <cellStyle name="Calculation 2 11 2 11" xfId="17403"/>
    <cellStyle name="Calculation 2 11 2 12" xfId="19006"/>
    <cellStyle name="Calculation 2 11 2 13" xfId="20598"/>
    <cellStyle name="Calculation 2 11 2 14" xfId="22175"/>
    <cellStyle name="Calculation 2 11 2 15" xfId="23696"/>
    <cellStyle name="Calculation 2 11 2 16" xfId="25169"/>
    <cellStyle name="Calculation 2 11 2 2" xfId="2757"/>
    <cellStyle name="Calculation 2 11 2 2 2" xfId="26409"/>
    <cellStyle name="Calculation 2 11 2 2 3" xfId="26408"/>
    <cellStyle name="Calculation 2 11 2 3" xfId="4420"/>
    <cellStyle name="Calculation 2 11 2 3 2" xfId="26410"/>
    <cellStyle name="Calculation 2 11 2 4" xfId="6012"/>
    <cellStyle name="Calculation 2 11 2 4 2" xfId="26411"/>
    <cellStyle name="Calculation 2 11 2 5" xfId="7584"/>
    <cellStyle name="Calculation 2 11 2 5 2" xfId="26412"/>
    <cellStyle name="Calculation 2 11 2 6" xfId="9099"/>
    <cellStyle name="Calculation 2 11 2 6 2" xfId="26413"/>
    <cellStyle name="Calculation 2 11 2 7" xfId="10572"/>
    <cellStyle name="Calculation 2 11 2 8" xfId="12485"/>
    <cellStyle name="Calculation 2 11 2 9" xfId="14186"/>
    <cellStyle name="Calculation 2 11 20" xfId="59406"/>
    <cellStyle name="Calculation 2 11 3" xfId="1365"/>
    <cellStyle name="Calculation 2 11 3 10" xfId="16170"/>
    <cellStyle name="Calculation 2 11 3 11" xfId="17775"/>
    <cellStyle name="Calculation 2 11 3 12" xfId="19378"/>
    <cellStyle name="Calculation 2 11 3 13" xfId="20970"/>
    <cellStyle name="Calculation 2 11 3 14" xfId="22547"/>
    <cellStyle name="Calculation 2 11 3 15" xfId="24068"/>
    <cellStyle name="Calculation 2 11 3 16" xfId="25541"/>
    <cellStyle name="Calculation 2 11 3 2" xfId="3129"/>
    <cellStyle name="Calculation 2 11 3 2 2" xfId="26415"/>
    <cellStyle name="Calculation 2 11 3 2 3" xfId="26414"/>
    <cellStyle name="Calculation 2 11 3 3" xfId="4792"/>
    <cellStyle name="Calculation 2 11 3 3 2" xfId="26416"/>
    <cellStyle name="Calculation 2 11 3 4" xfId="6384"/>
    <cellStyle name="Calculation 2 11 3 4 2" xfId="26417"/>
    <cellStyle name="Calculation 2 11 3 5" xfId="7956"/>
    <cellStyle name="Calculation 2 11 3 5 2" xfId="26418"/>
    <cellStyle name="Calculation 2 11 3 6" xfId="9471"/>
    <cellStyle name="Calculation 2 11 3 6 2" xfId="26419"/>
    <cellStyle name="Calculation 2 11 3 7" xfId="10944"/>
    <cellStyle name="Calculation 2 11 3 8" xfId="12857"/>
    <cellStyle name="Calculation 2 11 3 9" xfId="14558"/>
    <cellStyle name="Calculation 2 11 4" xfId="2299"/>
    <cellStyle name="Calculation 2 11 4 10" xfId="16946"/>
    <cellStyle name="Calculation 2 11 4 11" xfId="18550"/>
    <cellStyle name="Calculation 2 11 4 12" xfId="20148"/>
    <cellStyle name="Calculation 2 11 4 13" xfId="21728"/>
    <cellStyle name="Calculation 2 11 4 14" xfId="23265"/>
    <cellStyle name="Calculation 2 11 4 15" xfId="24741"/>
    <cellStyle name="Calculation 2 11 4 2" xfId="3963"/>
    <cellStyle name="Calculation 2 11 4 2 2" xfId="26421"/>
    <cellStyle name="Calculation 2 11 4 2 3" xfId="26420"/>
    <cellStyle name="Calculation 2 11 4 3" xfId="5558"/>
    <cellStyle name="Calculation 2 11 4 3 2" xfId="26422"/>
    <cellStyle name="Calculation 2 11 4 4" xfId="7138"/>
    <cellStyle name="Calculation 2 11 4 4 2" xfId="26423"/>
    <cellStyle name="Calculation 2 11 4 5" xfId="8668"/>
    <cellStyle name="Calculation 2 11 4 5 2" xfId="26424"/>
    <cellStyle name="Calculation 2 11 4 6" xfId="10144"/>
    <cellStyle name="Calculation 2 11 4 6 2" xfId="26425"/>
    <cellStyle name="Calculation 2 11 4 7" xfId="12027"/>
    <cellStyle name="Calculation 2 11 4 8" xfId="13728"/>
    <cellStyle name="Calculation 2 11 4 9" xfId="15341"/>
    <cellStyle name="Calculation 2 11 5" xfId="1782"/>
    <cellStyle name="Calculation 2 11 5 2" xfId="26427"/>
    <cellStyle name="Calculation 2 11 5 2 2" xfId="26428"/>
    <cellStyle name="Calculation 2 11 5 2 3" xfId="59407"/>
    <cellStyle name="Calculation 2 11 5 3" xfId="26429"/>
    <cellStyle name="Calculation 2 11 5 3 2" xfId="59408"/>
    <cellStyle name="Calculation 2 11 5 4" xfId="26430"/>
    <cellStyle name="Calculation 2 11 5 4 2" xfId="59409"/>
    <cellStyle name="Calculation 2 11 5 5" xfId="26431"/>
    <cellStyle name="Calculation 2 11 5 6" xfId="26432"/>
    <cellStyle name="Calculation 2 11 5 7" xfId="26426"/>
    <cellStyle name="Calculation 2 11 6" xfId="3452"/>
    <cellStyle name="Calculation 2 11 6 2" xfId="26434"/>
    <cellStyle name="Calculation 2 11 6 2 2" xfId="26435"/>
    <cellStyle name="Calculation 2 11 6 2 3" xfId="59410"/>
    <cellStyle name="Calculation 2 11 6 3" xfId="26436"/>
    <cellStyle name="Calculation 2 11 6 3 2" xfId="59411"/>
    <cellStyle name="Calculation 2 11 6 4" xfId="26437"/>
    <cellStyle name="Calculation 2 11 6 4 2" xfId="59412"/>
    <cellStyle name="Calculation 2 11 6 5" xfId="26438"/>
    <cellStyle name="Calculation 2 11 6 6" xfId="26439"/>
    <cellStyle name="Calculation 2 11 6 7" xfId="26433"/>
    <cellStyle name="Calculation 2 11 7" xfId="1573"/>
    <cellStyle name="Calculation 2 11 7 2" xfId="26441"/>
    <cellStyle name="Calculation 2 11 7 2 2" xfId="26442"/>
    <cellStyle name="Calculation 2 11 7 2 3" xfId="59413"/>
    <cellStyle name="Calculation 2 11 7 3" xfId="26443"/>
    <cellStyle name="Calculation 2 11 7 3 2" xfId="59414"/>
    <cellStyle name="Calculation 2 11 7 4" xfId="26444"/>
    <cellStyle name="Calculation 2 11 7 4 2" xfId="59415"/>
    <cellStyle name="Calculation 2 11 7 5" xfId="26445"/>
    <cellStyle name="Calculation 2 11 7 6" xfId="26446"/>
    <cellStyle name="Calculation 2 11 7 7" xfId="26440"/>
    <cellStyle name="Calculation 2 11 8" xfId="738"/>
    <cellStyle name="Calculation 2 11 8 2" xfId="26448"/>
    <cellStyle name="Calculation 2 11 8 2 2" xfId="26449"/>
    <cellStyle name="Calculation 2 11 8 2 3" xfId="59416"/>
    <cellStyle name="Calculation 2 11 8 3" xfId="26450"/>
    <cellStyle name="Calculation 2 11 8 3 2" xfId="59417"/>
    <cellStyle name="Calculation 2 11 8 4" xfId="26451"/>
    <cellStyle name="Calculation 2 11 8 4 2" xfId="59418"/>
    <cellStyle name="Calculation 2 11 8 5" xfId="26452"/>
    <cellStyle name="Calculation 2 11 8 6" xfId="26453"/>
    <cellStyle name="Calculation 2 11 8 7" xfId="26447"/>
    <cellStyle name="Calculation 2 11 9" xfId="841"/>
    <cellStyle name="Calculation 2 11 9 2" xfId="26455"/>
    <cellStyle name="Calculation 2 11 9 2 2" xfId="26456"/>
    <cellStyle name="Calculation 2 11 9 2 3" xfId="59419"/>
    <cellStyle name="Calculation 2 11 9 3" xfId="26457"/>
    <cellStyle name="Calculation 2 11 9 3 2" xfId="59420"/>
    <cellStyle name="Calculation 2 11 9 4" xfId="26458"/>
    <cellStyle name="Calculation 2 11 9 4 2" xfId="59421"/>
    <cellStyle name="Calculation 2 11 9 5" xfId="26459"/>
    <cellStyle name="Calculation 2 11 9 6" xfId="26460"/>
    <cellStyle name="Calculation 2 11 9 7" xfId="26454"/>
    <cellStyle name="Calculation 2 12" xfId="365"/>
    <cellStyle name="Calculation 2 12 10" xfId="3622"/>
    <cellStyle name="Calculation 2 12 10 2" xfId="26462"/>
    <cellStyle name="Calculation 2 12 10 2 2" xfId="26463"/>
    <cellStyle name="Calculation 2 12 10 2 3" xfId="59422"/>
    <cellStyle name="Calculation 2 12 10 3" xfId="26464"/>
    <cellStyle name="Calculation 2 12 10 3 2" xfId="59423"/>
    <cellStyle name="Calculation 2 12 10 4" xfId="26465"/>
    <cellStyle name="Calculation 2 12 10 4 2" xfId="59424"/>
    <cellStyle name="Calculation 2 12 10 5" xfId="26466"/>
    <cellStyle name="Calculation 2 12 10 6" xfId="26467"/>
    <cellStyle name="Calculation 2 12 10 7" xfId="26461"/>
    <cellStyle name="Calculation 2 12 11" xfId="11507"/>
    <cellStyle name="Calculation 2 12 11 2" xfId="26469"/>
    <cellStyle name="Calculation 2 12 11 2 2" xfId="26470"/>
    <cellStyle name="Calculation 2 12 11 2 3" xfId="59425"/>
    <cellStyle name="Calculation 2 12 11 3" xfId="26471"/>
    <cellStyle name="Calculation 2 12 11 3 2" xfId="59426"/>
    <cellStyle name="Calculation 2 12 11 4" xfId="26472"/>
    <cellStyle name="Calculation 2 12 11 4 2" xfId="59427"/>
    <cellStyle name="Calculation 2 12 11 5" xfId="26473"/>
    <cellStyle name="Calculation 2 12 11 6" xfId="26474"/>
    <cellStyle name="Calculation 2 12 11 7" xfId="26468"/>
    <cellStyle name="Calculation 2 12 12" xfId="13209"/>
    <cellStyle name="Calculation 2 12 12 2" xfId="26476"/>
    <cellStyle name="Calculation 2 12 12 2 2" xfId="26477"/>
    <cellStyle name="Calculation 2 12 12 2 3" xfId="59428"/>
    <cellStyle name="Calculation 2 12 12 3" xfId="26478"/>
    <cellStyle name="Calculation 2 12 12 3 2" xfId="59429"/>
    <cellStyle name="Calculation 2 12 12 4" xfId="26479"/>
    <cellStyle name="Calculation 2 12 12 4 2" xfId="59430"/>
    <cellStyle name="Calculation 2 12 12 5" xfId="26480"/>
    <cellStyle name="Calculation 2 12 12 6" xfId="26475"/>
    <cellStyle name="Calculation 2 12 13" xfId="13585"/>
    <cellStyle name="Calculation 2 12 13 2" xfId="26482"/>
    <cellStyle name="Calculation 2 12 13 3" xfId="26481"/>
    <cellStyle name="Calculation 2 12 14" xfId="11909"/>
    <cellStyle name="Calculation 2 12 14 2" xfId="26484"/>
    <cellStyle name="Calculation 2 12 14 3" xfId="26483"/>
    <cellStyle name="Calculation 2 12 15" xfId="13604"/>
    <cellStyle name="Calculation 2 12 15 2" xfId="26485"/>
    <cellStyle name="Calculation 2 12 16" xfId="18410"/>
    <cellStyle name="Calculation 2 12 16 2" xfId="26486"/>
    <cellStyle name="Calculation 2 12 17" xfId="20012"/>
    <cellStyle name="Calculation 2 12 17 2" xfId="26487"/>
    <cellStyle name="Calculation 2 12 18" xfId="16838"/>
    <cellStyle name="Calculation 2 12 18 2" xfId="26488"/>
    <cellStyle name="Calculation 2 12 19" xfId="21638"/>
    <cellStyle name="Calculation 2 12 2" xfId="955"/>
    <cellStyle name="Calculation 2 12 2 10" xfId="15796"/>
    <cellStyle name="Calculation 2 12 2 11" xfId="17401"/>
    <cellStyle name="Calculation 2 12 2 12" xfId="19004"/>
    <cellStyle name="Calculation 2 12 2 13" xfId="20596"/>
    <cellStyle name="Calculation 2 12 2 14" xfId="22173"/>
    <cellStyle name="Calculation 2 12 2 15" xfId="23694"/>
    <cellStyle name="Calculation 2 12 2 16" xfId="25167"/>
    <cellStyle name="Calculation 2 12 2 2" xfId="2755"/>
    <cellStyle name="Calculation 2 12 2 2 2" xfId="26490"/>
    <cellStyle name="Calculation 2 12 2 2 3" xfId="26489"/>
    <cellStyle name="Calculation 2 12 2 3" xfId="4418"/>
    <cellStyle name="Calculation 2 12 2 3 2" xfId="26491"/>
    <cellStyle name="Calculation 2 12 2 4" xfId="6010"/>
    <cellStyle name="Calculation 2 12 2 4 2" xfId="26492"/>
    <cellStyle name="Calculation 2 12 2 5" xfId="7582"/>
    <cellStyle name="Calculation 2 12 2 5 2" xfId="26493"/>
    <cellStyle name="Calculation 2 12 2 6" xfId="9097"/>
    <cellStyle name="Calculation 2 12 2 6 2" xfId="26494"/>
    <cellStyle name="Calculation 2 12 2 7" xfId="10570"/>
    <cellStyle name="Calculation 2 12 2 8" xfId="12483"/>
    <cellStyle name="Calculation 2 12 2 9" xfId="14184"/>
    <cellStyle name="Calculation 2 12 20" xfId="59431"/>
    <cellStyle name="Calculation 2 12 3" xfId="1363"/>
    <cellStyle name="Calculation 2 12 3 10" xfId="16168"/>
    <cellStyle name="Calculation 2 12 3 11" xfId="17773"/>
    <cellStyle name="Calculation 2 12 3 12" xfId="19376"/>
    <cellStyle name="Calculation 2 12 3 13" xfId="20968"/>
    <cellStyle name="Calculation 2 12 3 14" xfId="22545"/>
    <cellStyle name="Calculation 2 12 3 15" xfId="24066"/>
    <cellStyle name="Calculation 2 12 3 16" xfId="25539"/>
    <cellStyle name="Calculation 2 12 3 2" xfId="3127"/>
    <cellStyle name="Calculation 2 12 3 2 2" xfId="26496"/>
    <cellStyle name="Calculation 2 12 3 2 3" xfId="26495"/>
    <cellStyle name="Calculation 2 12 3 3" xfId="4790"/>
    <cellStyle name="Calculation 2 12 3 3 2" xfId="26497"/>
    <cellStyle name="Calculation 2 12 3 4" xfId="6382"/>
    <cellStyle name="Calculation 2 12 3 4 2" xfId="26498"/>
    <cellStyle name="Calculation 2 12 3 5" xfId="7954"/>
    <cellStyle name="Calculation 2 12 3 5 2" xfId="26499"/>
    <cellStyle name="Calculation 2 12 3 6" xfId="9469"/>
    <cellStyle name="Calculation 2 12 3 6 2" xfId="26500"/>
    <cellStyle name="Calculation 2 12 3 7" xfId="10942"/>
    <cellStyle name="Calculation 2 12 3 8" xfId="12855"/>
    <cellStyle name="Calculation 2 12 3 9" xfId="14556"/>
    <cellStyle name="Calculation 2 12 4" xfId="2297"/>
    <cellStyle name="Calculation 2 12 4 10" xfId="16944"/>
    <cellStyle name="Calculation 2 12 4 11" xfId="18548"/>
    <cellStyle name="Calculation 2 12 4 12" xfId="20146"/>
    <cellStyle name="Calculation 2 12 4 13" xfId="21726"/>
    <cellStyle name="Calculation 2 12 4 14" xfId="23263"/>
    <cellStyle name="Calculation 2 12 4 15" xfId="24739"/>
    <cellStyle name="Calculation 2 12 4 2" xfId="3961"/>
    <cellStyle name="Calculation 2 12 4 2 2" xfId="26502"/>
    <cellStyle name="Calculation 2 12 4 2 3" xfId="26501"/>
    <cellStyle name="Calculation 2 12 4 3" xfId="5556"/>
    <cellStyle name="Calculation 2 12 4 3 2" xfId="26503"/>
    <cellStyle name="Calculation 2 12 4 4" xfId="7136"/>
    <cellStyle name="Calculation 2 12 4 4 2" xfId="26504"/>
    <cellStyle name="Calculation 2 12 4 5" xfId="8666"/>
    <cellStyle name="Calculation 2 12 4 5 2" xfId="26505"/>
    <cellStyle name="Calculation 2 12 4 6" xfId="10142"/>
    <cellStyle name="Calculation 2 12 4 6 2" xfId="26506"/>
    <cellStyle name="Calculation 2 12 4 7" xfId="12025"/>
    <cellStyle name="Calculation 2 12 4 8" xfId="13726"/>
    <cellStyle name="Calculation 2 12 4 9" xfId="15339"/>
    <cellStyle name="Calculation 2 12 5" xfId="1780"/>
    <cellStyle name="Calculation 2 12 5 2" xfId="26508"/>
    <cellStyle name="Calculation 2 12 5 2 2" xfId="26509"/>
    <cellStyle name="Calculation 2 12 5 2 3" xfId="59432"/>
    <cellStyle name="Calculation 2 12 5 3" xfId="26510"/>
    <cellStyle name="Calculation 2 12 5 3 2" xfId="59433"/>
    <cellStyle name="Calculation 2 12 5 4" xfId="26511"/>
    <cellStyle name="Calculation 2 12 5 4 2" xfId="59434"/>
    <cellStyle name="Calculation 2 12 5 5" xfId="26512"/>
    <cellStyle name="Calculation 2 12 5 6" xfId="26513"/>
    <cellStyle name="Calculation 2 12 5 7" xfId="26507"/>
    <cellStyle name="Calculation 2 12 6" xfId="3450"/>
    <cellStyle name="Calculation 2 12 6 2" xfId="26515"/>
    <cellStyle name="Calculation 2 12 6 2 2" xfId="26516"/>
    <cellStyle name="Calculation 2 12 6 2 3" xfId="59435"/>
    <cellStyle name="Calculation 2 12 6 3" xfId="26517"/>
    <cellStyle name="Calculation 2 12 6 3 2" xfId="59436"/>
    <cellStyle name="Calculation 2 12 6 4" xfId="26518"/>
    <cellStyle name="Calculation 2 12 6 4 2" xfId="59437"/>
    <cellStyle name="Calculation 2 12 6 5" xfId="26519"/>
    <cellStyle name="Calculation 2 12 6 6" xfId="26520"/>
    <cellStyle name="Calculation 2 12 6 7" xfId="26514"/>
    <cellStyle name="Calculation 2 12 7" xfId="1248"/>
    <cellStyle name="Calculation 2 12 7 2" xfId="26522"/>
    <cellStyle name="Calculation 2 12 7 2 2" xfId="26523"/>
    <cellStyle name="Calculation 2 12 7 2 3" xfId="59438"/>
    <cellStyle name="Calculation 2 12 7 3" xfId="26524"/>
    <cellStyle name="Calculation 2 12 7 3 2" xfId="59439"/>
    <cellStyle name="Calculation 2 12 7 4" xfId="26525"/>
    <cellStyle name="Calculation 2 12 7 4 2" xfId="59440"/>
    <cellStyle name="Calculation 2 12 7 5" xfId="26526"/>
    <cellStyle name="Calculation 2 12 7 6" xfId="26527"/>
    <cellStyle name="Calculation 2 12 7 7" xfId="26521"/>
    <cellStyle name="Calculation 2 12 8" xfId="1659"/>
    <cellStyle name="Calculation 2 12 8 2" xfId="26529"/>
    <cellStyle name="Calculation 2 12 8 2 2" xfId="26530"/>
    <cellStyle name="Calculation 2 12 8 2 3" xfId="59441"/>
    <cellStyle name="Calculation 2 12 8 3" xfId="26531"/>
    <cellStyle name="Calculation 2 12 8 3 2" xfId="59442"/>
    <cellStyle name="Calculation 2 12 8 4" xfId="26532"/>
    <cellStyle name="Calculation 2 12 8 4 2" xfId="59443"/>
    <cellStyle name="Calculation 2 12 8 5" xfId="26533"/>
    <cellStyle name="Calculation 2 12 8 6" xfId="26534"/>
    <cellStyle name="Calculation 2 12 8 7" xfId="26528"/>
    <cellStyle name="Calculation 2 12 9" xfId="1378"/>
    <cellStyle name="Calculation 2 12 9 2" xfId="26536"/>
    <cellStyle name="Calculation 2 12 9 2 2" xfId="26537"/>
    <cellStyle name="Calculation 2 12 9 2 3" xfId="59444"/>
    <cellStyle name="Calculation 2 12 9 3" xfId="26538"/>
    <cellStyle name="Calculation 2 12 9 3 2" xfId="59445"/>
    <cellStyle name="Calculation 2 12 9 4" xfId="26539"/>
    <cellStyle name="Calculation 2 12 9 4 2" xfId="59446"/>
    <cellStyle name="Calculation 2 12 9 5" xfId="26540"/>
    <cellStyle name="Calculation 2 12 9 6" xfId="26541"/>
    <cellStyle name="Calculation 2 12 9 7" xfId="26535"/>
    <cellStyle name="Calculation 2 13" xfId="311"/>
    <cellStyle name="Calculation 2 13 10" xfId="8585"/>
    <cellStyle name="Calculation 2 13 10 2" xfId="26543"/>
    <cellStyle name="Calculation 2 13 10 2 2" xfId="26544"/>
    <cellStyle name="Calculation 2 13 10 2 3" xfId="59447"/>
    <cellStyle name="Calculation 2 13 10 3" xfId="26545"/>
    <cellStyle name="Calculation 2 13 10 3 2" xfId="59448"/>
    <cellStyle name="Calculation 2 13 10 4" xfId="26546"/>
    <cellStyle name="Calculation 2 13 10 4 2" xfId="59449"/>
    <cellStyle name="Calculation 2 13 10 5" xfId="26547"/>
    <cellStyle name="Calculation 2 13 10 6" xfId="26548"/>
    <cellStyle name="Calculation 2 13 10 7" xfId="26542"/>
    <cellStyle name="Calculation 2 13 11" xfId="11453"/>
    <cellStyle name="Calculation 2 13 11 2" xfId="26550"/>
    <cellStyle name="Calculation 2 13 11 2 2" xfId="26551"/>
    <cellStyle name="Calculation 2 13 11 2 3" xfId="59450"/>
    <cellStyle name="Calculation 2 13 11 3" xfId="26552"/>
    <cellStyle name="Calculation 2 13 11 3 2" xfId="59451"/>
    <cellStyle name="Calculation 2 13 11 4" xfId="26553"/>
    <cellStyle name="Calculation 2 13 11 4 2" xfId="59452"/>
    <cellStyle name="Calculation 2 13 11 5" xfId="26554"/>
    <cellStyle name="Calculation 2 13 11 6" xfId="26555"/>
    <cellStyle name="Calculation 2 13 11 7" xfId="26549"/>
    <cellStyle name="Calculation 2 13 12" xfId="11264"/>
    <cellStyle name="Calculation 2 13 12 2" xfId="26557"/>
    <cellStyle name="Calculation 2 13 12 2 2" xfId="26558"/>
    <cellStyle name="Calculation 2 13 12 2 3" xfId="59453"/>
    <cellStyle name="Calculation 2 13 12 3" xfId="26559"/>
    <cellStyle name="Calculation 2 13 12 3 2" xfId="59454"/>
    <cellStyle name="Calculation 2 13 12 4" xfId="26560"/>
    <cellStyle name="Calculation 2 13 12 4 2" xfId="59455"/>
    <cellStyle name="Calculation 2 13 12 5" xfId="26561"/>
    <cellStyle name="Calculation 2 13 12 6" xfId="26556"/>
    <cellStyle name="Calculation 2 13 13" xfId="13741"/>
    <cellStyle name="Calculation 2 13 13 2" xfId="26563"/>
    <cellStyle name="Calculation 2 13 13 3" xfId="26562"/>
    <cellStyle name="Calculation 2 13 14" xfId="15244"/>
    <cellStyle name="Calculation 2 13 14 2" xfId="26565"/>
    <cellStyle name="Calculation 2 13 14 3" xfId="26564"/>
    <cellStyle name="Calculation 2 13 15" xfId="16850"/>
    <cellStyle name="Calculation 2 13 15 2" xfId="26566"/>
    <cellStyle name="Calculation 2 13 16" xfId="18563"/>
    <cellStyle name="Calculation 2 13 16 2" xfId="26567"/>
    <cellStyle name="Calculation 2 13 17" xfId="20161"/>
    <cellStyle name="Calculation 2 13 17 2" xfId="26568"/>
    <cellStyle name="Calculation 2 13 18" xfId="18531"/>
    <cellStyle name="Calculation 2 13 18 2" xfId="26569"/>
    <cellStyle name="Calculation 2 13 19" xfId="23182"/>
    <cellStyle name="Calculation 2 13 2" xfId="902"/>
    <cellStyle name="Calculation 2 13 2 10" xfId="15749"/>
    <cellStyle name="Calculation 2 13 2 11" xfId="17354"/>
    <cellStyle name="Calculation 2 13 2 12" xfId="18957"/>
    <cellStyle name="Calculation 2 13 2 13" xfId="20549"/>
    <cellStyle name="Calculation 2 13 2 14" xfId="22126"/>
    <cellStyle name="Calculation 2 13 2 15" xfId="23647"/>
    <cellStyle name="Calculation 2 13 2 16" xfId="25120"/>
    <cellStyle name="Calculation 2 13 2 2" xfId="2708"/>
    <cellStyle name="Calculation 2 13 2 2 2" xfId="26571"/>
    <cellStyle name="Calculation 2 13 2 2 3" xfId="26570"/>
    <cellStyle name="Calculation 2 13 2 3" xfId="4371"/>
    <cellStyle name="Calculation 2 13 2 3 2" xfId="26572"/>
    <cellStyle name="Calculation 2 13 2 4" xfId="5963"/>
    <cellStyle name="Calculation 2 13 2 4 2" xfId="26573"/>
    <cellStyle name="Calculation 2 13 2 5" xfId="7535"/>
    <cellStyle name="Calculation 2 13 2 5 2" xfId="26574"/>
    <cellStyle name="Calculation 2 13 2 6" xfId="9050"/>
    <cellStyle name="Calculation 2 13 2 6 2" xfId="26575"/>
    <cellStyle name="Calculation 2 13 2 7" xfId="10523"/>
    <cellStyle name="Calculation 2 13 2 8" xfId="12436"/>
    <cellStyle name="Calculation 2 13 2 9" xfId="14137"/>
    <cellStyle name="Calculation 2 13 20" xfId="59456"/>
    <cellStyle name="Calculation 2 13 3" xfId="1309"/>
    <cellStyle name="Calculation 2 13 3 10" xfId="16121"/>
    <cellStyle name="Calculation 2 13 3 11" xfId="17726"/>
    <cellStyle name="Calculation 2 13 3 12" xfId="19329"/>
    <cellStyle name="Calculation 2 13 3 13" xfId="20921"/>
    <cellStyle name="Calculation 2 13 3 14" xfId="22498"/>
    <cellStyle name="Calculation 2 13 3 15" xfId="24019"/>
    <cellStyle name="Calculation 2 13 3 16" xfId="25492"/>
    <cellStyle name="Calculation 2 13 3 2" xfId="3080"/>
    <cellStyle name="Calculation 2 13 3 2 2" xfId="26577"/>
    <cellStyle name="Calculation 2 13 3 2 3" xfId="26576"/>
    <cellStyle name="Calculation 2 13 3 3" xfId="4743"/>
    <cellStyle name="Calculation 2 13 3 3 2" xfId="26578"/>
    <cellStyle name="Calculation 2 13 3 4" xfId="6335"/>
    <cellStyle name="Calculation 2 13 3 4 2" xfId="26579"/>
    <cellStyle name="Calculation 2 13 3 5" xfId="7907"/>
    <cellStyle name="Calculation 2 13 3 5 2" xfId="26580"/>
    <cellStyle name="Calculation 2 13 3 6" xfId="9422"/>
    <cellStyle name="Calculation 2 13 3 6 2" xfId="26581"/>
    <cellStyle name="Calculation 2 13 3 7" xfId="10895"/>
    <cellStyle name="Calculation 2 13 3 8" xfId="12808"/>
    <cellStyle name="Calculation 2 13 3 9" xfId="14509"/>
    <cellStyle name="Calculation 2 13 4" xfId="2247"/>
    <cellStyle name="Calculation 2 13 4 10" xfId="16895"/>
    <cellStyle name="Calculation 2 13 4 11" xfId="18500"/>
    <cellStyle name="Calculation 2 13 4 12" xfId="20096"/>
    <cellStyle name="Calculation 2 13 4 13" xfId="21678"/>
    <cellStyle name="Calculation 2 13 4 14" xfId="23219"/>
    <cellStyle name="Calculation 2 13 4 15" xfId="24696"/>
    <cellStyle name="Calculation 2 13 4 2" xfId="3912"/>
    <cellStyle name="Calculation 2 13 4 2 2" xfId="26583"/>
    <cellStyle name="Calculation 2 13 4 2 3" xfId="26582"/>
    <cellStyle name="Calculation 2 13 4 3" xfId="5508"/>
    <cellStyle name="Calculation 2 13 4 3 2" xfId="26584"/>
    <cellStyle name="Calculation 2 13 4 4" xfId="7089"/>
    <cellStyle name="Calculation 2 13 4 4 2" xfId="26585"/>
    <cellStyle name="Calculation 2 13 4 5" xfId="8622"/>
    <cellStyle name="Calculation 2 13 4 5 2" xfId="26586"/>
    <cellStyle name="Calculation 2 13 4 6" xfId="10099"/>
    <cellStyle name="Calculation 2 13 4 6 2" xfId="26587"/>
    <cellStyle name="Calculation 2 13 4 7" xfId="11975"/>
    <cellStyle name="Calculation 2 13 4 8" xfId="13676"/>
    <cellStyle name="Calculation 2 13 4 9" xfId="15289"/>
    <cellStyle name="Calculation 2 13 5" xfId="1726"/>
    <cellStyle name="Calculation 2 13 5 2" xfId="26589"/>
    <cellStyle name="Calculation 2 13 5 2 2" xfId="26590"/>
    <cellStyle name="Calculation 2 13 5 2 3" xfId="59457"/>
    <cellStyle name="Calculation 2 13 5 3" xfId="26591"/>
    <cellStyle name="Calculation 2 13 5 3 2" xfId="59458"/>
    <cellStyle name="Calculation 2 13 5 4" xfId="26592"/>
    <cellStyle name="Calculation 2 13 5 4 2" xfId="59459"/>
    <cellStyle name="Calculation 2 13 5 5" xfId="26593"/>
    <cellStyle name="Calculation 2 13 5 6" xfId="26594"/>
    <cellStyle name="Calculation 2 13 5 7" xfId="26588"/>
    <cellStyle name="Calculation 2 13 6" xfId="2156"/>
    <cellStyle name="Calculation 2 13 6 2" xfId="26596"/>
    <cellStyle name="Calculation 2 13 6 2 2" xfId="26597"/>
    <cellStyle name="Calculation 2 13 6 2 3" xfId="59460"/>
    <cellStyle name="Calculation 2 13 6 3" xfId="26598"/>
    <cellStyle name="Calculation 2 13 6 3 2" xfId="59461"/>
    <cellStyle name="Calculation 2 13 6 4" xfId="26599"/>
    <cellStyle name="Calculation 2 13 6 4 2" xfId="59462"/>
    <cellStyle name="Calculation 2 13 6 5" xfId="26600"/>
    <cellStyle name="Calculation 2 13 6 6" xfId="26601"/>
    <cellStyle name="Calculation 2 13 6 7" xfId="26595"/>
    <cellStyle name="Calculation 2 13 7" xfId="3868"/>
    <cellStyle name="Calculation 2 13 7 2" xfId="26603"/>
    <cellStyle name="Calculation 2 13 7 2 2" xfId="26604"/>
    <cellStyle name="Calculation 2 13 7 2 3" xfId="59463"/>
    <cellStyle name="Calculation 2 13 7 3" xfId="26605"/>
    <cellStyle name="Calculation 2 13 7 3 2" xfId="59464"/>
    <cellStyle name="Calculation 2 13 7 4" xfId="26606"/>
    <cellStyle name="Calculation 2 13 7 4 2" xfId="59465"/>
    <cellStyle name="Calculation 2 13 7 5" xfId="26607"/>
    <cellStyle name="Calculation 2 13 7 6" xfId="26608"/>
    <cellStyle name="Calculation 2 13 7 7" xfId="26602"/>
    <cellStyle name="Calculation 2 13 8" xfId="5466"/>
    <cellStyle name="Calculation 2 13 8 2" xfId="26610"/>
    <cellStyle name="Calculation 2 13 8 2 2" xfId="26611"/>
    <cellStyle name="Calculation 2 13 8 2 3" xfId="59466"/>
    <cellStyle name="Calculation 2 13 8 3" xfId="26612"/>
    <cellStyle name="Calculation 2 13 8 3 2" xfId="59467"/>
    <cellStyle name="Calculation 2 13 8 4" xfId="26613"/>
    <cellStyle name="Calculation 2 13 8 4 2" xfId="59468"/>
    <cellStyle name="Calculation 2 13 8 5" xfId="26614"/>
    <cellStyle name="Calculation 2 13 8 6" xfId="26615"/>
    <cellStyle name="Calculation 2 13 8 7" xfId="26609"/>
    <cellStyle name="Calculation 2 13 9" xfId="7048"/>
    <cellStyle name="Calculation 2 13 9 2" xfId="26617"/>
    <cellStyle name="Calculation 2 13 9 2 2" xfId="26618"/>
    <cellStyle name="Calculation 2 13 9 2 3" xfId="59469"/>
    <cellStyle name="Calculation 2 13 9 3" xfId="26619"/>
    <cellStyle name="Calculation 2 13 9 3 2" xfId="59470"/>
    <cellStyle name="Calculation 2 13 9 4" xfId="26620"/>
    <cellStyle name="Calculation 2 13 9 4 2" xfId="59471"/>
    <cellStyle name="Calculation 2 13 9 5" xfId="26621"/>
    <cellStyle name="Calculation 2 13 9 6" xfId="26622"/>
    <cellStyle name="Calculation 2 13 9 7" xfId="26616"/>
    <cellStyle name="Calculation 2 14" xfId="355"/>
    <cellStyle name="Calculation 2 14 10" xfId="7004"/>
    <cellStyle name="Calculation 2 14 10 2" xfId="26624"/>
    <cellStyle name="Calculation 2 14 10 2 2" xfId="26625"/>
    <cellStyle name="Calculation 2 14 10 2 3" xfId="59472"/>
    <cellStyle name="Calculation 2 14 10 3" xfId="26626"/>
    <cellStyle name="Calculation 2 14 10 3 2" xfId="59473"/>
    <cellStyle name="Calculation 2 14 10 4" xfId="26627"/>
    <cellStyle name="Calculation 2 14 10 4 2" xfId="59474"/>
    <cellStyle name="Calculation 2 14 10 5" xfId="26628"/>
    <cellStyle name="Calculation 2 14 10 6" xfId="26629"/>
    <cellStyle name="Calculation 2 14 10 7" xfId="26623"/>
    <cellStyle name="Calculation 2 14 11" xfId="11497"/>
    <cellStyle name="Calculation 2 14 11 2" xfId="26631"/>
    <cellStyle name="Calculation 2 14 11 2 2" xfId="26632"/>
    <cellStyle name="Calculation 2 14 11 2 3" xfId="59475"/>
    <cellStyle name="Calculation 2 14 11 3" xfId="26633"/>
    <cellStyle name="Calculation 2 14 11 3 2" xfId="59476"/>
    <cellStyle name="Calculation 2 14 11 4" xfId="26634"/>
    <cellStyle name="Calculation 2 14 11 4 2" xfId="59477"/>
    <cellStyle name="Calculation 2 14 11 5" xfId="26635"/>
    <cellStyle name="Calculation 2 14 11 6" xfId="26636"/>
    <cellStyle name="Calculation 2 14 11 7" xfId="26630"/>
    <cellStyle name="Calculation 2 14 12" xfId="13199"/>
    <cellStyle name="Calculation 2 14 12 2" xfId="26638"/>
    <cellStyle name="Calculation 2 14 12 2 2" xfId="26639"/>
    <cellStyle name="Calculation 2 14 12 2 3" xfId="59478"/>
    <cellStyle name="Calculation 2 14 12 3" xfId="26640"/>
    <cellStyle name="Calculation 2 14 12 3 2" xfId="59479"/>
    <cellStyle name="Calculation 2 14 12 4" xfId="26641"/>
    <cellStyle name="Calculation 2 14 12 4 2" xfId="59480"/>
    <cellStyle name="Calculation 2 14 12 5" xfId="26642"/>
    <cellStyle name="Calculation 2 14 12 6" xfId="26637"/>
    <cellStyle name="Calculation 2 14 13" xfId="11294"/>
    <cellStyle name="Calculation 2 14 13 2" xfId="26644"/>
    <cellStyle name="Calculation 2 14 13 3" xfId="26643"/>
    <cellStyle name="Calculation 2 14 14" xfId="14043"/>
    <cellStyle name="Calculation 2 14 14 2" xfId="26646"/>
    <cellStyle name="Calculation 2 14 14 3" xfId="26645"/>
    <cellStyle name="Calculation 2 14 15" xfId="15192"/>
    <cellStyle name="Calculation 2 14 15 2" xfId="26647"/>
    <cellStyle name="Calculation 2 14 16" xfId="17121"/>
    <cellStyle name="Calculation 2 14 16 2" xfId="26648"/>
    <cellStyle name="Calculation 2 14 17" xfId="18213"/>
    <cellStyle name="Calculation 2 14 17 2" xfId="26649"/>
    <cellStyle name="Calculation 2 14 18" xfId="20058"/>
    <cellStyle name="Calculation 2 14 18 2" xfId="26650"/>
    <cellStyle name="Calculation 2 14 19" xfId="15249"/>
    <cellStyle name="Calculation 2 14 2" xfId="945"/>
    <cellStyle name="Calculation 2 14 2 10" xfId="15786"/>
    <cellStyle name="Calculation 2 14 2 11" xfId="17391"/>
    <cellStyle name="Calculation 2 14 2 12" xfId="18994"/>
    <cellStyle name="Calculation 2 14 2 13" xfId="20586"/>
    <cellStyle name="Calculation 2 14 2 14" xfId="22163"/>
    <cellStyle name="Calculation 2 14 2 15" xfId="23684"/>
    <cellStyle name="Calculation 2 14 2 16" xfId="25157"/>
    <cellStyle name="Calculation 2 14 2 2" xfId="2745"/>
    <cellStyle name="Calculation 2 14 2 2 2" xfId="26652"/>
    <cellStyle name="Calculation 2 14 2 2 3" xfId="26651"/>
    <cellStyle name="Calculation 2 14 2 3" xfId="4408"/>
    <cellStyle name="Calculation 2 14 2 3 2" xfId="26653"/>
    <cellStyle name="Calculation 2 14 2 4" xfId="6000"/>
    <cellStyle name="Calculation 2 14 2 4 2" xfId="26654"/>
    <cellStyle name="Calculation 2 14 2 5" xfId="7572"/>
    <cellStyle name="Calculation 2 14 2 5 2" xfId="26655"/>
    <cellStyle name="Calculation 2 14 2 6" xfId="9087"/>
    <cellStyle name="Calculation 2 14 2 6 2" xfId="26656"/>
    <cellStyle name="Calculation 2 14 2 7" xfId="10560"/>
    <cellStyle name="Calculation 2 14 2 8" xfId="12473"/>
    <cellStyle name="Calculation 2 14 2 9" xfId="14174"/>
    <cellStyle name="Calculation 2 14 20" xfId="59481"/>
    <cellStyle name="Calculation 2 14 3" xfId="1353"/>
    <cellStyle name="Calculation 2 14 3 10" xfId="16158"/>
    <cellStyle name="Calculation 2 14 3 11" xfId="17763"/>
    <cellStyle name="Calculation 2 14 3 12" xfId="19366"/>
    <cellStyle name="Calculation 2 14 3 13" xfId="20958"/>
    <cellStyle name="Calculation 2 14 3 14" xfId="22535"/>
    <cellStyle name="Calculation 2 14 3 15" xfId="24056"/>
    <cellStyle name="Calculation 2 14 3 16" xfId="25529"/>
    <cellStyle name="Calculation 2 14 3 2" xfId="3117"/>
    <cellStyle name="Calculation 2 14 3 2 2" xfId="26658"/>
    <cellStyle name="Calculation 2 14 3 2 3" xfId="26657"/>
    <cellStyle name="Calculation 2 14 3 3" xfId="4780"/>
    <cellStyle name="Calculation 2 14 3 3 2" xfId="26659"/>
    <cellStyle name="Calculation 2 14 3 4" xfId="6372"/>
    <cellStyle name="Calculation 2 14 3 4 2" xfId="26660"/>
    <cellStyle name="Calculation 2 14 3 5" xfId="7944"/>
    <cellStyle name="Calculation 2 14 3 5 2" xfId="26661"/>
    <cellStyle name="Calculation 2 14 3 6" xfId="9459"/>
    <cellStyle name="Calculation 2 14 3 6 2" xfId="26662"/>
    <cellStyle name="Calculation 2 14 3 7" xfId="10932"/>
    <cellStyle name="Calculation 2 14 3 8" xfId="12845"/>
    <cellStyle name="Calculation 2 14 3 9" xfId="14546"/>
    <cellStyle name="Calculation 2 14 4" xfId="2287"/>
    <cellStyle name="Calculation 2 14 4 10" xfId="16934"/>
    <cellStyle name="Calculation 2 14 4 11" xfId="18538"/>
    <cellStyle name="Calculation 2 14 4 12" xfId="20136"/>
    <cellStyle name="Calculation 2 14 4 13" xfId="21716"/>
    <cellStyle name="Calculation 2 14 4 14" xfId="23253"/>
    <cellStyle name="Calculation 2 14 4 15" xfId="24729"/>
    <cellStyle name="Calculation 2 14 4 2" xfId="3951"/>
    <cellStyle name="Calculation 2 14 4 2 2" xfId="26664"/>
    <cellStyle name="Calculation 2 14 4 2 3" xfId="26663"/>
    <cellStyle name="Calculation 2 14 4 3" xfId="5546"/>
    <cellStyle name="Calculation 2 14 4 3 2" xfId="26665"/>
    <cellStyle name="Calculation 2 14 4 4" xfId="7126"/>
    <cellStyle name="Calculation 2 14 4 4 2" xfId="26666"/>
    <cellStyle name="Calculation 2 14 4 5" xfId="8656"/>
    <cellStyle name="Calculation 2 14 4 5 2" xfId="26667"/>
    <cellStyle name="Calculation 2 14 4 6" xfId="10132"/>
    <cellStyle name="Calculation 2 14 4 6 2" xfId="26668"/>
    <cellStyle name="Calculation 2 14 4 7" xfId="12015"/>
    <cellStyle name="Calculation 2 14 4 8" xfId="13716"/>
    <cellStyle name="Calculation 2 14 4 9" xfId="15329"/>
    <cellStyle name="Calculation 2 14 5" xfId="1770"/>
    <cellStyle name="Calculation 2 14 5 2" xfId="26670"/>
    <cellStyle name="Calculation 2 14 5 2 2" xfId="26671"/>
    <cellStyle name="Calculation 2 14 5 2 3" xfId="59482"/>
    <cellStyle name="Calculation 2 14 5 3" xfId="26672"/>
    <cellStyle name="Calculation 2 14 5 3 2" xfId="59483"/>
    <cellStyle name="Calculation 2 14 5 4" xfId="26673"/>
    <cellStyle name="Calculation 2 14 5 4 2" xfId="59484"/>
    <cellStyle name="Calculation 2 14 5 5" xfId="26674"/>
    <cellStyle name="Calculation 2 14 5 6" xfId="26675"/>
    <cellStyle name="Calculation 2 14 5 7" xfId="26669"/>
    <cellStyle name="Calculation 2 14 6" xfId="2143"/>
    <cellStyle name="Calculation 2 14 6 2" xfId="26677"/>
    <cellStyle name="Calculation 2 14 6 2 2" xfId="26678"/>
    <cellStyle name="Calculation 2 14 6 2 3" xfId="59485"/>
    <cellStyle name="Calculation 2 14 6 3" xfId="26679"/>
    <cellStyle name="Calculation 2 14 6 3 2" xfId="59486"/>
    <cellStyle name="Calculation 2 14 6 4" xfId="26680"/>
    <cellStyle name="Calculation 2 14 6 4 2" xfId="59487"/>
    <cellStyle name="Calculation 2 14 6 5" xfId="26681"/>
    <cellStyle name="Calculation 2 14 6 6" xfId="26682"/>
    <cellStyle name="Calculation 2 14 6 7" xfId="26676"/>
    <cellStyle name="Calculation 2 14 7" xfId="743"/>
    <cellStyle name="Calculation 2 14 7 2" xfId="26684"/>
    <cellStyle name="Calculation 2 14 7 2 2" xfId="26685"/>
    <cellStyle name="Calculation 2 14 7 2 3" xfId="59488"/>
    <cellStyle name="Calculation 2 14 7 3" xfId="26686"/>
    <cellStyle name="Calculation 2 14 7 3 2" xfId="59489"/>
    <cellStyle name="Calculation 2 14 7 4" xfId="26687"/>
    <cellStyle name="Calculation 2 14 7 4 2" xfId="59490"/>
    <cellStyle name="Calculation 2 14 7 5" xfId="26688"/>
    <cellStyle name="Calculation 2 14 7 6" xfId="26689"/>
    <cellStyle name="Calculation 2 14 7 7" xfId="26683"/>
    <cellStyle name="Calculation 2 14 8" xfId="3819"/>
    <cellStyle name="Calculation 2 14 8 2" xfId="26691"/>
    <cellStyle name="Calculation 2 14 8 2 2" xfId="26692"/>
    <cellStyle name="Calculation 2 14 8 2 3" xfId="59491"/>
    <cellStyle name="Calculation 2 14 8 3" xfId="26693"/>
    <cellStyle name="Calculation 2 14 8 3 2" xfId="59492"/>
    <cellStyle name="Calculation 2 14 8 4" xfId="26694"/>
    <cellStyle name="Calculation 2 14 8 4 2" xfId="59493"/>
    <cellStyle name="Calculation 2 14 8 5" xfId="26695"/>
    <cellStyle name="Calculation 2 14 8 6" xfId="26696"/>
    <cellStyle name="Calculation 2 14 8 7" xfId="26690"/>
    <cellStyle name="Calculation 2 14 9" xfId="5419"/>
    <cellStyle name="Calculation 2 14 9 2" xfId="26698"/>
    <cellStyle name="Calculation 2 14 9 2 2" xfId="26699"/>
    <cellStyle name="Calculation 2 14 9 2 3" xfId="59494"/>
    <cellStyle name="Calculation 2 14 9 3" xfId="26700"/>
    <cellStyle name="Calculation 2 14 9 3 2" xfId="59495"/>
    <cellStyle name="Calculation 2 14 9 4" xfId="26701"/>
    <cellStyle name="Calculation 2 14 9 4 2" xfId="59496"/>
    <cellStyle name="Calculation 2 14 9 5" xfId="26702"/>
    <cellStyle name="Calculation 2 14 9 6" xfId="26703"/>
    <cellStyle name="Calculation 2 14 9 7" xfId="26697"/>
    <cellStyle name="Calculation 2 15" xfId="448"/>
    <cellStyle name="Calculation 2 15 10" xfId="9816"/>
    <cellStyle name="Calculation 2 15 10 2" xfId="26705"/>
    <cellStyle name="Calculation 2 15 10 2 2" xfId="26706"/>
    <cellStyle name="Calculation 2 15 10 2 3" xfId="59497"/>
    <cellStyle name="Calculation 2 15 10 3" xfId="26707"/>
    <cellStyle name="Calculation 2 15 10 3 2" xfId="59498"/>
    <cellStyle name="Calculation 2 15 10 4" xfId="26708"/>
    <cellStyle name="Calculation 2 15 10 4 2" xfId="59499"/>
    <cellStyle name="Calculation 2 15 10 5" xfId="26709"/>
    <cellStyle name="Calculation 2 15 10 6" xfId="26710"/>
    <cellStyle name="Calculation 2 15 10 7" xfId="26704"/>
    <cellStyle name="Calculation 2 15 11" xfId="11590"/>
    <cellStyle name="Calculation 2 15 11 2" xfId="26712"/>
    <cellStyle name="Calculation 2 15 11 2 2" xfId="26713"/>
    <cellStyle name="Calculation 2 15 11 2 3" xfId="59500"/>
    <cellStyle name="Calculation 2 15 11 3" xfId="26714"/>
    <cellStyle name="Calculation 2 15 11 3 2" xfId="59501"/>
    <cellStyle name="Calculation 2 15 11 4" xfId="26715"/>
    <cellStyle name="Calculation 2 15 11 4 2" xfId="59502"/>
    <cellStyle name="Calculation 2 15 11 5" xfId="26716"/>
    <cellStyle name="Calculation 2 15 11 6" xfId="26717"/>
    <cellStyle name="Calculation 2 15 11 7" xfId="26711"/>
    <cellStyle name="Calculation 2 15 12" xfId="13292"/>
    <cellStyle name="Calculation 2 15 12 2" xfId="26719"/>
    <cellStyle name="Calculation 2 15 12 2 2" xfId="26720"/>
    <cellStyle name="Calculation 2 15 12 2 3" xfId="59503"/>
    <cellStyle name="Calculation 2 15 12 3" xfId="26721"/>
    <cellStyle name="Calculation 2 15 12 3 2" xfId="59504"/>
    <cellStyle name="Calculation 2 15 12 4" xfId="26722"/>
    <cellStyle name="Calculation 2 15 12 4 2" xfId="59505"/>
    <cellStyle name="Calculation 2 15 12 5" xfId="26723"/>
    <cellStyle name="Calculation 2 15 12 6" xfId="26718"/>
    <cellStyle name="Calculation 2 15 13" xfId="14904"/>
    <cellStyle name="Calculation 2 15 13 2" xfId="26725"/>
    <cellStyle name="Calculation 2 15 13 3" xfId="26724"/>
    <cellStyle name="Calculation 2 15 14" xfId="16515"/>
    <cellStyle name="Calculation 2 15 14 2" xfId="26727"/>
    <cellStyle name="Calculation 2 15 14 3" xfId="26726"/>
    <cellStyle name="Calculation 2 15 15" xfId="18120"/>
    <cellStyle name="Calculation 2 15 15 2" xfId="26728"/>
    <cellStyle name="Calculation 2 15 16" xfId="19724"/>
    <cellStyle name="Calculation 2 15 16 2" xfId="26729"/>
    <cellStyle name="Calculation 2 15 17" xfId="21316"/>
    <cellStyle name="Calculation 2 15 17 2" xfId="26730"/>
    <cellStyle name="Calculation 2 15 18" xfId="22898"/>
    <cellStyle name="Calculation 2 15 18 2" xfId="26731"/>
    <cellStyle name="Calculation 2 15 19" xfId="24413"/>
    <cellStyle name="Calculation 2 15 2" xfId="1038"/>
    <cellStyle name="Calculation 2 15 2 10" xfId="15874"/>
    <cellStyle name="Calculation 2 15 2 11" xfId="17479"/>
    <cellStyle name="Calculation 2 15 2 12" xfId="19082"/>
    <cellStyle name="Calculation 2 15 2 13" xfId="20674"/>
    <cellStyle name="Calculation 2 15 2 14" xfId="22251"/>
    <cellStyle name="Calculation 2 15 2 15" xfId="23772"/>
    <cellStyle name="Calculation 2 15 2 16" xfId="25245"/>
    <cellStyle name="Calculation 2 15 2 2" xfId="2833"/>
    <cellStyle name="Calculation 2 15 2 2 2" xfId="26733"/>
    <cellStyle name="Calculation 2 15 2 2 3" xfId="26732"/>
    <cellStyle name="Calculation 2 15 2 3" xfId="4496"/>
    <cellStyle name="Calculation 2 15 2 3 2" xfId="26734"/>
    <cellStyle name="Calculation 2 15 2 4" xfId="6088"/>
    <cellStyle name="Calculation 2 15 2 4 2" xfId="26735"/>
    <cellStyle name="Calculation 2 15 2 5" xfId="7660"/>
    <cellStyle name="Calculation 2 15 2 5 2" xfId="26736"/>
    <cellStyle name="Calculation 2 15 2 6" xfId="9175"/>
    <cellStyle name="Calculation 2 15 2 6 2" xfId="26737"/>
    <cellStyle name="Calculation 2 15 2 7" xfId="10648"/>
    <cellStyle name="Calculation 2 15 2 8" xfId="12561"/>
    <cellStyle name="Calculation 2 15 2 9" xfId="14262"/>
    <cellStyle name="Calculation 2 15 20" xfId="59506"/>
    <cellStyle name="Calculation 2 15 3" xfId="1446"/>
    <cellStyle name="Calculation 2 15 3 10" xfId="16246"/>
    <cellStyle name="Calculation 2 15 3 11" xfId="17851"/>
    <cellStyle name="Calculation 2 15 3 12" xfId="19454"/>
    <cellStyle name="Calculation 2 15 3 13" xfId="21046"/>
    <cellStyle name="Calculation 2 15 3 14" xfId="22623"/>
    <cellStyle name="Calculation 2 15 3 15" xfId="24144"/>
    <cellStyle name="Calculation 2 15 3 16" xfId="25617"/>
    <cellStyle name="Calculation 2 15 3 2" xfId="3205"/>
    <cellStyle name="Calculation 2 15 3 2 2" xfId="26739"/>
    <cellStyle name="Calculation 2 15 3 2 3" xfId="26738"/>
    <cellStyle name="Calculation 2 15 3 3" xfId="4868"/>
    <cellStyle name="Calculation 2 15 3 3 2" xfId="26740"/>
    <cellStyle name="Calculation 2 15 3 4" xfId="6460"/>
    <cellStyle name="Calculation 2 15 3 4 2" xfId="26741"/>
    <cellStyle name="Calculation 2 15 3 5" xfId="8032"/>
    <cellStyle name="Calculation 2 15 3 5 2" xfId="26742"/>
    <cellStyle name="Calculation 2 15 3 6" xfId="9547"/>
    <cellStyle name="Calculation 2 15 3 6 2" xfId="26743"/>
    <cellStyle name="Calculation 2 15 3 7" xfId="11020"/>
    <cellStyle name="Calculation 2 15 3 8" xfId="12933"/>
    <cellStyle name="Calculation 2 15 3 9" xfId="14634"/>
    <cellStyle name="Calculation 2 15 4" xfId="2380"/>
    <cellStyle name="Calculation 2 15 4 10" xfId="17027"/>
    <cellStyle name="Calculation 2 15 4 11" xfId="18631"/>
    <cellStyle name="Calculation 2 15 4 12" xfId="20229"/>
    <cellStyle name="Calculation 2 15 4 13" xfId="21807"/>
    <cellStyle name="Calculation 2 15 4 14" xfId="23343"/>
    <cellStyle name="Calculation 2 15 4 15" xfId="24817"/>
    <cellStyle name="Calculation 2 15 4 2" xfId="4044"/>
    <cellStyle name="Calculation 2 15 4 2 2" xfId="26745"/>
    <cellStyle name="Calculation 2 15 4 2 3" xfId="26744"/>
    <cellStyle name="Calculation 2 15 4 3" xfId="5639"/>
    <cellStyle name="Calculation 2 15 4 3 2" xfId="26746"/>
    <cellStyle name="Calculation 2 15 4 4" xfId="7218"/>
    <cellStyle name="Calculation 2 15 4 4 2" xfId="26747"/>
    <cellStyle name="Calculation 2 15 4 5" xfId="8746"/>
    <cellStyle name="Calculation 2 15 4 5 2" xfId="26748"/>
    <cellStyle name="Calculation 2 15 4 6" xfId="10220"/>
    <cellStyle name="Calculation 2 15 4 6 2" xfId="26749"/>
    <cellStyle name="Calculation 2 15 4 7" xfId="12108"/>
    <cellStyle name="Calculation 2 15 4 8" xfId="13809"/>
    <cellStyle name="Calculation 2 15 4 9" xfId="15422"/>
    <cellStyle name="Calculation 2 15 5" xfId="1863"/>
    <cellStyle name="Calculation 2 15 5 2" xfId="26751"/>
    <cellStyle name="Calculation 2 15 5 2 2" xfId="26752"/>
    <cellStyle name="Calculation 2 15 5 2 3" xfId="59507"/>
    <cellStyle name="Calculation 2 15 5 3" xfId="26753"/>
    <cellStyle name="Calculation 2 15 5 3 2" xfId="59508"/>
    <cellStyle name="Calculation 2 15 5 4" xfId="26754"/>
    <cellStyle name="Calculation 2 15 5 4 2" xfId="59509"/>
    <cellStyle name="Calculation 2 15 5 5" xfId="26755"/>
    <cellStyle name="Calculation 2 15 5 6" xfId="26756"/>
    <cellStyle name="Calculation 2 15 5 7" xfId="26750"/>
    <cellStyle name="Calculation 2 15 6" xfId="3533"/>
    <cellStyle name="Calculation 2 15 6 2" xfId="26758"/>
    <cellStyle name="Calculation 2 15 6 2 2" xfId="26759"/>
    <cellStyle name="Calculation 2 15 6 2 3" xfId="59510"/>
    <cellStyle name="Calculation 2 15 6 3" xfId="26760"/>
    <cellStyle name="Calculation 2 15 6 3 2" xfId="59511"/>
    <cellStyle name="Calculation 2 15 6 4" xfId="26761"/>
    <cellStyle name="Calculation 2 15 6 4 2" xfId="59512"/>
    <cellStyle name="Calculation 2 15 6 5" xfId="26762"/>
    <cellStyle name="Calculation 2 15 6 6" xfId="26763"/>
    <cellStyle name="Calculation 2 15 6 7" xfId="26757"/>
    <cellStyle name="Calculation 2 15 7" xfId="5137"/>
    <cellStyle name="Calculation 2 15 7 2" xfId="26765"/>
    <cellStyle name="Calculation 2 15 7 2 2" xfId="26766"/>
    <cellStyle name="Calculation 2 15 7 2 3" xfId="59513"/>
    <cellStyle name="Calculation 2 15 7 3" xfId="26767"/>
    <cellStyle name="Calculation 2 15 7 3 2" xfId="59514"/>
    <cellStyle name="Calculation 2 15 7 4" xfId="26768"/>
    <cellStyle name="Calculation 2 15 7 4 2" xfId="59515"/>
    <cellStyle name="Calculation 2 15 7 5" xfId="26769"/>
    <cellStyle name="Calculation 2 15 7 6" xfId="26770"/>
    <cellStyle name="Calculation 2 15 7 7" xfId="26764"/>
    <cellStyle name="Calculation 2 15 8" xfId="6729"/>
    <cellStyle name="Calculation 2 15 8 2" xfId="26772"/>
    <cellStyle name="Calculation 2 15 8 2 2" xfId="26773"/>
    <cellStyle name="Calculation 2 15 8 2 3" xfId="59516"/>
    <cellStyle name="Calculation 2 15 8 3" xfId="26774"/>
    <cellStyle name="Calculation 2 15 8 3 2" xfId="59517"/>
    <cellStyle name="Calculation 2 15 8 4" xfId="26775"/>
    <cellStyle name="Calculation 2 15 8 4 2" xfId="59518"/>
    <cellStyle name="Calculation 2 15 8 5" xfId="26776"/>
    <cellStyle name="Calculation 2 15 8 6" xfId="26777"/>
    <cellStyle name="Calculation 2 15 8 7" xfId="26771"/>
    <cellStyle name="Calculation 2 15 9" xfId="8301"/>
    <cellStyle name="Calculation 2 15 9 2" xfId="26779"/>
    <cellStyle name="Calculation 2 15 9 2 2" xfId="26780"/>
    <cellStyle name="Calculation 2 15 9 2 3" xfId="59519"/>
    <cellStyle name="Calculation 2 15 9 3" xfId="26781"/>
    <cellStyle name="Calculation 2 15 9 3 2" xfId="59520"/>
    <cellStyle name="Calculation 2 15 9 4" xfId="26782"/>
    <cellStyle name="Calculation 2 15 9 4 2" xfId="59521"/>
    <cellStyle name="Calculation 2 15 9 5" xfId="26783"/>
    <cellStyle name="Calculation 2 15 9 6" xfId="26784"/>
    <cellStyle name="Calculation 2 15 9 7" xfId="26778"/>
    <cellStyle name="Calculation 2 16" xfId="418"/>
    <cellStyle name="Calculation 2 16 10" xfId="9786"/>
    <cellStyle name="Calculation 2 16 10 2" xfId="26786"/>
    <cellStyle name="Calculation 2 16 10 2 2" xfId="26787"/>
    <cellStyle name="Calculation 2 16 10 2 3" xfId="59522"/>
    <cellStyle name="Calculation 2 16 10 3" xfId="26788"/>
    <cellStyle name="Calculation 2 16 10 3 2" xfId="59523"/>
    <cellStyle name="Calculation 2 16 10 4" xfId="26789"/>
    <cellStyle name="Calculation 2 16 10 4 2" xfId="59524"/>
    <cellStyle name="Calculation 2 16 10 5" xfId="26790"/>
    <cellStyle name="Calculation 2 16 10 6" xfId="26791"/>
    <cellStyle name="Calculation 2 16 10 7" xfId="26785"/>
    <cellStyle name="Calculation 2 16 11" xfId="11560"/>
    <cellStyle name="Calculation 2 16 11 2" xfId="26793"/>
    <cellStyle name="Calculation 2 16 11 2 2" xfId="26794"/>
    <cellStyle name="Calculation 2 16 11 2 3" xfId="59525"/>
    <cellStyle name="Calculation 2 16 11 3" xfId="26795"/>
    <cellStyle name="Calculation 2 16 11 3 2" xfId="59526"/>
    <cellStyle name="Calculation 2 16 11 4" xfId="26796"/>
    <cellStyle name="Calculation 2 16 11 4 2" xfId="59527"/>
    <cellStyle name="Calculation 2 16 11 5" xfId="26797"/>
    <cellStyle name="Calculation 2 16 11 6" xfId="26798"/>
    <cellStyle name="Calculation 2 16 11 7" xfId="26792"/>
    <cellStyle name="Calculation 2 16 12" xfId="13262"/>
    <cellStyle name="Calculation 2 16 12 2" xfId="26800"/>
    <cellStyle name="Calculation 2 16 12 2 2" xfId="26801"/>
    <cellStyle name="Calculation 2 16 12 2 3" xfId="59528"/>
    <cellStyle name="Calculation 2 16 12 3" xfId="26802"/>
    <cellStyle name="Calculation 2 16 12 3 2" xfId="59529"/>
    <cellStyle name="Calculation 2 16 12 4" xfId="26803"/>
    <cellStyle name="Calculation 2 16 12 4 2" xfId="59530"/>
    <cellStyle name="Calculation 2 16 12 5" xfId="26804"/>
    <cellStyle name="Calculation 2 16 12 6" xfId="26799"/>
    <cellStyle name="Calculation 2 16 13" xfId="14874"/>
    <cellStyle name="Calculation 2 16 13 2" xfId="26806"/>
    <cellStyle name="Calculation 2 16 13 3" xfId="26805"/>
    <cellStyle name="Calculation 2 16 14" xfId="16485"/>
    <cellStyle name="Calculation 2 16 14 2" xfId="26808"/>
    <cellStyle name="Calculation 2 16 14 3" xfId="26807"/>
    <cellStyle name="Calculation 2 16 15" xfId="18090"/>
    <cellStyle name="Calculation 2 16 15 2" xfId="26809"/>
    <cellStyle name="Calculation 2 16 16" xfId="19694"/>
    <cellStyle name="Calculation 2 16 16 2" xfId="26810"/>
    <cellStyle name="Calculation 2 16 17" xfId="21286"/>
    <cellStyle name="Calculation 2 16 17 2" xfId="26811"/>
    <cellStyle name="Calculation 2 16 18" xfId="22868"/>
    <cellStyle name="Calculation 2 16 18 2" xfId="26812"/>
    <cellStyle name="Calculation 2 16 19" xfId="24383"/>
    <cellStyle name="Calculation 2 16 2" xfId="1008"/>
    <cellStyle name="Calculation 2 16 2 10" xfId="15844"/>
    <cellStyle name="Calculation 2 16 2 11" xfId="17449"/>
    <cellStyle name="Calculation 2 16 2 12" xfId="19052"/>
    <cellStyle name="Calculation 2 16 2 13" xfId="20644"/>
    <cellStyle name="Calculation 2 16 2 14" xfId="22221"/>
    <cellStyle name="Calculation 2 16 2 15" xfId="23742"/>
    <cellStyle name="Calculation 2 16 2 16" xfId="25215"/>
    <cellStyle name="Calculation 2 16 2 2" xfId="2803"/>
    <cellStyle name="Calculation 2 16 2 2 2" xfId="26814"/>
    <cellStyle name="Calculation 2 16 2 2 3" xfId="26813"/>
    <cellStyle name="Calculation 2 16 2 3" xfId="4466"/>
    <cellStyle name="Calculation 2 16 2 3 2" xfId="26815"/>
    <cellStyle name="Calculation 2 16 2 4" xfId="6058"/>
    <cellStyle name="Calculation 2 16 2 4 2" xfId="26816"/>
    <cellStyle name="Calculation 2 16 2 5" xfId="7630"/>
    <cellStyle name="Calculation 2 16 2 5 2" xfId="26817"/>
    <cellStyle name="Calculation 2 16 2 6" xfId="9145"/>
    <cellStyle name="Calculation 2 16 2 6 2" xfId="26818"/>
    <cellStyle name="Calculation 2 16 2 7" xfId="10618"/>
    <cellStyle name="Calculation 2 16 2 8" xfId="12531"/>
    <cellStyle name="Calculation 2 16 2 9" xfId="14232"/>
    <cellStyle name="Calculation 2 16 20" xfId="59531"/>
    <cellStyle name="Calculation 2 16 3" xfId="1416"/>
    <cellStyle name="Calculation 2 16 3 10" xfId="16216"/>
    <cellStyle name="Calculation 2 16 3 11" xfId="17821"/>
    <cellStyle name="Calculation 2 16 3 12" xfId="19424"/>
    <cellStyle name="Calculation 2 16 3 13" xfId="21016"/>
    <cellStyle name="Calculation 2 16 3 14" xfId="22593"/>
    <cellStyle name="Calculation 2 16 3 15" xfId="24114"/>
    <cellStyle name="Calculation 2 16 3 16" xfId="25587"/>
    <cellStyle name="Calculation 2 16 3 2" xfId="3175"/>
    <cellStyle name="Calculation 2 16 3 2 2" xfId="26820"/>
    <cellStyle name="Calculation 2 16 3 2 3" xfId="26819"/>
    <cellStyle name="Calculation 2 16 3 3" xfId="4838"/>
    <cellStyle name="Calculation 2 16 3 3 2" xfId="26821"/>
    <cellStyle name="Calculation 2 16 3 4" xfId="6430"/>
    <cellStyle name="Calculation 2 16 3 4 2" xfId="26822"/>
    <cellStyle name="Calculation 2 16 3 5" xfId="8002"/>
    <cellStyle name="Calculation 2 16 3 5 2" xfId="26823"/>
    <cellStyle name="Calculation 2 16 3 6" xfId="9517"/>
    <cellStyle name="Calculation 2 16 3 6 2" xfId="26824"/>
    <cellStyle name="Calculation 2 16 3 7" xfId="10990"/>
    <cellStyle name="Calculation 2 16 3 8" xfId="12903"/>
    <cellStyle name="Calculation 2 16 3 9" xfId="14604"/>
    <cellStyle name="Calculation 2 16 4" xfId="2350"/>
    <cellStyle name="Calculation 2 16 4 10" xfId="16997"/>
    <cellStyle name="Calculation 2 16 4 11" xfId="18601"/>
    <cellStyle name="Calculation 2 16 4 12" xfId="20199"/>
    <cellStyle name="Calculation 2 16 4 13" xfId="21777"/>
    <cellStyle name="Calculation 2 16 4 14" xfId="23313"/>
    <cellStyle name="Calculation 2 16 4 15" xfId="24787"/>
    <cellStyle name="Calculation 2 16 4 2" xfId="4014"/>
    <cellStyle name="Calculation 2 16 4 2 2" xfId="26826"/>
    <cellStyle name="Calculation 2 16 4 2 3" xfId="26825"/>
    <cellStyle name="Calculation 2 16 4 3" xfId="5609"/>
    <cellStyle name="Calculation 2 16 4 3 2" xfId="26827"/>
    <cellStyle name="Calculation 2 16 4 4" xfId="7188"/>
    <cellStyle name="Calculation 2 16 4 4 2" xfId="26828"/>
    <cellStyle name="Calculation 2 16 4 5" xfId="8716"/>
    <cellStyle name="Calculation 2 16 4 5 2" xfId="26829"/>
    <cellStyle name="Calculation 2 16 4 6" xfId="10190"/>
    <cellStyle name="Calculation 2 16 4 6 2" xfId="26830"/>
    <cellStyle name="Calculation 2 16 4 7" xfId="12078"/>
    <cellStyle name="Calculation 2 16 4 8" xfId="13779"/>
    <cellStyle name="Calculation 2 16 4 9" xfId="15392"/>
    <cellStyle name="Calculation 2 16 5" xfId="1833"/>
    <cellStyle name="Calculation 2 16 5 2" xfId="26832"/>
    <cellStyle name="Calculation 2 16 5 2 2" xfId="26833"/>
    <cellStyle name="Calculation 2 16 5 2 3" xfId="59532"/>
    <cellStyle name="Calculation 2 16 5 3" xfId="26834"/>
    <cellStyle name="Calculation 2 16 5 3 2" xfId="59533"/>
    <cellStyle name="Calculation 2 16 5 4" xfId="26835"/>
    <cellStyle name="Calculation 2 16 5 4 2" xfId="59534"/>
    <cellStyle name="Calculation 2 16 5 5" xfId="26836"/>
    <cellStyle name="Calculation 2 16 5 6" xfId="26837"/>
    <cellStyle name="Calculation 2 16 5 7" xfId="26831"/>
    <cellStyle name="Calculation 2 16 6" xfId="3503"/>
    <cellStyle name="Calculation 2 16 6 2" xfId="26839"/>
    <cellStyle name="Calculation 2 16 6 2 2" xfId="26840"/>
    <cellStyle name="Calculation 2 16 6 2 3" xfId="59535"/>
    <cellStyle name="Calculation 2 16 6 3" xfId="26841"/>
    <cellStyle name="Calculation 2 16 6 3 2" xfId="59536"/>
    <cellStyle name="Calculation 2 16 6 4" xfId="26842"/>
    <cellStyle name="Calculation 2 16 6 4 2" xfId="59537"/>
    <cellStyle name="Calculation 2 16 6 5" xfId="26843"/>
    <cellStyle name="Calculation 2 16 6 6" xfId="26844"/>
    <cellStyle name="Calculation 2 16 6 7" xfId="26838"/>
    <cellStyle name="Calculation 2 16 7" xfId="5107"/>
    <cellStyle name="Calculation 2 16 7 2" xfId="26846"/>
    <cellStyle name="Calculation 2 16 7 2 2" xfId="26847"/>
    <cellStyle name="Calculation 2 16 7 2 3" xfId="59538"/>
    <cellStyle name="Calculation 2 16 7 3" xfId="26848"/>
    <cellStyle name="Calculation 2 16 7 3 2" xfId="59539"/>
    <cellStyle name="Calculation 2 16 7 4" xfId="26849"/>
    <cellStyle name="Calculation 2 16 7 4 2" xfId="59540"/>
    <cellStyle name="Calculation 2 16 7 5" xfId="26850"/>
    <cellStyle name="Calculation 2 16 7 6" xfId="26851"/>
    <cellStyle name="Calculation 2 16 7 7" xfId="26845"/>
    <cellStyle name="Calculation 2 16 8" xfId="6699"/>
    <cellStyle name="Calculation 2 16 8 2" xfId="26853"/>
    <cellStyle name="Calculation 2 16 8 2 2" xfId="26854"/>
    <cellStyle name="Calculation 2 16 8 2 3" xfId="59541"/>
    <cellStyle name="Calculation 2 16 8 3" xfId="26855"/>
    <cellStyle name="Calculation 2 16 8 3 2" xfId="59542"/>
    <cellStyle name="Calculation 2 16 8 4" xfId="26856"/>
    <cellStyle name="Calculation 2 16 8 4 2" xfId="59543"/>
    <cellStyle name="Calculation 2 16 8 5" xfId="26857"/>
    <cellStyle name="Calculation 2 16 8 6" xfId="26858"/>
    <cellStyle name="Calculation 2 16 8 7" xfId="26852"/>
    <cellStyle name="Calculation 2 16 9" xfId="8271"/>
    <cellStyle name="Calculation 2 16 9 2" xfId="26860"/>
    <cellStyle name="Calculation 2 16 9 2 2" xfId="26861"/>
    <cellStyle name="Calculation 2 16 9 2 3" xfId="59544"/>
    <cellStyle name="Calculation 2 16 9 3" xfId="26862"/>
    <cellStyle name="Calculation 2 16 9 3 2" xfId="59545"/>
    <cellStyle name="Calculation 2 16 9 4" xfId="26863"/>
    <cellStyle name="Calculation 2 16 9 4 2" xfId="59546"/>
    <cellStyle name="Calculation 2 16 9 5" xfId="26864"/>
    <cellStyle name="Calculation 2 16 9 6" xfId="26865"/>
    <cellStyle name="Calculation 2 16 9 7" xfId="26859"/>
    <cellStyle name="Calculation 2 17" xfId="303"/>
    <cellStyle name="Calculation 2 17 10" xfId="8671"/>
    <cellStyle name="Calculation 2 17 10 2" xfId="26867"/>
    <cellStyle name="Calculation 2 17 10 2 2" xfId="26868"/>
    <cellStyle name="Calculation 2 17 10 2 3" xfId="59547"/>
    <cellStyle name="Calculation 2 17 10 3" xfId="26869"/>
    <cellStyle name="Calculation 2 17 10 3 2" xfId="59548"/>
    <cellStyle name="Calculation 2 17 10 4" xfId="26870"/>
    <cellStyle name="Calculation 2 17 10 4 2" xfId="59549"/>
    <cellStyle name="Calculation 2 17 10 5" xfId="26871"/>
    <cellStyle name="Calculation 2 17 10 6" xfId="26872"/>
    <cellStyle name="Calculation 2 17 10 7" xfId="26866"/>
    <cellStyle name="Calculation 2 17 11" xfId="11445"/>
    <cellStyle name="Calculation 2 17 11 2" xfId="26874"/>
    <cellStyle name="Calculation 2 17 11 2 2" xfId="26875"/>
    <cellStyle name="Calculation 2 17 11 2 3" xfId="59550"/>
    <cellStyle name="Calculation 2 17 11 3" xfId="26876"/>
    <cellStyle name="Calculation 2 17 11 3 2" xfId="59551"/>
    <cellStyle name="Calculation 2 17 11 4" xfId="26877"/>
    <cellStyle name="Calculation 2 17 11 4 2" xfId="59552"/>
    <cellStyle name="Calculation 2 17 11 5" xfId="26878"/>
    <cellStyle name="Calculation 2 17 11 6" xfId="26879"/>
    <cellStyle name="Calculation 2 17 11 7" xfId="26873"/>
    <cellStyle name="Calculation 2 17 12" xfId="11266"/>
    <cellStyle name="Calculation 2 17 12 2" xfId="26881"/>
    <cellStyle name="Calculation 2 17 12 2 2" xfId="26882"/>
    <cellStyle name="Calculation 2 17 12 2 3" xfId="59553"/>
    <cellStyle name="Calculation 2 17 12 3" xfId="26883"/>
    <cellStyle name="Calculation 2 17 12 3 2" xfId="59554"/>
    <cellStyle name="Calculation 2 17 12 4" xfId="26884"/>
    <cellStyle name="Calculation 2 17 12 4 2" xfId="59555"/>
    <cellStyle name="Calculation 2 17 12 5" xfId="26885"/>
    <cellStyle name="Calculation 2 17 12 6" xfId="26880"/>
    <cellStyle name="Calculation 2 17 13" xfId="13214"/>
    <cellStyle name="Calculation 2 17 13 2" xfId="26887"/>
    <cellStyle name="Calculation 2 17 13 3" xfId="26886"/>
    <cellStyle name="Calculation 2 17 14" xfId="15344"/>
    <cellStyle name="Calculation 2 17 14 2" xfId="26889"/>
    <cellStyle name="Calculation 2 17 14 3" xfId="26888"/>
    <cellStyle name="Calculation 2 17 15" xfId="16949"/>
    <cellStyle name="Calculation 2 17 15 2" xfId="26890"/>
    <cellStyle name="Calculation 2 17 16" xfId="16806"/>
    <cellStyle name="Calculation 2 17 16 2" xfId="26891"/>
    <cellStyle name="Calculation 2 17 17" xfId="13605"/>
    <cellStyle name="Calculation 2 17 17 2" xfId="26892"/>
    <cellStyle name="Calculation 2 17 18" xfId="20046"/>
    <cellStyle name="Calculation 2 17 18 2" xfId="26893"/>
    <cellStyle name="Calculation 2 17 19" xfId="23268"/>
    <cellStyle name="Calculation 2 17 2" xfId="894"/>
    <cellStyle name="Calculation 2 17 2 10" xfId="15741"/>
    <cellStyle name="Calculation 2 17 2 11" xfId="17346"/>
    <cellStyle name="Calculation 2 17 2 12" xfId="18949"/>
    <cellStyle name="Calculation 2 17 2 13" xfId="20541"/>
    <cellStyle name="Calculation 2 17 2 14" xfId="22118"/>
    <cellStyle name="Calculation 2 17 2 15" xfId="23639"/>
    <cellStyle name="Calculation 2 17 2 16" xfId="25112"/>
    <cellStyle name="Calculation 2 17 2 2" xfId="2700"/>
    <cellStyle name="Calculation 2 17 2 2 2" xfId="26895"/>
    <cellStyle name="Calculation 2 17 2 2 3" xfId="26894"/>
    <cellStyle name="Calculation 2 17 2 3" xfId="4363"/>
    <cellStyle name="Calculation 2 17 2 3 2" xfId="26896"/>
    <cellStyle name="Calculation 2 17 2 4" xfId="5955"/>
    <cellStyle name="Calculation 2 17 2 4 2" xfId="26897"/>
    <cellStyle name="Calculation 2 17 2 5" xfId="7527"/>
    <cellStyle name="Calculation 2 17 2 5 2" xfId="26898"/>
    <cellStyle name="Calculation 2 17 2 6" xfId="9042"/>
    <cellStyle name="Calculation 2 17 2 6 2" xfId="26899"/>
    <cellStyle name="Calculation 2 17 2 7" xfId="10515"/>
    <cellStyle name="Calculation 2 17 2 8" xfId="12428"/>
    <cellStyle name="Calculation 2 17 2 9" xfId="14129"/>
    <cellStyle name="Calculation 2 17 20" xfId="59556"/>
    <cellStyle name="Calculation 2 17 3" xfId="714"/>
    <cellStyle name="Calculation 2 17 3 10" xfId="15668"/>
    <cellStyle name="Calculation 2 17 3 11" xfId="17273"/>
    <cellStyle name="Calculation 2 17 3 12" xfId="18876"/>
    <cellStyle name="Calculation 2 17 3 13" xfId="20468"/>
    <cellStyle name="Calculation 2 17 3 14" xfId="22045"/>
    <cellStyle name="Calculation 2 17 3 15" xfId="23567"/>
    <cellStyle name="Calculation 2 17 3 16" xfId="25040"/>
    <cellStyle name="Calculation 2 17 3 2" xfId="2627"/>
    <cellStyle name="Calculation 2 17 3 2 2" xfId="26901"/>
    <cellStyle name="Calculation 2 17 3 2 3" xfId="26900"/>
    <cellStyle name="Calculation 2 17 3 3" xfId="4290"/>
    <cellStyle name="Calculation 2 17 3 3 2" xfId="26902"/>
    <cellStyle name="Calculation 2 17 3 4" xfId="5882"/>
    <cellStyle name="Calculation 2 17 3 4 2" xfId="26903"/>
    <cellStyle name="Calculation 2 17 3 5" xfId="7454"/>
    <cellStyle name="Calculation 2 17 3 5 2" xfId="26904"/>
    <cellStyle name="Calculation 2 17 3 6" xfId="8970"/>
    <cellStyle name="Calculation 2 17 3 6 2" xfId="26905"/>
    <cellStyle name="Calculation 2 17 3 7" xfId="10443"/>
    <cellStyle name="Calculation 2 17 3 8" xfId="12355"/>
    <cellStyle name="Calculation 2 17 3 9" xfId="14056"/>
    <cellStyle name="Calculation 2 17 4" xfId="2239"/>
    <cellStyle name="Calculation 2 17 4 10" xfId="16887"/>
    <cellStyle name="Calculation 2 17 4 11" xfId="18492"/>
    <cellStyle name="Calculation 2 17 4 12" xfId="20088"/>
    <cellStyle name="Calculation 2 17 4 13" xfId="21670"/>
    <cellStyle name="Calculation 2 17 4 14" xfId="23211"/>
    <cellStyle name="Calculation 2 17 4 15" xfId="24688"/>
    <cellStyle name="Calculation 2 17 4 2" xfId="3904"/>
    <cellStyle name="Calculation 2 17 4 2 2" xfId="26907"/>
    <cellStyle name="Calculation 2 17 4 2 3" xfId="26906"/>
    <cellStyle name="Calculation 2 17 4 3" xfId="5500"/>
    <cellStyle name="Calculation 2 17 4 3 2" xfId="26908"/>
    <cellStyle name="Calculation 2 17 4 4" xfId="7081"/>
    <cellStyle name="Calculation 2 17 4 4 2" xfId="26909"/>
    <cellStyle name="Calculation 2 17 4 5" xfId="8614"/>
    <cellStyle name="Calculation 2 17 4 5 2" xfId="26910"/>
    <cellStyle name="Calculation 2 17 4 6" xfId="10091"/>
    <cellStyle name="Calculation 2 17 4 6 2" xfId="26911"/>
    <cellStyle name="Calculation 2 17 4 7" xfId="11967"/>
    <cellStyle name="Calculation 2 17 4 8" xfId="13668"/>
    <cellStyle name="Calculation 2 17 4 9" xfId="15281"/>
    <cellStyle name="Calculation 2 17 5" xfId="1718"/>
    <cellStyle name="Calculation 2 17 5 2" xfId="26913"/>
    <cellStyle name="Calculation 2 17 5 2 2" xfId="26914"/>
    <cellStyle name="Calculation 2 17 5 2 3" xfId="59557"/>
    <cellStyle name="Calculation 2 17 5 3" xfId="26915"/>
    <cellStyle name="Calculation 2 17 5 3 2" xfId="59558"/>
    <cellStyle name="Calculation 2 17 5 4" xfId="26916"/>
    <cellStyle name="Calculation 2 17 5 4 2" xfId="59559"/>
    <cellStyle name="Calculation 2 17 5 5" xfId="26917"/>
    <cellStyle name="Calculation 2 17 5 6" xfId="26918"/>
    <cellStyle name="Calculation 2 17 5 7" xfId="26912"/>
    <cellStyle name="Calculation 2 17 6" xfId="2158"/>
    <cellStyle name="Calculation 2 17 6 2" xfId="26920"/>
    <cellStyle name="Calculation 2 17 6 2 2" xfId="26921"/>
    <cellStyle name="Calculation 2 17 6 2 3" xfId="59560"/>
    <cellStyle name="Calculation 2 17 6 3" xfId="26922"/>
    <cellStyle name="Calculation 2 17 6 3 2" xfId="59561"/>
    <cellStyle name="Calculation 2 17 6 4" xfId="26923"/>
    <cellStyle name="Calculation 2 17 6 4 2" xfId="59562"/>
    <cellStyle name="Calculation 2 17 6 5" xfId="26924"/>
    <cellStyle name="Calculation 2 17 6 6" xfId="26925"/>
    <cellStyle name="Calculation 2 17 6 7" xfId="26919"/>
    <cellStyle name="Calculation 2 17 7" xfId="3966"/>
    <cellStyle name="Calculation 2 17 7 2" xfId="26927"/>
    <cellStyle name="Calculation 2 17 7 2 2" xfId="26928"/>
    <cellStyle name="Calculation 2 17 7 2 3" xfId="59563"/>
    <cellStyle name="Calculation 2 17 7 3" xfId="26929"/>
    <cellStyle name="Calculation 2 17 7 3 2" xfId="59564"/>
    <cellStyle name="Calculation 2 17 7 4" xfId="26930"/>
    <cellStyle name="Calculation 2 17 7 4 2" xfId="59565"/>
    <cellStyle name="Calculation 2 17 7 5" xfId="26931"/>
    <cellStyle name="Calculation 2 17 7 6" xfId="26932"/>
    <cellStyle name="Calculation 2 17 7 7" xfId="26926"/>
    <cellStyle name="Calculation 2 17 8" xfId="5561"/>
    <cellStyle name="Calculation 2 17 8 2" xfId="26934"/>
    <cellStyle name="Calculation 2 17 8 2 2" xfId="26935"/>
    <cellStyle name="Calculation 2 17 8 2 3" xfId="59566"/>
    <cellStyle name="Calculation 2 17 8 3" xfId="26936"/>
    <cellStyle name="Calculation 2 17 8 3 2" xfId="59567"/>
    <cellStyle name="Calculation 2 17 8 4" xfId="26937"/>
    <cellStyle name="Calculation 2 17 8 4 2" xfId="59568"/>
    <cellStyle name="Calculation 2 17 8 5" xfId="26938"/>
    <cellStyle name="Calculation 2 17 8 6" xfId="26939"/>
    <cellStyle name="Calculation 2 17 8 7" xfId="26933"/>
    <cellStyle name="Calculation 2 17 9" xfId="7141"/>
    <cellStyle name="Calculation 2 17 9 2" xfId="26941"/>
    <cellStyle name="Calculation 2 17 9 2 2" xfId="26942"/>
    <cellStyle name="Calculation 2 17 9 2 3" xfId="59569"/>
    <cellStyle name="Calculation 2 17 9 3" xfId="26943"/>
    <cellStyle name="Calculation 2 17 9 3 2" xfId="59570"/>
    <cellStyle name="Calculation 2 17 9 4" xfId="26944"/>
    <cellStyle name="Calculation 2 17 9 4 2" xfId="59571"/>
    <cellStyle name="Calculation 2 17 9 5" xfId="26945"/>
    <cellStyle name="Calculation 2 17 9 6" xfId="26946"/>
    <cellStyle name="Calculation 2 17 9 7" xfId="26940"/>
    <cellStyle name="Calculation 2 18" xfId="459"/>
    <cellStyle name="Calculation 2 18 10" xfId="9827"/>
    <cellStyle name="Calculation 2 18 10 2" xfId="26948"/>
    <cellStyle name="Calculation 2 18 10 2 2" xfId="26949"/>
    <cellStyle name="Calculation 2 18 10 2 3" xfId="59572"/>
    <cellStyle name="Calculation 2 18 10 3" xfId="26950"/>
    <cellStyle name="Calculation 2 18 10 3 2" xfId="59573"/>
    <cellStyle name="Calculation 2 18 10 4" xfId="26951"/>
    <cellStyle name="Calculation 2 18 10 4 2" xfId="59574"/>
    <cellStyle name="Calculation 2 18 10 5" xfId="26952"/>
    <cellStyle name="Calculation 2 18 10 6" xfId="26953"/>
    <cellStyle name="Calculation 2 18 10 7" xfId="26947"/>
    <cellStyle name="Calculation 2 18 11" xfId="11601"/>
    <cellStyle name="Calculation 2 18 11 2" xfId="26955"/>
    <cellStyle name="Calculation 2 18 11 2 2" xfId="26956"/>
    <cellStyle name="Calculation 2 18 11 2 3" xfId="59575"/>
    <cellStyle name="Calculation 2 18 11 3" xfId="26957"/>
    <cellStyle name="Calculation 2 18 11 3 2" xfId="59576"/>
    <cellStyle name="Calculation 2 18 11 4" xfId="26958"/>
    <cellStyle name="Calculation 2 18 11 4 2" xfId="59577"/>
    <cellStyle name="Calculation 2 18 11 5" xfId="26959"/>
    <cellStyle name="Calculation 2 18 11 6" xfId="26960"/>
    <cellStyle name="Calculation 2 18 11 7" xfId="26954"/>
    <cellStyle name="Calculation 2 18 12" xfId="13303"/>
    <cellStyle name="Calculation 2 18 12 2" xfId="26962"/>
    <cellStyle name="Calculation 2 18 12 2 2" xfId="26963"/>
    <cellStyle name="Calculation 2 18 12 2 3" xfId="59578"/>
    <cellStyle name="Calculation 2 18 12 3" xfId="26964"/>
    <cellStyle name="Calculation 2 18 12 3 2" xfId="59579"/>
    <cellStyle name="Calculation 2 18 12 4" xfId="26965"/>
    <cellStyle name="Calculation 2 18 12 4 2" xfId="59580"/>
    <cellStyle name="Calculation 2 18 12 5" xfId="26966"/>
    <cellStyle name="Calculation 2 18 12 6" xfId="26961"/>
    <cellStyle name="Calculation 2 18 13" xfId="14915"/>
    <cellStyle name="Calculation 2 18 13 2" xfId="26968"/>
    <cellStyle name="Calculation 2 18 13 3" xfId="26967"/>
    <cellStyle name="Calculation 2 18 14" xfId="16526"/>
    <cellStyle name="Calculation 2 18 14 2" xfId="26970"/>
    <cellStyle name="Calculation 2 18 14 3" xfId="26969"/>
    <cellStyle name="Calculation 2 18 15" xfId="18131"/>
    <cellStyle name="Calculation 2 18 15 2" xfId="26971"/>
    <cellStyle name="Calculation 2 18 16" xfId="19735"/>
    <cellStyle name="Calculation 2 18 16 2" xfId="26972"/>
    <cellStyle name="Calculation 2 18 17" xfId="21327"/>
    <cellStyle name="Calculation 2 18 17 2" xfId="26973"/>
    <cellStyle name="Calculation 2 18 18" xfId="22909"/>
    <cellStyle name="Calculation 2 18 18 2" xfId="26974"/>
    <cellStyle name="Calculation 2 18 19" xfId="24424"/>
    <cellStyle name="Calculation 2 18 2" xfId="1049"/>
    <cellStyle name="Calculation 2 18 2 10" xfId="15885"/>
    <cellStyle name="Calculation 2 18 2 11" xfId="17490"/>
    <cellStyle name="Calculation 2 18 2 12" xfId="19093"/>
    <cellStyle name="Calculation 2 18 2 13" xfId="20685"/>
    <cellStyle name="Calculation 2 18 2 14" xfId="22262"/>
    <cellStyle name="Calculation 2 18 2 15" xfId="23783"/>
    <cellStyle name="Calculation 2 18 2 16" xfId="25256"/>
    <cellStyle name="Calculation 2 18 2 2" xfId="2844"/>
    <cellStyle name="Calculation 2 18 2 2 2" xfId="26976"/>
    <cellStyle name="Calculation 2 18 2 2 3" xfId="26975"/>
    <cellStyle name="Calculation 2 18 2 3" xfId="4507"/>
    <cellStyle name="Calculation 2 18 2 3 2" xfId="26977"/>
    <cellStyle name="Calculation 2 18 2 4" xfId="6099"/>
    <cellStyle name="Calculation 2 18 2 4 2" xfId="26978"/>
    <cellStyle name="Calculation 2 18 2 5" xfId="7671"/>
    <cellStyle name="Calculation 2 18 2 5 2" xfId="26979"/>
    <cellStyle name="Calculation 2 18 2 6" xfId="9186"/>
    <cellStyle name="Calculation 2 18 2 6 2" xfId="26980"/>
    <cellStyle name="Calculation 2 18 2 7" xfId="10659"/>
    <cellStyle name="Calculation 2 18 2 8" xfId="12572"/>
    <cellStyle name="Calculation 2 18 2 9" xfId="14273"/>
    <cellStyle name="Calculation 2 18 20" xfId="59581"/>
    <cellStyle name="Calculation 2 18 3" xfId="1457"/>
    <cellStyle name="Calculation 2 18 3 10" xfId="16257"/>
    <cellStyle name="Calculation 2 18 3 11" xfId="17862"/>
    <cellStyle name="Calculation 2 18 3 12" xfId="19465"/>
    <cellStyle name="Calculation 2 18 3 13" xfId="21057"/>
    <cellStyle name="Calculation 2 18 3 14" xfId="22634"/>
    <cellStyle name="Calculation 2 18 3 15" xfId="24155"/>
    <cellStyle name="Calculation 2 18 3 16" xfId="25628"/>
    <cellStyle name="Calculation 2 18 3 2" xfId="3216"/>
    <cellStyle name="Calculation 2 18 3 2 2" xfId="26982"/>
    <cellStyle name="Calculation 2 18 3 2 3" xfId="26981"/>
    <cellStyle name="Calculation 2 18 3 3" xfId="4879"/>
    <cellStyle name="Calculation 2 18 3 3 2" xfId="26983"/>
    <cellStyle name="Calculation 2 18 3 4" xfId="6471"/>
    <cellStyle name="Calculation 2 18 3 4 2" xfId="26984"/>
    <cellStyle name="Calculation 2 18 3 5" xfId="8043"/>
    <cellStyle name="Calculation 2 18 3 5 2" xfId="26985"/>
    <cellStyle name="Calculation 2 18 3 6" xfId="9558"/>
    <cellStyle name="Calculation 2 18 3 6 2" xfId="26986"/>
    <cellStyle name="Calculation 2 18 3 7" xfId="11031"/>
    <cellStyle name="Calculation 2 18 3 8" xfId="12944"/>
    <cellStyle name="Calculation 2 18 3 9" xfId="14645"/>
    <cellStyle name="Calculation 2 18 4" xfId="2391"/>
    <cellStyle name="Calculation 2 18 4 10" xfId="17038"/>
    <cellStyle name="Calculation 2 18 4 11" xfId="18642"/>
    <cellStyle name="Calculation 2 18 4 12" xfId="20240"/>
    <cellStyle name="Calculation 2 18 4 13" xfId="21818"/>
    <cellStyle name="Calculation 2 18 4 14" xfId="23354"/>
    <cellStyle name="Calculation 2 18 4 15" xfId="24828"/>
    <cellStyle name="Calculation 2 18 4 2" xfId="4055"/>
    <cellStyle name="Calculation 2 18 4 2 2" xfId="26988"/>
    <cellStyle name="Calculation 2 18 4 2 3" xfId="26987"/>
    <cellStyle name="Calculation 2 18 4 3" xfId="5650"/>
    <cellStyle name="Calculation 2 18 4 3 2" xfId="26989"/>
    <cellStyle name="Calculation 2 18 4 4" xfId="7229"/>
    <cellStyle name="Calculation 2 18 4 4 2" xfId="26990"/>
    <cellStyle name="Calculation 2 18 4 5" xfId="8757"/>
    <cellStyle name="Calculation 2 18 4 5 2" xfId="26991"/>
    <cellStyle name="Calculation 2 18 4 6" xfId="10231"/>
    <cellStyle name="Calculation 2 18 4 6 2" xfId="26992"/>
    <cellStyle name="Calculation 2 18 4 7" xfId="12119"/>
    <cellStyle name="Calculation 2 18 4 8" xfId="13820"/>
    <cellStyle name="Calculation 2 18 4 9" xfId="15433"/>
    <cellStyle name="Calculation 2 18 5" xfId="1874"/>
    <cellStyle name="Calculation 2 18 5 2" xfId="26994"/>
    <cellStyle name="Calculation 2 18 5 2 2" xfId="26995"/>
    <cellStyle name="Calculation 2 18 5 2 3" xfId="59582"/>
    <cellStyle name="Calculation 2 18 5 3" xfId="26996"/>
    <cellStyle name="Calculation 2 18 5 3 2" xfId="59583"/>
    <cellStyle name="Calculation 2 18 5 4" xfId="26997"/>
    <cellStyle name="Calculation 2 18 5 4 2" xfId="59584"/>
    <cellStyle name="Calculation 2 18 5 5" xfId="26998"/>
    <cellStyle name="Calculation 2 18 5 6" xfId="26999"/>
    <cellStyle name="Calculation 2 18 5 7" xfId="26993"/>
    <cellStyle name="Calculation 2 18 6" xfId="3544"/>
    <cellStyle name="Calculation 2 18 6 2" xfId="27001"/>
    <cellStyle name="Calculation 2 18 6 2 2" xfId="27002"/>
    <cellStyle name="Calculation 2 18 6 2 3" xfId="59585"/>
    <cellStyle name="Calculation 2 18 6 3" xfId="27003"/>
    <cellStyle name="Calculation 2 18 6 3 2" xfId="59586"/>
    <cellStyle name="Calculation 2 18 6 4" xfId="27004"/>
    <cellStyle name="Calculation 2 18 6 4 2" xfId="59587"/>
    <cellStyle name="Calculation 2 18 6 5" xfId="27005"/>
    <cellStyle name="Calculation 2 18 6 6" xfId="27006"/>
    <cellStyle name="Calculation 2 18 6 7" xfId="27000"/>
    <cellStyle name="Calculation 2 18 7" xfId="5148"/>
    <cellStyle name="Calculation 2 18 7 2" xfId="27008"/>
    <cellStyle name="Calculation 2 18 7 2 2" xfId="27009"/>
    <cellStyle name="Calculation 2 18 7 2 3" xfId="59588"/>
    <cellStyle name="Calculation 2 18 7 3" xfId="27010"/>
    <cellStyle name="Calculation 2 18 7 3 2" xfId="59589"/>
    <cellStyle name="Calculation 2 18 7 4" xfId="27011"/>
    <cellStyle name="Calculation 2 18 7 4 2" xfId="59590"/>
    <cellStyle name="Calculation 2 18 7 5" xfId="27012"/>
    <cellStyle name="Calculation 2 18 7 6" xfId="27013"/>
    <cellStyle name="Calculation 2 18 7 7" xfId="27007"/>
    <cellStyle name="Calculation 2 18 8" xfId="6740"/>
    <cellStyle name="Calculation 2 18 8 2" xfId="27015"/>
    <cellStyle name="Calculation 2 18 8 2 2" xfId="27016"/>
    <cellStyle name="Calculation 2 18 8 2 3" xfId="59591"/>
    <cellStyle name="Calculation 2 18 8 3" xfId="27017"/>
    <cellStyle name="Calculation 2 18 8 3 2" xfId="59592"/>
    <cellStyle name="Calculation 2 18 8 4" xfId="27018"/>
    <cellStyle name="Calculation 2 18 8 4 2" xfId="59593"/>
    <cellStyle name="Calculation 2 18 8 5" xfId="27019"/>
    <cellStyle name="Calculation 2 18 8 6" xfId="27020"/>
    <cellStyle name="Calculation 2 18 8 7" xfId="27014"/>
    <cellStyle name="Calculation 2 18 9" xfId="8312"/>
    <cellStyle name="Calculation 2 18 9 2" xfId="27022"/>
    <cellStyle name="Calculation 2 18 9 2 2" xfId="27023"/>
    <cellStyle name="Calculation 2 18 9 2 3" xfId="59594"/>
    <cellStyle name="Calculation 2 18 9 3" xfId="27024"/>
    <cellStyle name="Calculation 2 18 9 3 2" xfId="59595"/>
    <cellStyle name="Calculation 2 18 9 4" xfId="27025"/>
    <cellStyle name="Calculation 2 18 9 4 2" xfId="59596"/>
    <cellStyle name="Calculation 2 18 9 5" xfId="27026"/>
    <cellStyle name="Calculation 2 18 9 6" xfId="27027"/>
    <cellStyle name="Calculation 2 18 9 7" xfId="27021"/>
    <cellStyle name="Calculation 2 19" xfId="406"/>
    <cellStyle name="Calculation 2 19 10" xfId="8547"/>
    <cellStyle name="Calculation 2 19 10 2" xfId="27029"/>
    <cellStyle name="Calculation 2 19 10 2 2" xfId="27030"/>
    <cellStyle name="Calculation 2 19 10 2 3" xfId="59597"/>
    <cellStyle name="Calculation 2 19 10 3" xfId="27031"/>
    <cellStyle name="Calculation 2 19 10 3 2" xfId="59598"/>
    <cellStyle name="Calculation 2 19 10 4" xfId="27032"/>
    <cellStyle name="Calculation 2 19 10 4 2" xfId="59599"/>
    <cellStyle name="Calculation 2 19 10 5" xfId="27033"/>
    <cellStyle name="Calculation 2 19 10 6" xfId="27034"/>
    <cellStyle name="Calculation 2 19 10 7" xfId="27028"/>
    <cellStyle name="Calculation 2 19 11" xfId="11548"/>
    <cellStyle name="Calculation 2 19 11 2" xfId="27036"/>
    <cellStyle name="Calculation 2 19 11 2 2" xfId="27037"/>
    <cellStyle name="Calculation 2 19 11 2 3" xfId="59600"/>
    <cellStyle name="Calculation 2 19 11 3" xfId="27038"/>
    <cellStyle name="Calculation 2 19 11 3 2" xfId="59601"/>
    <cellStyle name="Calculation 2 19 11 4" xfId="27039"/>
    <cellStyle name="Calculation 2 19 11 4 2" xfId="59602"/>
    <cellStyle name="Calculation 2 19 11 5" xfId="27040"/>
    <cellStyle name="Calculation 2 19 11 6" xfId="27041"/>
    <cellStyle name="Calculation 2 19 11 7" xfId="27035"/>
    <cellStyle name="Calculation 2 19 12" xfId="13250"/>
    <cellStyle name="Calculation 2 19 12 2" xfId="27043"/>
    <cellStyle name="Calculation 2 19 12 2 2" xfId="27044"/>
    <cellStyle name="Calculation 2 19 12 2 3" xfId="59603"/>
    <cellStyle name="Calculation 2 19 12 3" xfId="27045"/>
    <cellStyle name="Calculation 2 19 12 3 2" xfId="59604"/>
    <cellStyle name="Calculation 2 19 12 4" xfId="27046"/>
    <cellStyle name="Calculation 2 19 12 4 2" xfId="59605"/>
    <cellStyle name="Calculation 2 19 12 5" xfId="27047"/>
    <cellStyle name="Calculation 2 19 12 6" xfId="27042"/>
    <cellStyle name="Calculation 2 19 13" xfId="11930"/>
    <cellStyle name="Calculation 2 19 13 2" xfId="27049"/>
    <cellStyle name="Calculation 2 19 13 3" xfId="27048"/>
    <cellStyle name="Calculation 2 19 14" xfId="15186"/>
    <cellStyle name="Calculation 2 19 14 2" xfId="27051"/>
    <cellStyle name="Calculation 2 19 14 3" xfId="27050"/>
    <cellStyle name="Calculation 2 19 15" xfId="16795"/>
    <cellStyle name="Calculation 2 19 15 2" xfId="27052"/>
    <cellStyle name="Calculation 2 19 16" xfId="14049"/>
    <cellStyle name="Calculation 2 19 16 2" xfId="27053"/>
    <cellStyle name="Calculation 2 19 17" xfId="16728"/>
    <cellStyle name="Calculation 2 19 17 2" xfId="27054"/>
    <cellStyle name="Calculation 2 19 18" xfId="19818"/>
    <cellStyle name="Calculation 2 19 18 2" xfId="27055"/>
    <cellStyle name="Calculation 2 19 19" xfId="23144"/>
    <cellStyle name="Calculation 2 19 2" xfId="996"/>
    <cellStyle name="Calculation 2 19 2 10" xfId="15832"/>
    <cellStyle name="Calculation 2 19 2 11" xfId="17437"/>
    <cellStyle name="Calculation 2 19 2 12" xfId="19040"/>
    <cellStyle name="Calculation 2 19 2 13" xfId="20632"/>
    <cellStyle name="Calculation 2 19 2 14" xfId="22209"/>
    <cellStyle name="Calculation 2 19 2 15" xfId="23730"/>
    <cellStyle name="Calculation 2 19 2 16" xfId="25203"/>
    <cellStyle name="Calculation 2 19 2 2" xfId="2791"/>
    <cellStyle name="Calculation 2 19 2 2 2" xfId="27057"/>
    <cellStyle name="Calculation 2 19 2 2 3" xfId="27056"/>
    <cellStyle name="Calculation 2 19 2 3" xfId="4454"/>
    <cellStyle name="Calculation 2 19 2 3 2" xfId="27058"/>
    <cellStyle name="Calculation 2 19 2 4" xfId="6046"/>
    <cellStyle name="Calculation 2 19 2 4 2" xfId="27059"/>
    <cellStyle name="Calculation 2 19 2 5" xfId="7618"/>
    <cellStyle name="Calculation 2 19 2 5 2" xfId="27060"/>
    <cellStyle name="Calculation 2 19 2 6" xfId="9133"/>
    <cellStyle name="Calculation 2 19 2 6 2" xfId="27061"/>
    <cellStyle name="Calculation 2 19 2 7" xfId="10606"/>
    <cellStyle name="Calculation 2 19 2 8" xfId="12519"/>
    <cellStyle name="Calculation 2 19 2 9" xfId="14220"/>
    <cellStyle name="Calculation 2 19 20" xfId="59606"/>
    <cellStyle name="Calculation 2 19 3" xfId="1404"/>
    <cellStyle name="Calculation 2 19 3 10" xfId="16204"/>
    <cellStyle name="Calculation 2 19 3 11" xfId="17809"/>
    <cellStyle name="Calculation 2 19 3 12" xfId="19412"/>
    <cellStyle name="Calculation 2 19 3 13" xfId="21004"/>
    <cellStyle name="Calculation 2 19 3 14" xfId="22581"/>
    <cellStyle name="Calculation 2 19 3 15" xfId="24102"/>
    <cellStyle name="Calculation 2 19 3 16" xfId="25575"/>
    <cellStyle name="Calculation 2 19 3 2" xfId="3163"/>
    <cellStyle name="Calculation 2 19 3 2 2" xfId="27063"/>
    <cellStyle name="Calculation 2 19 3 2 3" xfId="27062"/>
    <cellStyle name="Calculation 2 19 3 3" xfId="4826"/>
    <cellStyle name="Calculation 2 19 3 3 2" xfId="27064"/>
    <cellStyle name="Calculation 2 19 3 4" xfId="6418"/>
    <cellStyle name="Calculation 2 19 3 4 2" xfId="27065"/>
    <cellStyle name="Calculation 2 19 3 5" xfId="7990"/>
    <cellStyle name="Calculation 2 19 3 5 2" xfId="27066"/>
    <cellStyle name="Calculation 2 19 3 6" xfId="9505"/>
    <cellStyle name="Calculation 2 19 3 6 2" xfId="27067"/>
    <cellStyle name="Calculation 2 19 3 7" xfId="10978"/>
    <cellStyle name="Calculation 2 19 3 8" xfId="12891"/>
    <cellStyle name="Calculation 2 19 3 9" xfId="14592"/>
    <cellStyle name="Calculation 2 19 4" xfId="2338"/>
    <cellStyle name="Calculation 2 19 4 10" xfId="16985"/>
    <cellStyle name="Calculation 2 19 4 11" xfId="18589"/>
    <cellStyle name="Calculation 2 19 4 12" xfId="20187"/>
    <cellStyle name="Calculation 2 19 4 13" xfId="21765"/>
    <cellStyle name="Calculation 2 19 4 14" xfId="23301"/>
    <cellStyle name="Calculation 2 19 4 15" xfId="24775"/>
    <cellStyle name="Calculation 2 19 4 2" xfId="4002"/>
    <cellStyle name="Calculation 2 19 4 2 2" xfId="27069"/>
    <cellStyle name="Calculation 2 19 4 2 3" xfId="27068"/>
    <cellStyle name="Calculation 2 19 4 3" xfId="5597"/>
    <cellStyle name="Calculation 2 19 4 3 2" xfId="27070"/>
    <cellStyle name="Calculation 2 19 4 4" xfId="7176"/>
    <cellStyle name="Calculation 2 19 4 4 2" xfId="27071"/>
    <cellStyle name="Calculation 2 19 4 5" xfId="8704"/>
    <cellStyle name="Calculation 2 19 4 5 2" xfId="27072"/>
    <cellStyle name="Calculation 2 19 4 6" xfId="10178"/>
    <cellStyle name="Calculation 2 19 4 6 2" xfId="27073"/>
    <cellStyle name="Calculation 2 19 4 7" xfId="12066"/>
    <cellStyle name="Calculation 2 19 4 8" xfId="13767"/>
    <cellStyle name="Calculation 2 19 4 9" xfId="15380"/>
    <cellStyle name="Calculation 2 19 5" xfId="1821"/>
    <cellStyle name="Calculation 2 19 5 2" xfId="27075"/>
    <cellStyle name="Calculation 2 19 5 2 2" xfId="27076"/>
    <cellStyle name="Calculation 2 19 5 2 3" xfId="59607"/>
    <cellStyle name="Calculation 2 19 5 3" xfId="27077"/>
    <cellStyle name="Calculation 2 19 5 3 2" xfId="59608"/>
    <cellStyle name="Calculation 2 19 5 4" xfId="27078"/>
    <cellStyle name="Calculation 2 19 5 4 2" xfId="59609"/>
    <cellStyle name="Calculation 2 19 5 5" xfId="27079"/>
    <cellStyle name="Calculation 2 19 5 6" xfId="27080"/>
    <cellStyle name="Calculation 2 19 5 7" xfId="27074"/>
    <cellStyle name="Calculation 2 19 6" xfId="3491"/>
    <cellStyle name="Calculation 2 19 6 2" xfId="27082"/>
    <cellStyle name="Calculation 2 19 6 2 2" xfId="27083"/>
    <cellStyle name="Calculation 2 19 6 2 3" xfId="59610"/>
    <cellStyle name="Calculation 2 19 6 3" xfId="27084"/>
    <cellStyle name="Calculation 2 19 6 3 2" xfId="59611"/>
    <cellStyle name="Calculation 2 19 6 4" xfId="27085"/>
    <cellStyle name="Calculation 2 19 6 4 2" xfId="59612"/>
    <cellStyle name="Calculation 2 19 6 5" xfId="27086"/>
    <cellStyle name="Calculation 2 19 6 6" xfId="27087"/>
    <cellStyle name="Calculation 2 19 6 7" xfId="27081"/>
    <cellStyle name="Calculation 2 19 7" xfId="3813"/>
    <cellStyle name="Calculation 2 19 7 2" xfId="27089"/>
    <cellStyle name="Calculation 2 19 7 2 2" xfId="27090"/>
    <cellStyle name="Calculation 2 19 7 2 3" xfId="59613"/>
    <cellStyle name="Calculation 2 19 7 3" xfId="27091"/>
    <cellStyle name="Calculation 2 19 7 3 2" xfId="59614"/>
    <cellStyle name="Calculation 2 19 7 4" xfId="27092"/>
    <cellStyle name="Calculation 2 19 7 4 2" xfId="59615"/>
    <cellStyle name="Calculation 2 19 7 5" xfId="27093"/>
    <cellStyle name="Calculation 2 19 7 6" xfId="27094"/>
    <cellStyle name="Calculation 2 19 7 7" xfId="27088"/>
    <cellStyle name="Calculation 2 19 8" xfId="5413"/>
    <cellStyle name="Calculation 2 19 8 2" xfId="27096"/>
    <cellStyle name="Calculation 2 19 8 2 2" xfId="27097"/>
    <cellStyle name="Calculation 2 19 8 2 3" xfId="59616"/>
    <cellStyle name="Calculation 2 19 8 3" xfId="27098"/>
    <cellStyle name="Calculation 2 19 8 3 2" xfId="59617"/>
    <cellStyle name="Calculation 2 19 8 4" xfId="27099"/>
    <cellStyle name="Calculation 2 19 8 4 2" xfId="59618"/>
    <cellStyle name="Calculation 2 19 8 5" xfId="27100"/>
    <cellStyle name="Calculation 2 19 8 6" xfId="27101"/>
    <cellStyle name="Calculation 2 19 8 7" xfId="27095"/>
    <cellStyle name="Calculation 2 19 9" xfId="6998"/>
    <cellStyle name="Calculation 2 19 9 2" xfId="27103"/>
    <cellStyle name="Calculation 2 19 9 2 2" xfId="27104"/>
    <cellStyle name="Calculation 2 19 9 2 3" xfId="59619"/>
    <cellStyle name="Calculation 2 19 9 3" xfId="27105"/>
    <cellStyle name="Calculation 2 19 9 3 2" xfId="59620"/>
    <cellStyle name="Calculation 2 19 9 4" xfId="27106"/>
    <cellStyle name="Calculation 2 19 9 4 2" xfId="59621"/>
    <cellStyle name="Calculation 2 19 9 5" xfId="27107"/>
    <cellStyle name="Calculation 2 19 9 6" xfId="27108"/>
    <cellStyle name="Calculation 2 19 9 7" xfId="27102"/>
    <cellStyle name="Calculation 2 2" xfId="327"/>
    <cellStyle name="Calculation 2 2 10" xfId="5403"/>
    <cellStyle name="Calculation 2 2 10 2" xfId="27109"/>
    <cellStyle name="Calculation 2 2 10 2 2" xfId="27110"/>
    <cellStyle name="Calculation 2 2 10 2 3" xfId="59622"/>
    <cellStyle name="Calculation 2 2 10 3" xfId="27111"/>
    <cellStyle name="Calculation 2 2 10 3 2" xfId="59623"/>
    <cellStyle name="Calculation 2 2 10 4" xfId="27112"/>
    <cellStyle name="Calculation 2 2 10 4 2" xfId="59624"/>
    <cellStyle name="Calculation 2 2 10 5" xfId="27113"/>
    <cellStyle name="Calculation 2 2 10 6" xfId="27114"/>
    <cellStyle name="Calculation 2 2 10 7" xfId="26180"/>
    <cellStyle name="Calculation 2 2 11" xfId="6989"/>
    <cellStyle name="Calculation 2 2 11 2" xfId="27116"/>
    <cellStyle name="Calculation 2 2 11 2 2" xfId="27117"/>
    <cellStyle name="Calculation 2 2 11 2 3" xfId="59625"/>
    <cellStyle name="Calculation 2 2 11 3" xfId="27118"/>
    <cellStyle name="Calculation 2 2 11 3 2" xfId="59626"/>
    <cellStyle name="Calculation 2 2 11 4" xfId="27119"/>
    <cellStyle name="Calculation 2 2 11 4 2" xfId="59627"/>
    <cellStyle name="Calculation 2 2 11 5" xfId="27120"/>
    <cellStyle name="Calculation 2 2 11 6" xfId="27121"/>
    <cellStyle name="Calculation 2 2 11 7" xfId="27115"/>
    <cellStyle name="Calculation 2 2 12" xfId="11469"/>
    <cellStyle name="Calculation 2 2 12 2" xfId="27123"/>
    <cellStyle name="Calculation 2 2 12 2 2" xfId="27124"/>
    <cellStyle name="Calculation 2 2 12 2 3" xfId="59628"/>
    <cellStyle name="Calculation 2 2 12 3" xfId="27125"/>
    <cellStyle name="Calculation 2 2 12 3 2" xfId="59629"/>
    <cellStyle name="Calculation 2 2 12 4" xfId="27126"/>
    <cellStyle name="Calculation 2 2 12 4 2" xfId="59630"/>
    <cellStyle name="Calculation 2 2 12 5" xfId="27127"/>
    <cellStyle name="Calculation 2 2 12 6" xfId="27128"/>
    <cellStyle name="Calculation 2 2 12 7" xfId="27122"/>
    <cellStyle name="Calculation 2 2 13" xfId="11260"/>
    <cellStyle name="Calculation 2 2 13 2" xfId="27130"/>
    <cellStyle name="Calculation 2 2 13 2 2" xfId="27131"/>
    <cellStyle name="Calculation 2 2 13 2 3" xfId="59631"/>
    <cellStyle name="Calculation 2 2 13 3" xfId="27132"/>
    <cellStyle name="Calculation 2 2 13 3 2" xfId="59632"/>
    <cellStyle name="Calculation 2 2 13 4" xfId="27133"/>
    <cellStyle name="Calculation 2 2 13 4 2" xfId="59633"/>
    <cellStyle name="Calculation 2 2 13 5" xfId="27134"/>
    <cellStyle name="Calculation 2 2 13 6" xfId="27135"/>
    <cellStyle name="Calculation 2 2 13 7" xfId="27129"/>
    <cellStyle name="Calculation 2 2 14" xfId="11394"/>
    <cellStyle name="Calculation 2 2 14 2" xfId="27137"/>
    <cellStyle name="Calculation 2 2 14 2 2" xfId="27138"/>
    <cellStyle name="Calculation 2 2 14 2 3" xfId="59634"/>
    <cellStyle name="Calculation 2 2 14 3" xfId="27139"/>
    <cellStyle name="Calculation 2 2 14 3 2" xfId="59635"/>
    <cellStyle name="Calculation 2 2 14 4" xfId="27140"/>
    <cellStyle name="Calculation 2 2 14 4 2" xfId="59636"/>
    <cellStyle name="Calculation 2 2 14 5" xfId="27141"/>
    <cellStyle name="Calculation 2 2 14 6" xfId="27136"/>
    <cellStyle name="Calculation 2 2 15" xfId="13562"/>
    <cellStyle name="Calculation 2 2 15 2" xfId="27143"/>
    <cellStyle name="Calculation 2 2 15 3" xfId="27142"/>
    <cellStyle name="Calculation 2 2 16" xfId="15176"/>
    <cellStyle name="Calculation 2 2 16 2" xfId="27144"/>
    <cellStyle name="Calculation 2 2 17" xfId="16837"/>
    <cellStyle name="Calculation 2 2 17 2" xfId="27145"/>
    <cellStyle name="Calculation 2 2 18" xfId="18840"/>
    <cellStyle name="Calculation 2 2 18 2" xfId="27146"/>
    <cellStyle name="Calculation 2 2 19" xfId="20056"/>
    <cellStyle name="Calculation 2 2 19 2" xfId="27147"/>
    <cellStyle name="Calculation 2 2 2" xfId="692"/>
    <cellStyle name="Calculation 2 2 2 10" xfId="10040"/>
    <cellStyle name="Calculation 2 2 2 10 2" xfId="27149"/>
    <cellStyle name="Calculation 2 2 2 10 2 2" xfId="27150"/>
    <cellStyle name="Calculation 2 2 2 10 2 3" xfId="59637"/>
    <cellStyle name="Calculation 2 2 2 10 3" xfId="27151"/>
    <cellStyle name="Calculation 2 2 2 10 3 2" xfId="59638"/>
    <cellStyle name="Calculation 2 2 2 10 4" xfId="27152"/>
    <cellStyle name="Calculation 2 2 2 10 4 2" xfId="59639"/>
    <cellStyle name="Calculation 2 2 2 10 5" xfId="27153"/>
    <cellStyle name="Calculation 2 2 2 10 6" xfId="27154"/>
    <cellStyle name="Calculation 2 2 2 10 7" xfId="27148"/>
    <cellStyle name="Calculation 2 2 2 11" xfId="11835"/>
    <cellStyle name="Calculation 2 2 2 11 2" xfId="27156"/>
    <cellStyle name="Calculation 2 2 2 11 2 2" xfId="27157"/>
    <cellStyle name="Calculation 2 2 2 11 2 3" xfId="59640"/>
    <cellStyle name="Calculation 2 2 2 11 3" xfId="27158"/>
    <cellStyle name="Calculation 2 2 2 11 3 2" xfId="59641"/>
    <cellStyle name="Calculation 2 2 2 11 4" xfId="27159"/>
    <cellStyle name="Calculation 2 2 2 11 4 2" xfId="59642"/>
    <cellStyle name="Calculation 2 2 2 11 5" xfId="27160"/>
    <cellStyle name="Calculation 2 2 2 11 6" xfId="27161"/>
    <cellStyle name="Calculation 2 2 2 11 7" xfId="27155"/>
    <cellStyle name="Calculation 2 2 2 12" xfId="13536"/>
    <cellStyle name="Calculation 2 2 2 12 2" xfId="27163"/>
    <cellStyle name="Calculation 2 2 2 12 2 2" xfId="27164"/>
    <cellStyle name="Calculation 2 2 2 12 2 3" xfId="59643"/>
    <cellStyle name="Calculation 2 2 2 12 3" xfId="27165"/>
    <cellStyle name="Calculation 2 2 2 12 3 2" xfId="59644"/>
    <cellStyle name="Calculation 2 2 2 12 4" xfId="27166"/>
    <cellStyle name="Calculation 2 2 2 12 4 2" xfId="59645"/>
    <cellStyle name="Calculation 2 2 2 12 5" xfId="27167"/>
    <cellStyle name="Calculation 2 2 2 12 6" xfId="27162"/>
    <cellStyle name="Calculation 2 2 2 13" xfId="15149"/>
    <cellStyle name="Calculation 2 2 2 13 2" xfId="27169"/>
    <cellStyle name="Calculation 2 2 2 13 3" xfId="27168"/>
    <cellStyle name="Calculation 2 2 2 14" xfId="16758"/>
    <cellStyle name="Calculation 2 2 2 14 2" xfId="27171"/>
    <cellStyle name="Calculation 2 2 2 14 3" xfId="27170"/>
    <cellStyle name="Calculation 2 2 2 15" xfId="18361"/>
    <cellStyle name="Calculation 2 2 2 15 2" xfId="27172"/>
    <cellStyle name="Calculation 2 2 2 16" xfId="19964"/>
    <cellStyle name="Calculation 2 2 2 16 2" xfId="27173"/>
    <cellStyle name="Calculation 2 2 2 17" xfId="21554"/>
    <cellStyle name="Calculation 2 2 2 17 2" xfId="27174"/>
    <cellStyle name="Calculation 2 2 2 18" xfId="23123"/>
    <cellStyle name="Calculation 2 2 2 18 2" xfId="27175"/>
    <cellStyle name="Calculation 2 2 2 19" xfId="24637"/>
    <cellStyle name="Calculation 2 2 2 2" xfId="1282"/>
    <cellStyle name="Calculation 2 2 2 2 10" xfId="16098"/>
    <cellStyle name="Calculation 2 2 2 2 11" xfId="17703"/>
    <cellStyle name="Calculation 2 2 2 2 12" xfId="19306"/>
    <cellStyle name="Calculation 2 2 2 2 13" xfId="20898"/>
    <cellStyle name="Calculation 2 2 2 2 14" xfId="22475"/>
    <cellStyle name="Calculation 2 2 2 2 15" xfId="23996"/>
    <cellStyle name="Calculation 2 2 2 2 16" xfId="25469"/>
    <cellStyle name="Calculation 2 2 2 2 2" xfId="3057"/>
    <cellStyle name="Calculation 2 2 2 2 2 2" xfId="27177"/>
    <cellStyle name="Calculation 2 2 2 2 2 3" xfId="27176"/>
    <cellStyle name="Calculation 2 2 2 2 3" xfId="4720"/>
    <cellStyle name="Calculation 2 2 2 2 3 2" xfId="27178"/>
    <cellStyle name="Calculation 2 2 2 2 4" xfId="6312"/>
    <cellStyle name="Calculation 2 2 2 2 4 2" xfId="27179"/>
    <cellStyle name="Calculation 2 2 2 2 5" xfId="7884"/>
    <cellStyle name="Calculation 2 2 2 2 5 2" xfId="27180"/>
    <cellStyle name="Calculation 2 2 2 2 6" xfId="9399"/>
    <cellStyle name="Calculation 2 2 2 2 6 2" xfId="27181"/>
    <cellStyle name="Calculation 2 2 2 2 7" xfId="10872"/>
    <cellStyle name="Calculation 2 2 2 2 8" xfId="12785"/>
    <cellStyle name="Calculation 2 2 2 2 9" xfId="14486"/>
    <cellStyle name="Calculation 2 2 2 20" xfId="59646"/>
    <cellStyle name="Calculation 2 2 2 21" xfId="59647"/>
    <cellStyle name="Calculation 2 2 2 3" xfId="1691"/>
    <cellStyle name="Calculation 2 2 2 3 10" xfId="16470"/>
    <cellStyle name="Calculation 2 2 2 3 11" xfId="18075"/>
    <cellStyle name="Calculation 2 2 2 3 12" xfId="19678"/>
    <cellStyle name="Calculation 2 2 2 3 13" xfId="21270"/>
    <cellStyle name="Calculation 2 2 2 3 14" xfId="22847"/>
    <cellStyle name="Calculation 2 2 2 3 15" xfId="24368"/>
    <cellStyle name="Calculation 2 2 2 3 16" xfId="25841"/>
    <cellStyle name="Calculation 2 2 2 3 2" xfId="3429"/>
    <cellStyle name="Calculation 2 2 2 3 2 2" xfId="27183"/>
    <cellStyle name="Calculation 2 2 2 3 2 3" xfId="27182"/>
    <cellStyle name="Calculation 2 2 2 3 3" xfId="5092"/>
    <cellStyle name="Calculation 2 2 2 3 3 2" xfId="27184"/>
    <cellStyle name="Calculation 2 2 2 3 4" xfId="6684"/>
    <cellStyle name="Calculation 2 2 2 3 4 2" xfId="27185"/>
    <cellStyle name="Calculation 2 2 2 3 5" xfId="8256"/>
    <cellStyle name="Calculation 2 2 2 3 5 2" xfId="27186"/>
    <cellStyle name="Calculation 2 2 2 3 6" xfId="9771"/>
    <cellStyle name="Calculation 2 2 2 3 6 2" xfId="27187"/>
    <cellStyle name="Calculation 2 2 2 3 7" xfId="11244"/>
    <cellStyle name="Calculation 2 2 2 3 8" xfId="13157"/>
    <cellStyle name="Calculation 2 2 2 3 9" xfId="14858"/>
    <cellStyle name="Calculation 2 2 2 4" xfId="2615"/>
    <cellStyle name="Calculation 2 2 2 4 10" xfId="17261"/>
    <cellStyle name="Calculation 2 2 2 4 11" xfId="18865"/>
    <cellStyle name="Calculation 2 2 2 4 12" xfId="20457"/>
    <cellStyle name="Calculation 2 2 2 4 13" xfId="22034"/>
    <cellStyle name="Calculation 2 2 2 4 14" xfId="23559"/>
    <cellStyle name="Calculation 2 2 2 4 15" xfId="25032"/>
    <cellStyle name="Calculation 2 2 2 4 2" xfId="4278"/>
    <cellStyle name="Calculation 2 2 2 4 2 2" xfId="27189"/>
    <cellStyle name="Calculation 2 2 2 4 2 3" xfId="27188"/>
    <cellStyle name="Calculation 2 2 2 4 3" xfId="5870"/>
    <cellStyle name="Calculation 2 2 2 4 3 2" xfId="27190"/>
    <cellStyle name="Calculation 2 2 2 4 4" xfId="7443"/>
    <cellStyle name="Calculation 2 2 2 4 4 2" xfId="27191"/>
    <cellStyle name="Calculation 2 2 2 4 5" xfId="8962"/>
    <cellStyle name="Calculation 2 2 2 4 5 2" xfId="27192"/>
    <cellStyle name="Calculation 2 2 2 4 6" xfId="10435"/>
    <cellStyle name="Calculation 2 2 2 4 6 2" xfId="27193"/>
    <cellStyle name="Calculation 2 2 2 4 7" xfId="12343"/>
    <cellStyle name="Calculation 2 2 2 4 8" xfId="14044"/>
    <cellStyle name="Calculation 2 2 2 4 9" xfId="15656"/>
    <cellStyle name="Calculation 2 2 2 5" xfId="2108"/>
    <cellStyle name="Calculation 2 2 2 5 2" xfId="27195"/>
    <cellStyle name="Calculation 2 2 2 5 2 2" xfId="27196"/>
    <cellStyle name="Calculation 2 2 2 5 2 3" xfId="59648"/>
    <cellStyle name="Calculation 2 2 2 5 3" xfId="27197"/>
    <cellStyle name="Calculation 2 2 2 5 3 2" xfId="59649"/>
    <cellStyle name="Calculation 2 2 2 5 4" xfId="27198"/>
    <cellStyle name="Calculation 2 2 2 5 4 2" xfId="59650"/>
    <cellStyle name="Calculation 2 2 2 5 5" xfId="27199"/>
    <cellStyle name="Calculation 2 2 2 5 6" xfId="27200"/>
    <cellStyle name="Calculation 2 2 2 5 7" xfId="27194"/>
    <cellStyle name="Calculation 2 2 2 6" xfId="3777"/>
    <cellStyle name="Calculation 2 2 2 6 2" xfId="27202"/>
    <cellStyle name="Calculation 2 2 2 6 2 2" xfId="27203"/>
    <cellStyle name="Calculation 2 2 2 6 2 3" xfId="59651"/>
    <cellStyle name="Calculation 2 2 2 6 3" xfId="27204"/>
    <cellStyle name="Calculation 2 2 2 6 3 2" xfId="59652"/>
    <cellStyle name="Calculation 2 2 2 6 4" xfId="27205"/>
    <cellStyle name="Calculation 2 2 2 6 4 2" xfId="59653"/>
    <cellStyle name="Calculation 2 2 2 6 5" xfId="27206"/>
    <cellStyle name="Calculation 2 2 2 6 6" xfId="27207"/>
    <cellStyle name="Calculation 2 2 2 6 7" xfId="27201"/>
    <cellStyle name="Calculation 2 2 2 7" xfId="5378"/>
    <cellStyle name="Calculation 2 2 2 7 2" xfId="27209"/>
    <cellStyle name="Calculation 2 2 2 7 2 2" xfId="27210"/>
    <cellStyle name="Calculation 2 2 2 7 2 3" xfId="59654"/>
    <cellStyle name="Calculation 2 2 2 7 3" xfId="27211"/>
    <cellStyle name="Calculation 2 2 2 7 3 2" xfId="59655"/>
    <cellStyle name="Calculation 2 2 2 7 4" xfId="27212"/>
    <cellStyle name="Calculation 2 2 2 7 4 2" xfId="59656"/>
    <cellStyle name="Calculation 2 2 2 7 5" xfId="27213"/>
    <cellStyle name="Calculation 2 2 2 7 6" xfId="27214"/>
    <cellStyle name="Calculation 2 2 2 7 7" xfId="27208"/>
    <cellStyle name="Calculation 2 2 2 8" xfId="6964"/>
    <cellStyle name="Calculation 2 2 2 8 2" xfId="27216"/>
    <cellStyle name="Calculation 2 2 2 8 2 2" xfId="27217"/>
    <cellStyle name="Calculation 2 2 2 8 2 3" xfId="59657"/>
    <cellStyle name="Calculation 2 2 2 8 3" xfId="27218"/>
    <cellStyle name="Calculation 2 2 2 8 3 2" xfId="59658"/>
    <cellStyle name="Calculation 2 2 2 8 4" xfId="27219"/>
    <cellStyle name="Calculation 2 2 2 8 4 2" xfId="59659"/>
    <cellStyle name="Calculation 2 2 2 8 5" xfId="27220"/>
    <cellStyle name="Calculation 2 2 2 8 6" xfId="27221"/>
    <cellStyle name="Calculation 2 2 2 8 7" xfId="27215"/>
    <cellStyle name="Calculation 2 2 2 9" xfId="8526"/>
    <cellStyle name="Calculation 2 2 2 9 2" xfId="27223"/>
    <cellStyle name="Calculation 2 2 2 9 2 2" xfId="27224"/>
    <cellStyle name="Calculation 2 2 2 9 2 3" xfId="59660"/>
    <cellStyle name="Calculation 2 2 2 9 3" xfId="27225"/>
    <cellStyle name="Calculation 2 2 2 9 3 2" xfId="59661"/>
    <cellStyle name="Calculation 2 2 2 9 4" xfId="27226"/>
    <cellStyle name="Calculation 2 2 2 9 4 2" xfId="59662"/>
    <cellStyle name="Calculation 2 2 2 9 5" xfId="27227"/>
    <cellStyle name="Calculation 2 2 2 9 6" xfId="27228"/>
    <cellStyle name="Calculation 2 2 2 9 7" xfId="27222"/>
    <cellStyle name="Calculation 2 2 20" xfId="20166"/>
    <cellStyle name="Calculation 2 2 21" xfId="59663"/>
    <cellStyle name="Calculation 2 2 22" xfId="59664"/>
    <cellStyle name="Calculation 2 2 3" xfId="682"/>
    <cellStyle name="Calculation 2 2 3 10" xfId="11824"/>
    <cellStyle name="Calculation 2 2 3 10 2" xfId="27230"/>
    <cellStyle name="Calculation 2 2 3 10 2 2" xfId="27231"/>
    <cellStyle name="Calculation 2 2 3 10 2 3" xfId="59665"/>
    <cellStyle name="Calculation 2 2 3 10 3" xfId="27232"/>
    <cellStyle name="Calculation 2 2 3 10 3 2" xfId="59666"/>
    <cellStyle name="Calculation 2 2 3 10 4" xfId="27233"/>
    <cellStyle name="Calculation 2 2 3 10 4 2" xfId="59667"/>
    <cellStyle name="Calculation 2 2 3 10 5" xfId="27234"/>
    <cellStyle name="Calculation 2 2 3 10 6" xfId="27235"/>
    <cellStyle name="Calculation 2 2 3 10 7" xfId="27229"/>
    <cellStyle name="Calculation 2 2 3 11" xfId="13525"/>
    <cellStyle name="Calculation 2 2 3 11 2" xfId="27237"/>
    <cellStyle name="Calculation 2 2 3 11 2 2" xfId="27238"/>
    <cellStyle name="Calculation 2 2 3 11 2 3" xfId="59668"/>
    <cellStyle name="Calculation 2 2 3 11 3" xfId="27239"/>
    <cellStyle name="Calculation 2 2 3 11 3 2" xfId="59669"/>
    <cellStyle name="Calculation 2 2 3 11 4" xfId="27240"/>
    <cellStyle name="Calculation 2 2 3 11 4 2" xfId="59670"/>
    <cellStyle name="Calculation 2 2 3 11 5" xfId="27241"/>
    <cellStyle name="Calculation 2 2 3 11 6" xfId="27242"/>
    <cellStyle name="Calculation 2 2 3 11 7" xfId="27236"/>
    <cellStyle name="Calculation 2 2 3 12" xfId="15138"/>
    <cellStyle name="Calculation 2 2 3 12 2" xfId="27244"/>
    <cellStyle name="Calculation 2 2 3 12 2 2" xfId="27245"/>
    <cellStyle name="Calculation 2 2 3 12 2 3" xfId="59671"/>
    <cellStyle name="Calculation 2 2 3 12 3" xfId="27246"/>
    <cellStyle name="Calculation 2 2 3 12 3 2" xfId="59672"/>
    <cellStyle name="Calculation 2 2 3 12 4" xfId="27247"/>
    <cellStyle name="Calculation 2 2 3 12 4 2" xfId="59673"/>
    <cellStyle name="Calculation 2 2 3 12 5" xfId="27248"/>
    <cellStyle name="Calculation 2 2 3 12 6" xfId="27243"/>
    <cellStyle name="Calculation 2 2 3 13" xfId="16747"/>
    <cellStyle name="Calculation 2 2 3 13 2" xfId="27250"/>
    <cellStyle name="Calculation 2 2 3 13 3" xfId="27249"/>
    <cellStyle name="Calculation 2 2 3 14" xfId="18350"/>
    <cellStyle name="Calculation 2 2 3 14 2" xfId="27251"/>
    <cellStyle name="Calculation 2 2 3 15" xfId="19953"/>
    <cellStyle name="Calculation 2 2 3 15 2" xfId="27252"/>
    <cellStyle name="Calculation 2 2 3 16" xfId="21543"/>
    <cellStyle name="Calculation 2 2 3 16 2" xfId="27253"/>
    <cellStyle name="Calculation 2 2 3 17" xfId="23114"/>
    <cellStyle name="Calculation 2 2 3 17 2" xfId="27254"/>
    <cellStyle name="Calculation 2 2 3 18" xfId="24628"/>
    <cellStyle name="Calculation 2 2 3 19" xfId="59674"/>
    <cellStyle name="Calculation 2 2 3 2" xfId="1271"/>
    <cellStyle name="Calculation 2 2 3 2 10" xfId="16089"/>
    <cellStyle name="Calculation 2 2 3 2 11" xfId="17694"/>
    <cellStyle name="Calculation 2 2 3 2 12" xfId="19297"/>
    <cellStyle name="Calculation 2 2 3 2 13" xfId="20889"/>
    <cellStyle name="Calculation 2 2 3 2 14" xfId="22466"/>
    <cellStyle name="Calculation 2 2 3 2 15" xfId="23987"/>
    <cellStyle name="Calculation 2 2 3 2 16" xfId="25460"/>
    <cellStyle name="Calculation 2 2 3 2 2" xfId="3048"/>
    <cellStyle name="Calculation 2 2 3 2 2 2" xfId="27256"/>
    <cellStyle name="Calculation 2 2 3 2 2 3" xfId="27255"/>
    <cellStyle name="Calculation 2 2 3 2 3" xfId="4711"/>
    <cellStyle name="Calculation 2 2 3 2 3 2" xfId="27257"/>
    <cellStyle name="Calculation 2 2 3 2 4" xfId="6303"/>
    <cellStyle name="Calculation 2 2 3 2 4 2" xfId="27258"/>
    <cellStyle name="Calculation 2 2 3 2 5" xfId="7875"/>
    <cellStyle name="Calculation 2 2 3 2 5 2" xfId="27259"/>
    <cellStyle name="Calculation 2 2 3 2 6" xfId="9390"/>
    <cellStyle name="Calculation 2 2 3 2 6 2" xfId="27260"/>
    <cellStyle name="Calculation 2 2 3 2 7" xfId="10863"/>
    <cellStyle name="Calculation 2 2 3 2 8" xfId="12776"/>
    <cellStyle name="Calculation 2 2 3 2 9" xfId="14477"/>
    <cellStyle name="Calculation 2 2 3 20" xfId="59675"/>
    <cellStyle name="Calculation 2 2 3 3" xfId="1680"/>
    <cellStyle name="Calculation 2 2 3 3 10" xfId="16461"/>
    <cellStyle name="Calculation 2 2 3 3 11" xfId="18066"/>
    <cellStyle name="Calculation 2 2 3 3 12" xfId="19669"/>
    <cellStyle name="Calculation 2 2 3 3 13" xfId="21261"/>
    <cellStyle name="Calculation 2 2 3 3 14" xfId="22838"/>
    <cellStyle name="Calculation 2 2 3 3 15" xfId="24359"/>
    <cellStyle name="Calculation 2 2 3 3 16" xfId="25832"/>
    <cellStyle name="Calculation 2 2 3 3 2" xfId="3420"/>
    <cellStyle name="Calculation 2 2 3 3 2 2" xfId="27262"/>
    <cellStyle name="Calculation 2 2 3 3 2 3" xfId="27261"/>
    <cellStyle name="Calculation 2 2 3 3 3" xfId="5083"/>
    <cellStyle name="Calculation 2 2 3 3 3 2" xfId="27263"/>
    <cellStyle name="Calculation 2 2 3 3 4" xfId="6675"/>
    <cellStyle name="Calculation 2 2 3 3 4 2" xfId="27264"/>
    <cellStyle name="Calculation 2 2 3 3 5" xfId="8247"/>
    <cellStyle name="Calculation 2 2 3 3 5 2" xfId="27265"/>
    <cellStyle name="Calculation 2 2 3 3 6" xfId="9762"/>
    <cellStyle name="Calculation 2 2 3 3 6 2" xfId="27266"/>
    <cellStyle name="Calculation 2 2 3 3 7" xfId="11235"/>
    <cellStyle name="Calculation 2 2 3 3 8" xfId="13148"/>
    <cellStyle name="Calculation 2 2 3 3 9" xfId="14849"/>
    <cellStyle name="Calculation 2 2 3 4" xfId="2097"/>
    <cellStyle name="Calculation 2 2 3 4 2" xfId="27268"/>
    <cellStyle name="Calculation 2 2 3 4 2 2" xfId="27269"/>
    <cellStyle name="Calculation 2 2 3 4 2 3" xfId="59676"/>
    <cellStyle name="Calculation 2 2 3 4 3" xfId="27270"/>
    <cellStyle name="Calculation 2 2 3 4 3 2" xfId="59677"/>
    <cellStyle name="Calculation 2 2 3 4 4" xfId="27271"/>
    <cellStyle name="Calculation 2 2 3 4 4 2" xfId="59678"/>
    <cellStyle name="Calculation 2 2 3 4 5" xfId="27272"/>
    <cellStyle name="Calculation 2 2 3 4 6" xfId="27273"/>
    <cellStyle name="Calculation 2 2 3 4 7" xfId="27267"/>
    <cellStyle name="Calculation 2 2 3 5" xfId="3766"/>
    <cellStyle name="Calculation 2 2 3 5 2" xfId="27275"/>
    <cellStyle name="Calculation 2 2 3 5 2 2" xfId="27276"/>
    <cellStyle name="Calculation 2 2 3 5 2 3" xfId="59679"/>
    <cellStyle name="Calculation 2 2 3 5 3" xfId="27277"/>
    <cellStyle name="Calculation 2 2 3 5 3 2" xfId="59680"/>
    <cellStyle name="Calculation 2 2 3 5 4" xfId="27278"/>
    <cellStyle name="Calculation 2 2 3 5 4 2" xfId="59681"/>
    <cellStyle name="Calculation 2 2 3 5 5" xfId="27279"/>
    <cellStyle name="Calculation 2 2 3 5 6" xfId="27280"/>
    <cellStyle name="Calculation 2 2 3 5 7" xfId="27274"/>
    <cellStyle name="Calculation 2 2 3 6" xfId="5368"/>
    <cellStyle name="Calculation 2 2 3 6 2" xfId="27282"/>
    <cellStyle name="Calculation 2 2 3 6 2 2" xfId="27283"/>
    <cellStyle name="Calculation 2 2 3 6 2 3" xfId="59682"/>
    <cellStyle name="Calculation 2 2 3 6 3" xfId="27284"/>
    <cellStyle name="Calculation 2 2 3 6 3 2" xfId="59683"/>
    <cellStyle name="Calculation 2 2 3 6 4" xfId="27285"/>
    <cellStyle name="Calculation 2 2 3 6 4 2" xfId="59684"/>
    <cellStyle name="Calculation 2 2 3 6 5" xfId="27286"/>
    <cellStyle name="Calculation 2 2 3 6 6" xfId="27287"/>
    <cellStyle name="Calculation 2 2 3 6 7" xfId="27281"/>
    <cellStyle name="Calculation 2 2 3 7" xfId="6954"/>
    <cellStyle name="Calculation 2 2 3 7 2" xfId="27289"/>
    <cellStyle name="Calculation 2 2 3 7 2 2" xfId="27290"/>
    <cellStyle name="Calculation 2 2 3 7 2 3" xfId="59685"/>
    <cellStyle name="Calculation 2 2 3 7 3" xfId="27291"/>
    <cellStyle name="Calculation 2 2 3 7 3 2" xfId="59686"/>
    <cellStyle name="Calculation 2 2 3 7 4" xfId="27292"/>
    <cellStyle name="Calculation 2 2 3 7 4 2" xfId="59687"/>
    <cellStyle name="Calculation 2 2 3 7 5" xfId="27293"/>
    <cellStyle name="Calculation 2 2 3 7 6" xfId="27294"/>
    <cellStyle name="Calculation 2 2 3 7 7" xfId="27288"/>
    <cellStyle name="Calculation 2 2 3 8" xfId="8517"/>
    <cellStyle name="Calculation 2 2 3 8 2" xfId="27296"/>
    <cellStyle name="Calculation 2 2 3 8 2 2" xfId="27297"/>
    <cellStyle name="Calculation 2 2 3 8 2 3" xfId="59688"/>
    <cellStyle name="Calculation 2 2 3 8 3" xfId="27298"/>
    <cellStyle name="Calculation 2 2 3 8 3 2" xfId="59689"/>
    <cellStyle name="Calculation 2 2 3 8 4" xfId="27299"/>
    <cellStyle name="Calculation 2 2 3 8 4 2" xfId="59690"/>
    <cellStyle name="Calculation 2 2 3 8 5" xfId="27300"/>
    <cellStyle name="Calculation 2 2 3 8 6" xfId="27301"/>
    <cellStyle name="Calculation 2 2 3 8 7" xfId="27295"/>
    <cellStyle name="Calculation 2 2 3 9" xfId="10031"/>
    <cellStyle name="Calculation 2 2 3 9 2" xfId="27303"/>
    <cellStyle name="Calculation 2 2 3 9 2 2" xfId="27304"/>
    <cellStyle name="Calculation 2 2 3 9 2 3" xfId="59691"/>
    <cellStyle name="Calculation 2 2 3 9 3" xfId="27305"/>
    <cellStyle name="Calculation 2 2 3 9 3 2" xfId="59692"/>
    <cellStyle name="Calculation 2 2 3 9 4" xfId="27306"/>
    <cellStyle name="Calculation 2 2 3 9 4 2" xfId="59693"/>
    <cellStyle name="Calculation 2 2 3 9 5" xfId="27307"/>
    <cellStyle name="Calculation 2 2 3 9 6" xfId="27308"/>
    <cellStyle name="Calculation 2 2 3 9 7" xfId="27302"/>
    <cellStyle name="Calculation 2 2 4" xfId="918"/>
    <cellStyle name="Calculation 2 2 4 10" xfId="15765"/>
    <cellStyle name="Calculation 2 2 4 11" xfId="17370"/>
    <cellStyle name="Calculation 2 2 4 12" xfId="18973"/>
    <cellStyle name="Calculation 2 2 4 13" xfId="20565"/>
    <cellStyle name="Calculation 2 2 4 14" xfId="22142"/>
    <cellStyle name="Calculation 2 2 4 15" xfId="23663"/>
    <cellStyle name="Calculation 2 2 4 16" xfId="25136"/>
    <cellStyle name="Calculation 2 2 4 2" xfId="2724"/>
    <cellStyle name="Calculation 2 2 4 2 2" xfId="27309"/>
    <cellStyle name="Calculation 2 2 4 2 3" xfId="26129"/>
    <cellStyle name="Calculation 2 2 4 3" xfId="4387"/>
    <cellStyle name="Calculation 2 2 4 3 2" xfId="26177"/>
    <cellStyle name="Calculation 2 2 4 4" xfId="5979"/>
    <cellStyle name="Calculation 2 2 4 4 2" xfId="27310"/>
    <cellStyle name="Calculation 2 2 4 5" xfId="7551"/>
    <cellStyle name="Calculation 2 2 4 5 2" xfId="27311"/>
    <cellStyle name="Calculation 2 2 4 6" xfId="9066"/>
    <cellStyle name="Calculation 2 2 4 6 2" xfId="27312"/>
    <cellStyle name="Calculation 2 2 4 7" xfId="10539"/>
    <cellStyle name="Calculation 2 2 4 8" xfId="12452"/>
    <cellStyle name="Calculation 2 2 4 9" xfId="14153"/>
    <cellStyle name="Calculation 2 2 5" xfId="1325"/>
    <cellStyle name="Calculation 2 2 5 10" xfId="16137"/>
    <cellStyle name="Calculation 2 2 5 11" xfId="17742"/>
    <cellStyle name="Calculation 2 2 5 12" xfId="19345"/>
    <cellStyle name="Calculation 2 2 5 13" xfId="20937"/>
    <cellStyle name="Calculation 2 2 5 14" xfId="22514"/>
    <cellStyle name="Calculation 2 2 5 15" xfId="24035"/>
    <cellStyle name="Calculation 2 2 5 16" xfId="25508"/>
    <cellStyle name="Calculation 2 2 5 2" xfId="3096"/>
    <cellStyle name="Calculation 2 2 5 2 2" xfId="27313"/>
    <cellStyle name="Calculation 2 2 5 2 3" xfId="26151"/>
    <cellStyle name="Calculation 2 2 5 3" xfId="4759"/>
    <cellStyle name="Calculation 2 2 5 3 2" xfId="26198"/>
    <cellStyle name="Calculation 2 2 5 4" xfId="6351"/>
    <cellStyle name="Calculation 2 2 5 4 2" xfId="27314"/>
    <cellStyle name="Calculation 2 2 5 5" xfId="7923"/>
    <cellStyle name="Calculation 2 2 5 5 2" xfId="27315"/>
    <cellStyle name="Calculation 2 2 5 6" xfId="9438"/>
    <cellStyle name="Calculation 2 2 5 6 2" xfId="27316"/>
    <cellStyle name="Calculation 2 2 5 7" xfId="10911"/>
    <cellStyle name="Calculation 2 2 5 8" xfId="12824"/>
    <cellStyle name="Calculation 2 2 5 9" xfId="14525"/>
    <cellStyle name="Calculation 2 2 6" xfId="1742"/>
    <cellStyle name="Calculation 2 2 6 2" xfId="26147"/>
    <cellStyle name="Calculation 2 2 6 2 2" xfId="27317"/>
    <cellStyle name="Calculation 2 2 6 2 3" xfId="59694"/>
    <cellStyle name="Calculation 2 2 6 3" xfId="26193"/>
    <cellStyle name="Calculation 2 2 6 3 2" xfId="59695"/>
    <cellStyle name="Calculation 2 2 6 4" xfId="27318"/>
    <cellStyle name="Calculation 2 2 6 4 2" xfId="59696"/>
    <cellStyle name="Calculation 2 2 6 5" xfId="27319"/>
    <cellStyle name="Calculation 2 2 6 6" xfId="27320"/>
    <cellStyle name="Calculation 2 2 6 7" xfId="26037"/>
    <cellStyle name="Calculation 2 2 6 8" xfId="59697"/>
    <cellStyle name="Calculation 2 2 7" xfId="2152"/>
    <cellStyle name="Calculation 2 2 7 2" xfId="26160"/>
    <cellStyle name="Calculation 2 2 7 2 2" xfId="27321"/>
    <cellStyle name="Calculation 2 2 7 2 3" xfId="59698"/>
    <cellStyle name="Calculation 2 2 7 3" xfId="26205"/>
    <cellStyle name="Calculation 2 2 7 3 2" xfId="59699"/>
    <cellStyle name="Calculation 2 2 7 4" xfId="27322"/>
    <cellStyle name="Calculation 2 2 7 4 2" xfId="59700"/>
    <cellStyle name="Calculation 2 2 7 5" xfId="27323"/>
    <cellStyle name="Calculation 2 2 7 6" xfId="27324"/>
    <cellStyle name="Calculation 2 2 7 7" xfId="26053"/>
    <cellStyle name="Calculation 2 2 7 8" xfId="59701"/>
    <cellStyle name="Calculation 2 2 8" xfId="1250"/>
    <cellStyle name="Calculation 2 2 8 2" xfId="26135"/>
    <cellStyle name="Calculation 2 2 8 2 2" xfId="27325"/>
    <cellStyle name="Calculation 2 2 8 2 3" xfId="59702"/>
    <cellStyle name="Calculation 2 2 8 3" xfId="27326"/>
    <cellStyle name="Calculation 2 2 8 3 2" xfId="59703"/>
    <cellStyle name="Calculation 2 2 8 4" xfId="27327"/>
    <cellStyle name="Calculation 2 2 8 4 2" xfId="59704"/>
    <cellStyle name="Calculation 2 2 8 5" xfId="27328"/>
    <cellStyle name="Calculation 2 2 8 6" xfId="27329"/>
    <cellStyle name="Calculation 2 2 8 7" xfId="25998"/>
    <cellStyle name="Calculation 2 2 8 8" xfId="59705"/>
    <cellStyle name="Calculation 2 2 9" xfId="3803"/>
    <cellStyle name="Calculation 2 2 9 2" xfId="27330"/>
    <cellStyle name="Calculation 2 2 9 2 2" xfId="27331"/>
    <cellStyle name="Calculation 2 2 9 2 3" xfId="59706"/>
    <cellStyle name="Calculation 2 2 9 3" xfId="27332"/>
    <cellStyle name="Calculation 2 2 9 3 2" xfId="59707"/>
    <cellStyle name="Calculation 2 2 9 4" xfId="27333"/>
    <cellStyle name="Calculation 2 2 9 4 2" xfId="59708"/>
    <cellStyle name="Calculation 2 2 9 5" xfId="27334"/>
    <cellStyle name="Calculation 2 2 9 6" xfId="27335"/>
    <cellStyle name="Calculation 2 2 9 7" xfId="26105"/>
    <cellStyle name="Calculation 2 20" xfId="463"/>
    <cellStyle name="Calculation 2 20 10" xfId="9831"/>
    <cellStyle name="Calculation 2 20 10 2" xfId="27337"/>
    <cellStyle name="Calculation 2 20 10 2 2" xfId="27338"/>
    <cellStyle name="Calculation 2 20 10 2 3" xfId="59709"/>
    <cellStyle name="Calculation 2 20 10 3" xfId="27339"/>
    <cellStyle name="Calculation 2 20 10 3 2" xfId="59710"/>
    <cellStyle name="Calculation 2 20 10 4" xfId="27340"/>
    <cellStyle name="Calculation 2 20 10 4 2" xfId="59711"/>
    <cellStyle name="Calculation 2 20 10 5" xfId="27341"/>
    <cellStyle name="Calculation 2 20 10 6" xfId="27342"/>
    <cellStyle name="Calculation 2 20 10 7" xfId="27336"/>
    <cellStyle name="Calculation 2 20 11" xfId="11605"/>
    <cellStyle name="Calculation 2 20 11 2" xfId="27344"/>
    <cellStyle name="Calculation 2 20 11 2 2" xfId="27345"/>
    <cellStyle name="Calculation 2 20 11 2 3" xfId="59712"/>
    <cellStyle name="Calculation 2 20 11 3" xfId="27346"/>
    <cellStyle name="Calculation 2 20 11 3 2" xfId="59713"/>
    <cellStyle name="Calculation 2 20 11 4" xfId="27347"/>
    <cellStyle name="Calculation 2 20 11 4 2" xfId="59714"/>
    <cellStyle name="Calculation 2 20 11 5" xfId="27348"/>
    <cellStyle name="Calculation 2 20 11 6" xfId="27349"/>
    <cellStyle name="Calculation 2 20 11 7" xfId="27343"/>
    <cellStyle name="Calculation 2 20 12" xfId="13307"/>
    <cellStyle name="Calculation 2 20 12 2" xfId="27351"/>
    <cellStyle name="Calculation 2 20 12 2 2" xfId="27352"/>
    <cellStyle name="Calculation 2 20 12 2 3" xfId="59715"/>
    <cellStyle name="Calculation 2 20 12 3" xfId="27353"/>
    <cellStyle name="Calculation 2 20 12 3 2" xfId="59716"/>
    <cellStyle name="Calculation 2 20 12 4" xfId="27354"/>
    <cellStyle name="Calculation 2 20 12 4 2" xfId="59717"/>
    <cellStyle name="Calculation 2 20 12 5" xfId="27355"/>
    <cellStyle name="Calculation 2 20 12 6" xfId="27350"/>
    <cellStyle name="Calculation 2 20 13" xfId="14919"/>
    <cellStyle name="Calculation 2 20 13 2" xfId="27357"/>
    <cellStyle name="Calculation 2 20 13 3" xfId="27356"/>
    <cellStyle name="Calculation 2 20 14" xfId="16530"/>
    <cellStyle name="Calculation 2 20 14 2" xfId="27359"/>
    <cellStyle name="Calculation 2 20 14 3" xfId="27358"/>
    <cellStyle name="Calculation 2 20 15" xfId="18135"/>
    <cellStyle name="Calculation 2 20 15 2" xfId="27360"/>
    <cellStyle name="Calculation 2 20 16" xfId="19739"/>
    <cellStyle name="Calculation 2 20 16 2" xfId="27361"/>
    <cellStyle name="Calculation 2 20 17" xfId="21331"/>
    <cellStyle name="Calculation 2 20 17 2" xfId="27362"/>
    <cellStyle name="Calculation 2 20 18" xfId="22913"/>
    <cellStyle name="Calculation 2 20 18 2" xfId="27363"/>
    <cellStyle name="Calculation 2 20 19" xfId="24428"/>
    <cellStyle name="Calculation 2 20 2" xfId="1053"/>
    <cellStyle name="Calculation 2 20 2 10" xfId="15889"/>
    <cellStyle name="Calculation 2 20 2 11" xfId="17494"/>
    <cellStyle name="Calculation 2 20 2 12" xfId="19097"/>
    <cellStyle name="Calculation 2 20 2 13" xfId="20689"/>
    <cellStyle name="Calculation 2 20 2 14" xfId="22266"/>
    <cellStyle name="Calculation 2 20 2 15" xfId="23787"/>
    <cellStyle name="Calculation 2 20 2 16" xfId="25260"/>
    <cellStyle name="Calculation 2 20 2 2" xfId="2848"/>
    <cellStyle name="Calculation 2 20 2 2 2" xfId="27365"/>
    <cellStyle name="Calculation 2 20 2 2 3" xfId="27364"/>
    <cellStyle name="Calculation 2 20 2 3" xfId="4511"/>
    <cellStyle name="Calculation 2 20 2 3 2" xfId="27366"/>
    <cellStyle name="Calculation 2 20 2 4" xfId="6103"/>
    <cellStyle name="Calculation 2 20 2 4 2" xfId="27367"/>
    <cellStyle name="Calculation 2 20 2 5" xfId="7675"/>
    <cellStyle name="Calculation 2 20 2 5 2" xfId="27368"/>
    <cellStyle name="Calculation 2 20 2 6" xfId="9190"/>
    <cellStyle name="Calculation 2 20 2 6 2" xfId="27369"/>
    <cellStyle name="Calculation 2 20 2 7" xfId="10663"/>
    <cellStyle name="Calculation 2 20 2 8" xfId="12576"/>
    <cellStyle name="Calculation 2 20 2 9" xfId="14277"/>
    <cellStyle name="Calculation 2 20 20" xfId="59718"/>
    <cellStyle name="Calculation 2 20 3" xfId="1461"/>
    <cellStyle name="Calculation 2 20 3 10" xfId="16261"/>
    <cellStyle name="Calculation 2 20 3 11" xfId="17866"/>
    <cellStyle name="Calculation 2 20 3 12" xfId="19469"/>
    <cellStyle name="Calculation 2 20 3 13" xfId="21061"/>
    <cellStyle name="Calculation 2 20 3 14" xfId="22638"/>
    <cellStyle name="Calculation 2 20 3 15" xfId="24159"/>
    <cellStyle name="Calculation 2 20 3 16" xfId="25632"/>
    <cellStyle name="Calculation 2 20 3 2" xfId="3220"/>
    <cellStyle name="Calculation 2 20 3 2 2" xfId="27371"/>
    <cellStyle name="Calculation 2 20 3 2 3" xfId="27370"/>
    <cellStyle name="Calculation 2 20 3 3" xfId="4883"/>
    <cellStyle name="Calculation 2 20 3 3 2" xfId="27372"/>
    <cellStyle name="Calculation 2 20 3 4" xfId="6475"/>
    <cellStyle name="Calculation 2 20 3 4 2" xfId="27373"/>
    <cellStyle name="Calculation 2 20 3 5" xfId="8047"/>
    <cellStyle name="Calculation 2 20 3 5 2" xfId="27374"/>
    <cellStyle name="Calculation 2 20 3 6" xfId="9562"/>
    <cellStyle name="Calculation 2 20 3 6 2" xfId="27375"/>
    <cellStyle name="Calculation 2 20 3 7" xfId="11035"/>
    <cellStyle name="Calculation 2 20 3 8" xfId="12948"/>
    <cellStyle name="Calculation 2 20 3 9" xfId="14649"/>
    <cellStyle name="Calculation 2 20 4" xfId="2395"/>
    <cellStyle name="Calculation 2 20 4 10" xfId="17042"/>
    <cellStyle name="Calculation 2 20 4 11" xfId="18646"/>
    <cellStyle name="Calculation 2 20 4 12" xfId="20244"/>
    <cellStyle name="Calculation 2 20 4 13" xfId="21822"/>
    <cellStyle name="Calculation 2 20 4 14" xfId="23358"/>
    <cellStyle name="Calculation 2 20 4 15" xfId="24832"/>
    <cellStyle name="Calculation 2 20 4 2" xfId="4059"/>
    <cellStyle name="Calculation 2 20 4 2 2" xfId="27377"/>
    <cellStyle name="Calculation 2 20 4 2 3" xfId="27376"/>
    <cellStyle name="Calculation 2 20 4 3" xfId="5654"/>
    <cellStyle name="Calculation 2 20 4 3 2" xfId="27378"/>
    <cellStyle name="Calculation 2 20 4 4" xfId="7233"/>
    <cellStyle name="Calculation 2 20 4 4 2" xfId="27379"/>
    <cellStyle name="Calculation 2 20 4 5" xfId="8761"/>
    <cellStyle name="Calculation 2 20 4 5 2" xfId="27380"/>
    <cellStyle name="Calculation 2 20 4 6" xfId="10235"/>
    <cellStyle name="Calculation 2 20 4 6 2" xfId="27381"/>
    <cellStyle name="Calculation 2 20 4 7" xfId="12123"/>
    <cellStyle name="Calculation 2 20 4 8" xfId="13824"/>
    <cellStyle name="Calculation 2 20 4 9" xfId="15437"/>
    <cellStyle name="Calculation 2 20 5" xfId="1878"/>
    <cellStyle name="Calculation 2 20 5 2" xfId="27383"/>
    <cellStyle name="Calculation 2 20 5 2 2" xfId="27384"/>
    <cellStyle name="Calculation 2 20 5 2 3" xfId="59719"/>
    <cellStyle name="Calculation 2 20 5 3" xfId="27385"/>
    <cellStyle name="Calculation 2 20 5 3 2" xfId="59720"/>
    <cellStyle name="Calculation 2 20 5 4" xfId="27386"/>
    <cellStyle name="Calculation 2 20 5 4 2" xfId="59721"/>
    <cellStyle name="Calculation 2 20 5 5" xfId="27387"/>
    <cellStyle name="Calculation 2 20 5 6" xfId="27388"/>
    <cellStyle name="Calculation 2 20 5 7" xfId="27382"/>
    <cellStyle name="Calculation 2 20 6" xfId="3548"/>
    <cellStyle name="Calculation 2 20 6 2" xfId="27390"/>
    <cellStyle name="Calculation 2 20 6 2 2" xfId="27391"/>
    <cellStyle name="Calculation 2 20 6 2 3" xfId="59722"/>
    <cellStyle name="Calculation 2 20 6 3" xfId="27392"/>
    <cellStyle name="Calculation 2 20 6 3 2" xfId="59723"/>
    <cellStyle name="Calculation 2 20 6 4" xfId="27393"/>
    <cellStyle name="Calculation 2 20 6 4 2" xfId="59724"/>
    <cellStyle name="Calculation 2 20 6 5" xfId="27394"/>
    <cellStyle name="Calculation 2 20 6 6" xfId="27395"/>
    <cellStyle name="Calculation 2 20 6 7" xfId="27389"/>
    <cellStyle name="Calculation 2 20 7" xfId="5152"/>
    <cellStyle name="Calculation 2 20 7 2" xfId="27397"/>
    <cellStyle name="Calculation 2 20 7 2 2" xfId="27398"/>
    <cellStyle name="Calculation 2 20 7 2 3" xfId="59725"/>
    <cellStyle name="Calculation 2 20 7 3" xfId="27399"/>
    <cellStyle name="Calculation 2 20 7 3 2" xfId="59726"/>
    <cellStyle name="Calculation 2 20 7 4" xfId="27400"/>
    <cellStyle name="Calculation 2 20 7 4 2" xfId="59727"/>
    <cellStyle name="Calculation 2 20 7 5" xfId="27401"/>
    <cellStyle name="Calculation 2 20 7 6" xfId="27402"/>
    <cellStyle name="Calculation 2 20 7 7" xfId="27396"/>
    <cellStyle name="Calculation 2 20 8" xfId="6744"/>
    <cellStyle name="Calculation 2 20 8 2" xfId="27404"/>
    <cellStyle name="Calculation 2 20 8 2 2" xfId="27405"/>
    <cellStyle name="Calculation 2 20 8 2 3" xfId="59728"/>
    <cellStyle name="Calculation 2 20 8 3" xfId="27406"/>
    <cellStyle name="Calculation 2 20 8 3 2" xfId="59729"/>
    <cellStyle name="Calculation 2 20 8 4" xfId="27407"/>
    <cellStyle name="Calculation 2 20 8 4 2" xfId="59730"/>
    <cellStyle name="Calculation 2 20 8 5" xfId="27408"/>
    <cellStyle name="Calculation 2 20 8 6" xfId="27409"/>
    <cellStyle name="Calculation 2 20 8 7" xfId="27403"/>
    <cellStyle name="Calculation 2 20 9" xfId="8316"/>
    <cellStyle name="Calculation 2 20 9 2" xfId="27411"/>
    <cellStyle name="Calculation 2 20 9 2 2" xfId="27412"/>
    <cellStyle name="Calculation 2 20 9 2 3" xfId="59731"/>
    <cellStyle name="Calculation 2 20 9 3" xfId="27413"/>
    <cellStyle name="Calculation 2 20 9 3 2" xfId="59732"/>
    <cellStyle name="Calculation 2 20 9 4" xfId="27414"/>
    <cellStyle name="Calculation 2 20 9 4 2" xfId="59733"/>
    <cellStyle name="Calculation 2 20 9 5" xfId="27415"/>
    <cellStyle name="Calculation 2 20 9 6" xfId="27416"/>
    <cellStyle name="Calculation 2 20 9 7" xfId="27410"/>
    <cellStyle name="Calculation 2 21" xfId="469"/>
    <cellStyle name="Calculation 2 21 10" xfId="9837"/>
    <cellStyle name="Calculation 2 21 10 2" xfId="27418"/>
    <cellStyle name="Calculation 2 21 10 2 2" xfId="27419"/>
    <cellStyle name="Calculation 2 21 10 2 3" xfId="59734"/>
    <cellStyle name="Calculation 2 21 10 3" xfId="27420"/>
    <cellStyle name="Calculation 2 21 10 3 2" xfId="59735"/>
    <cellStyle name="Calculation 2 21 10 4" xfId="27421"/>
    <cellStyle name="Calculation 2 21 10 4 2" xfId="59736"/>
    <cellStyle name="Calculation 2 21 10 5" xfId="27422"/>
    <cellStyle name="Calculation 2 21 10 6" xfId="27423"/>
    <cellStyle name="Calculation 2 21 10 7" xfId="27417"/>
    <cellStyle name="Calculation 2 21 11" xfId="11611"/>
    <cellStyle name="Calculation 2 21 11 2" xfId="27425"/>
    <cellStyle name="Calculation 2 21 11 2 2" xfId="27426"/>
    <cellStyle name="Calculation 2 21 11 2 3" xfId="59737"/>
    <cellStyle name="Calculation 2 21 11 3" xfId="27427"/>
    <cellStyle name="Calculation 2 21 11 3 2" xfId="59738"/>
    <cellStyle name="Calculation 2 21 11 4" xfId="27428"/>
    <cellStyle name="Calculation 2 21 11 4 2" xfId="59739"/>
    <cellStyle name="Calculation 2 21 11 5" xfId="27429"/>
    <cellStyle name="Calculation 2 21 11 6" xfId="27430"/>
    <cellStyle name="Calculation 2 21 11 7" xfId="27424"/>
    <cellStyle name="Calculation 2 21 12" xfId="13313"/>
    <cellStyle name="Calculation 2 21 12 2" xfId="27432"/>
    <cellStyle name="Calculation 2 21 12 2 2" xfId="27433"/>
    <cellStyle name="Calculation 2 21 12 2 3" xfId="59740"/>
    <cellStyle name="Calculation 2 21 12 3" xfId="27434"/>
    <cellStyle name="Calculation 2 21 12 3 2" xfId="59741"/>
    <cellStyle name="Calculation 2 21 12 4" xfId="27435"/>
    <cellStyle name="Calculation 2 21 12 4 2" xfId="59742"/>
    <cellStyle name="Calculation 2 21 12 5" xfId="27436"/>
    <cellStyle name="Calculation 2 21 12 6" xfId="27431"/>
    <cellStyle name="Calculation 2 21 13" xfId="14925"/>
    <cellStyle name="Calculation 2 21 13 2" xfId="27438"/>
    <cellStyle name="Calculation 2 21 13 3" xfId="27437"/>
    <cellStyle name="Calculation 2 21 14" xfId="16536"/>
    <cellStyle name="Calculation 2 21 14 2" xfId="27440"/>
    <cellStyle name="Calculation 2 21 14 3" xfId="27439"/>
    <cellStyle name="Calculation 2 21 15" xfId="18141"/>
    <cellStyle name="Calculation 2 21 15 2" xfId="27441"/>
    <cellStyle name="Calculation 2 21 16" xfId="19745"/>
    <cellStyle name="Calculation 2 21 16 2" xfId="27442"/>
    <cellStyle name="Calculation 2 21 17" xfId="21337"/>
    <cellStyle name="Calculation 2 21 17 2" xfId="27443"/>
    <cellStyle name="Calculation 2 21 18" xfId="22919"/>
    <cellStyle name="Calculation 2 21 18 2" xfId="27444"/>
    <cellStyle name="Calculation 2 21 19" xfId="24434"/>
    <cellStyle name="Calculation 2 21 2" xfId="1059"/>
    <cellStyle name="Calculation 2 21 2 10" xfId="15895"/>
    <cellStyle name="Calculation 2 21 2 11" xfId="17500"/>
    <cellStyle name="Calculation 2 21 2 12" xfId="19103"/>
    <cellStyle name="Calculation 2 21 2 13" xfId="20695"/>
    <cellStyle name="Calculation 2 21 2 14" xfId="22272"/>
    <cellStyle name="Calculation 2 21 2 15" xfId="23793"/>
    <cellStyle name="Calculation 2 21 2 16" xfId="25266"/>
    <cellStyle name="Calculation 2 21 2 2" xfId="2854"/>
    <cellStyle name="Calculation 2 21 2 2 2" xfId="27446"/>
    <cellStyle name="Calculation 2 21 2 2 3" xfId="27445"/>
    <cellStyle name="Calculation 2 21 2 3" xfId="4517"/>
    <cellStyle name="Calculation 2 21 2 3 2" xfId="27447"/>
    <cellStyle name="Calculation 2 21 2 4" xfId="6109"/>
    <cellStyle name="Calculation 2 21 2 4 2" xfId="27448"/>
    <cellStyle name="Calculation 2 21 2 5" xfId="7681"/>
    <cellStyle name="Calculation 2 21 2 5 2" xfId="27449"/>
    <cellStyle name="Calculation 2 21 2 6" xfId="9196"/>
    <cellStyle name="Calculation 2 21 2 6 2" xfId="27450"/>
    <cellStyle name="Calculation 2 21 2 7" xfId="10669"/>
    <cellStyle name="Calculation 2 21 2 8" xfId="12582"/>
    <cellStyle name="Calculation 2 21 2 9" xfId="14283"/>
    <cellStyle name="Calculation 2 21 20" xfId="59743"/>
    <cellStyle name="Calculation 2 21 3" xfId="1467"/>
    <cellStyle name="Calculation 2 21 3 10" xfId="16267"/>
    <cellStyle name="Calculation 2 21 3 11" xfId="17872"/>
    <cellStyle name="Calculation 2 21 3 12" xfId="19475"/>
    <cellStyle name="Calculation 2 21 3 13" xfId="21067"/>
    <cellStyle name="Calculation 2 21 3 14" xfId="22644"/>
    <cellStyle name="Calculation 2 21 3 15" xfId="24165"/>
    <cellStyle name="Calculation 2 21 3 16" xfId="25638"/>
    <cellStyle name="Calculation 2 21 3 2" xfId="3226"/>
    <cellStyle name="Calculation 2 21 3 2 2" xfId="27452"/>
    <cellStyle name="Calculation 2 21 3 2 3" xfId="27451"/>
    <cellStyle name="Calculation 2 21 3 3" xfId="4889"/>
    <cellStyle name="Calculation 2 21 3 3 2" xfId="27453"/>
    <cellStyle name="Calculation 2 21 3 4" xfId="6481"/>
    <cellStyle name="Calculation 2 21 3 4 2" xfId="27454"/>
    <cellStyle name="Calculation 2 21 3 5" xfId="8053"/>
    <cellStyle name="Calculation 2 21 3 5 2" xfId="27455"/>
    <cellStyle name="Calculation 2 21 3 6" xfId="9568"/>
    <cellStyle name="Calculation 2 21 3 6 2" xfId="27456"/>
    <cellStyle name="Calculation 2 21 3 7" xfId="11041"/>
    <cellStyle name="Calculation 2 21 3 8" xfId="12954"/>
    <cellStyle name="Calculation 2 21 3 9" xfId="14655"/>
    <cellStyle name="Calculation 2 21 4" xfId="2401"/>
    <cellStyle name="Calculation 2 21 4 10" xfId="17048"/>
    <cellStyle name="Calculation 2 21 4 11" xfId="18652"/>
    <cellStyle name="Calculation 2 21 4 12" xfId="20250"/>
    <cellStyle name="Calculation 2 21 4 13" xfId="21828"/>
    <cellStyle name="Calculation 2 21 4 14" xfId="23364"/>
    <cellStyle name="Calculation 2 21 4 15" xfId="24838"/>
    <cellStyle name="Calculation 2 21 4 2" xfId="4065"/>
    <cellStyle name="Calculation 2 21 4 2 2" xfId="27458"/>
    <cellStyle name="Calculation 2 21 4 2 3" xfId="27457"/>
    <cellStyle name="Calculation 2 21 4 3" xfId="5660"/>
    <cellStyle name="Calculation 2 21 4 3 2" xfId="27459"/>
    <cellStyle name="Calculation 2 21 4 4" xfId="7239"/>
    <cellStyle name="Calculation 2 21 4 4 2" xfId="27460"/>
    <cellStyle name="Calculation 2 21 4 5" xfId="8767"/>
    <cellStyle name="Calculation 2 21 4 5 2" xfId="27461"/>
    <cellStyle name="Calculation 2 21 4 6" xfId="10241"/>
    <cellStyle name="Calculation 2 21 4 6 2" xfId="27462"/>
    <cellStyle name="Calculation 2 21 4 7" xfId="12129"/>
    <cellStyle name="Calculation 2 21 4 8" xfId="13830"/>
    <cellStyle name="Calculation 2 21 4 9" xfId="15443"/>
    <cellStyle name="Calculation 2 21 5" xfId="1884"/>
    <cellStyle name="Calculation 2 21 5 2" xfId="27464"/>
    <cellStyle name="Calculation 2 21 5 2 2" xfId="27465"/>
    <cellStyle name="Calculation 2 21 5 2 3" xfId="59744"/>
    <cellStyle name="Calculation 2 21 5 3" xfId="27466"/>
    <cellStyle name="Calculation 2 21 5 3 2" xfId="59745"/>
    <cellStyle name="Calculation 2 21 5 4" xfId="27467"/>
    <cellStyle name="Calculation 2 21 5 4 2" xfId="59746"/>
    <cellStyle name="Calculation 2 21 5 5" xfId="27468"/>
    <cellStyle name="Calculation 2 21 5 6" xfId="27469"/>
    <cellStyle name="Calculation 2 21 5 7" xfId="27463"/>
    <cellStyle name="Calculation 2 21 6" xfId="3554"/>
    <cellStyle name="Calculation 2 21 6 2" xfId="27471"/>
    <cellStyle name="Calculation 2 21 6 2 2" xfId="27472"/>
    <cellStyle name="Calculation 2 21 6 2 3" xfId="59747"/>
    <cellStyle name="Calculation 2 21 6 3" xfId="27473"/>
    <cellStyle name="Calculation 2 21 6 3 2" xfId="59748"/>
    <cellStyle name="Calculation 2 21 6 4" xfId="27474"/>
    <cellStyle name="Calculation 2 21 6 4 2" xfId="59749"/>
    <cellStyle name="Calculation 2 21 6 5" xfId="27475"/>
    <cellStyle name="Calculation 2 21 6 6" xfId="27476"/>
    <cellStyle name="Calculation 2 21 6 7" xfId="27470"/>
    <cellStyle name="Calculation 2 21 7" xfId="5158"/>
    <cellStyle name="Calculation 2 21 7 2" xfId="27478"/>
    <cellStyle name="Calculation 2 21 7 2 2" xfId="27479"/>
    <cellStyle name="Calculation 2 21 7 2 3" xfId="59750"/>
    <cellStyle name="Calculation 2 21 7 3" xfId="27480"/>
    <cellStyle name="Calculation 2 21 7 3 2" xfId="59751"/>
    <cellStyle name="Calculation 2 21 7 4" xfId="27481"/>
    <cellStyle name="Calculation 2 21 7 4 2" xfId="59752"/>
    <cellStyle name="Calculation 2 21 7 5" xfId="27482"/>
    <cellStyle name="Calculation 2 21 7 6" xfId="27483"/>
    <cellStyle name="Calculation 2 21 7 7" xfId="27477"/>
    <cellStyle name="Calculation 2 21 8" xfId="6750"/>
    <cellStyle name="Calculation 2 21 8 2" xfId="27485"/>
    <cellStyle name="Calculation 2 21 8 2 2" xfId="27486"/>
    <cellStyle name="Calculation 2 21 8 2 3" xfId="59753"/>
    <cellStyle name="Calculation 2 21 8 3" xfId="27487"/>
    <cellStyle name="Calculation 2 21 8 3 2" xfId="59754"/>
    <cellStyle name="Calculation 2 21 8 4" xfId="27488"/>
    <cellStyle name="Calculation 2 21 8 4 2" xfId="59755"/>
    <cellStyle name="Calculation 2 21 8 5" xfId="27489"/>
    <cellStyle name="Calculation 2 21 8 6" xfId="27490"/>
    <cellStyle name="Calculation 2 21 8 7" xfId="27484"/>
    <cellStyle name="Calculation 2 21 9" xfId="8322"/>
    <cellStyle name="Calculation 2 21 9 2" xfId="27492"/>
    <cellStyle name="Calculation 2 21 9 2 2" xfId="27493"/>
    <cellStyle name="Calculation 2 21 9 2 3" xfId="59756"/>
    <cellStyle name="Calculation 2 21 9 3" xfId="27494"/>
    <cellStyle name="Calculation 2 21 9 3 2" xfId="59757"/>
    <cellStyle name="Calculation 2 21 9 4" xfId="27495"/>
    <cellStyle name="Calculation 2 21 9 4 2" xfId="59758"/>
    <cellStyle name="Calculation 2 21 9 5" xfId="27496"/>
    <cellStyle name="Calculation 2 21 9 6" xfId="27497"/>
    <cellStyle name="Calculation 2 21 9 7" xfId="27491"/>
    <cellStyle name="Calculation 2 22" xfId="456"/>
    <cellStyle name="Calculation 2 22 10" xfId="9824"/>
    <cellStyle name="Calculation 2 22 10 2" xfId="27499"/>
    <cellStyle name="Calculation 2 22 10 2 2" xfId="27500"/>
    <cellStyle name="Calculation 2 22 10 2 3" xfId="59759"/>
    <cellStyle name="Calculation 2 22 10 3" xfId="27501"/>
    <cellStyle name="Calculation 2 22 10 3 2" xfId="59760"/>
    <cellStyle name="Calculation 2 22 10 4" xfId="27502"/>
    <cellStyle name="Calculation 2 22 10 4 2" xfId="59761"/>
    <cellStyle name="Calculation 2 22 10 5" xfId="27503"/>
    <cellStyle name="Calculation 2 22 10 6" xfId="27504"/>
    <cellStyle name="Calculation 2 22 10 7" xfId="27498"/>
    <cellStyle name="Calculation 2 22 11" xfId="11598"/>
    <cellStyle name="Calculation 2 22 11 2" xfId="27506"/>
    <cellStyle name="Calculation 2 22 11 2 2" xfId="27507"/>
    <cellStyle name="Calculation 2 22 11 2 3" xfId="59762"/>
    <cellStyle name="Calculation 2 22 11 3" xfId="27508"/>
    <cellStyle name="Calculation 2 22 11 3 2" xfId="59763"/>
    <cellStyle name="Calculation 2 22 11 4" xfId="27509"/>
    <cellStyle name="Calculation 2 22 11 4 2" xfId="59764"/>
    <cellStyle name="Calculation 2 22 11 5" xfId="27510"/>
    <cellStyle name="Calculation 2 22 11 6" xfId="27511"/>
    <cellStyle name="Calculation 2 22 11 7" xfId="27505"/>
    <cellStyle name="Calculation 2 22 12" xfId="13300"/>
    <cellStyle name="Calculation 2 22 12 2" xfId="27513"/>
    <cellStyle name="Calculation 2 22 12 2 2" xfId="27514"/>
    <cellStyle name="Calculation 2 22 12 2 3" xfId="59765"/>
    <cellStyle name="Calculation 2 22 12 3" xfId="27515"/>
    <cellStyle name="Calculation 2 22 12 3 2" xfId="59766"/>
    <cellStyle name="Calculation 2 22 12 4" xfId="27516"/>
    <cellStyle name="Calculation 2 22 12 4 2" xfId="59767"/>
    <cellStyle name="Calculation 2 22 12 5" xfId="27517"/>
    <cellStyle name="Calculation 2 22 12 6" xfId="27512"/>
    <cellStyle name="Calculation 2 22 13" xfId="14912"/>
    <cellStyle name="Calculation 2 22 13 2" xfId="27519"/>
    <cellStyle name="Calculation 2 22 13 3" xfId="27518"/>
    <cellStyle name="Calculation 2 22 14" xfId="16523"/>
    <cellStyle name="Calculation 2 22 14 2" xfId="27521"/>
    <cellStyle name="Calculation 2 22 14 3" xfId="27520"/>
    <cellStyle name="Calculation 2 22 15" xfId="18128"/>
    <cellStyle name="Calculation 2 22 15 2" xfId="27522"/>
    <cellStyle name="Calculation 2 22 16" xfId="19732"/>
    <cellStyle name="Calculation 2 22 16 2" xfId="27523"/>
    <cellStyle name="Calculation 2 22 17" xfId="21324"/>
    <cellStyle name="Calculation 2 22 17 2" xfId="27524"/>
    <cellStyle name="Calculation 2 22 18" xfId="22906"/>
    <cellStyle name="Calculation 2 22 18 2" xfId="27525"/>
    <cellStyle name="Calculation 2 22 19" xfId="24421"/>
    <cellStyle name="Calculation 2 22 2" xfId="1046"/>
    <cellStyle name="Calculation 2 22 2 10" xfId="15882"/>
    <cellStyle name="Calculation 2 22 2 11" xfId="17487"/>
    <cellStyle name="Calculation 2 22 2 12" xfId="19090"/>
    <cellStyle name="Calculation 2 22 2 13" xfId="20682"/>
    <cellStyle name="Calculation 2 22 2 14" xfId="22259"/>
    <cellStyle name="Calculation 2 22 2 15" xfId="23780"/>
    <cellStyle name="Calculation 2 22 2 16" xfId="25253"/>
    <cellStyle name="Calculation 2 22 2 2" xfId="2841"/>
    <cellStyle name="Calculation 2 22 2 2 2" xfId="27527"/>
    <cellStyle name="Calculation 2 22 2 2 3" xfId="27526"/>
    <cellStyle name="Calculation 2 22 2 3" xfId="4504"/>
    <cellStyle name="Calculation 2 22 2 3 2" xfId="27528"/>
    <cellStyle name="Calculation 2 22 2 4" xfId="6096"/>
    <cellStyle name="Calculation 2 22 2 4 2" xfId="27529"/>
    <cellStyle name="Calculation 2 22 2 5" xfId="7668"/>
    <cellStyle name="Calculation 2 22 2 5 2" xfId="27530"/>
    <cellStyle name="Calculation 2 22 2 6" xfId="9183"/>
    <cellStyle name="Calculation 2 22 2 6 2" xfId="27531"/>
    <cellStyle name="Calculation 2 22 2 7" xfId="10656"/>
    <cellStyle name="Calculation 2 22 2 8" xfId="12569"/>
    <cellStyle name="Calculation 2 22 2 9" xfId="14270"/>
    <cellStyle name="Calculation 2 22 20" xfId="59768"/>
    <cellStyle name="Calculation 2 22 3" xfId="1454"/>
    <cellStyle name="Calculation 2 22 3 10" xfId="16254"/>
    <cellStyle name="Calculation 2 22 3 11" xfId="17859"/>
    <cellStyle name="Calculation 2 22 3 12" xfId="19462"/>
    <cellStyle name="Calculation 2 22 3 13" xfId="21054"/>
    <cellStyle name="Calculation 2 22 3 14" xfId="22631"/>
    <cellStyle name="Calculation 2 22 3 15" xfId="24152"/>
    <cellStyle name="Calculation 2 22 3 16" xfId="25625"/>
    <cellStyle name="Calculation 2 22 3 2" xfId="3213"/>
    <cellStyle name="Calculation 2 22 3 2 2" xfId="27533"/>
    <cellStyle name="Calculation 2 22 3 2 3" xfId="27532"/>
    <cellStyle name="Calculation 2 22 3 3" xfId="4876"/>
    <cellStyle name="Calculation 2 22 3 3 2" xfId="27534"/>
    <cellStyle name="Calculation 2 22 3 4" xfId="6468"/>
    <cellStyle name="Calculation 2 22 3 4 2" xfId="27535"/>
    <cellStyle name="Calculation 2 22 3 5" xfId="8040"/>
    <cellStyle name="Calculation 2 22 3 5 2" xfId="27536"/>
    <cellStyle name="Calculation 2 22 3 6" xfId="9555"/>
    <cellStyle name="Calculation 2 22 3 6 2" xfId="27537"/>
    <cellStyle name="Calculation 2 22 3 7" xfId="11028"/>
    <cellStyle name="Calculation 2 22 3 8" xfId="12941"/>
    <cellStyle name="Calculation 2 22 3 9" xfId="14642"/>
    <cellStyle name="Calculation 2 22 4" xfId="2388"/>
    <cellStyle name="Calculation 2 22 4 10" xfId="17035"/>
    <cellStyle name="Calculation 2 22 4 11" xfId="18639"/>
    <cellStyle name="Calculation 2 22 4 12" xfId="20237"/>
    <cellStyle name="Calculation 2 22 4 13" xfId="21815"/>
    <cellStyle name="Calculation 2 22 4 14" xfId="23351"/>
    <cellStyle name="Calculation 2 22 4 15" xfId="24825"/>
    <cellStyle name="Calculation 2 22 4 2" xfId="4052"/>
    <cellStyle name="Calculation 2 22 4 2 2" xfId="27539"/>
    <cellStyle name="Calculation 2 22 4 2 3" xfId="27538"/>
    <cellStyle name="Calculation 2 22 4 3" xfId="5647"/>
    <cellStyle name="Calculation 2 22 4 3 2" xfId="27540"/>
    <cellStyle name="Calculation 2 22 4 4" xfId="7226"/>
    <cellStyle name="Calculation 2 22 4 4 2" xfId="27541"/>
    <cellStyle name="Calculation 2 22 4 5" xfId="8754"/>
    <cellStyle name="Calculation 2 22 4 5 2" xfId="27542"/>
    <cellStyle name="Calculation 2 22 4 6" xfId="10228"/>
    <cellStyle name="Calculation 2 22 4 6 2" xfId="27543"/>
    <cellStyle name="Calculation 2 22 4 7" xfId="12116"/>
    <cellStyle name="Calculation 2 22 4 8" xfId="13817"/>
    <cellStyle name="Calculation 2 22 4 9" xfId="15430"/>
    <cellStyle name="Calculation 2 22 5" xfId="1871"/>
    <cellStyle name="Calculation 2 22 5 2" xfId="27545"/>
    <cellStyle name="Calculation 2 22 5 2 2" xfId="27546"/>
    <cellStyle name="Calculation 2 22 5 2 3" xfId="59769"/>
    <cellStyle name="Calculation 2 22 5 3" xfId="27547"/>
    <cellStyle name="Calculation 2 22 5 3 2" xfId="59770"/>
    <cellStyle name="Calculation 2 22 5 4" xfId="27548"/>
    <cellStyle name="Calculation 2 22 5 4 2" xfId="59771"/>
    <cellStyle name="Calculation 2 22 5 5" xfId="27549"/>
    <cellStyle name="Calculation 2 22 5 6" xfId="27550"/>
    <cellStyle name="Calculation 2 22 5 7" xfId="27544"/>
    <cellStyle name="Calculation 2 22 6" xfId="3541"/>
    <cellStyle name="Calculation 2 22 6 2" xfId="27552"/>
    <cellStyle name="Calculation 2 22 6 2 2" xfId="27553"/>
    <cellStyle name="Calculation 2 22 6 2 3" xfId="59772"/>
    <cellStyle name="Calculation 2 22 6 3" xfId="27554"/>
    <cellStyle name="Calculation 2 22 6 3 2" xfId="59773"/>
    <cellStyle name="Calculation 2 22 6 4" xfId="27555"/>
    <cellStyle name="Calculation 2 22 6 4 2" xfId="59774"/>
    <cellStyle name="Calculation 2 22 6 5" xfId="27556"/>
    <cellStyle name="Calculation 2 22 6 6" xfId="27557"/>
    <cellStyle name="Calculation 2 22 6 7" xfId="27551"/>
    <cellStyle name="Calculation 2 22 7" xfId="5145"/>
    <cellStyle name="Calculation 2 22 7 2" xfId="27559"/>
    <cellStyle name="Calculation 2 22 7 2 2" xfId="27560"/>
    <cellStyle name="Calculation 2 22 7 2 3" xfId="59775"/>
    <cellStyle name="Calculation 2 22 7 3" xfId="27561"/>
    <cellStyle name="Calculation 2 22 7 3 2" xfId="59776"/>
    <cellStyle name="Calculation 2 22 7 4" xfId="27562"/>
    <cellStyle name="Calculation 2 22 7 4 2" xfId="59777"/>
    <cellStyle name="Calculation 2 22 7 5" xfId="27563"/>
    <cellStyle name="Calculation 2 22 7 6" xfId="27564"/>
    <cellStyle name="Calculation 2 22 7 7" xfId="27558"/>
    <cellStyle name="Calculation 2 22 8" xfId="6737"/>
    <cellStyle name="Calculation 2 22 8 2" xfId="27566"/>
    <cellStyle name="Calculation 2 22 8 2 2" xfId="27567"/>
    <cellStyle name="Calculation 2 22 8 2 3" xfId="59778"/>
    <cellStyle name="Calculation 2 22 8 3" xfId="27568"/>
    <cellStyle name="Calculation 2 22 8 3 2" xfId="59779"/>
    <cellStyle name="Calculation 2 22 8 4" xfId="27569"/>
    <cellStyle name="Calculation 2 22 8 4 2" xfId="59780"/>
    <cellStyle name="Calculation 2 22 8 5" xfId="27570"/>
    <cellStyle name="Calculation 2 22 8 6" xfId="27571"/>
    <cellStyle name="Calculation 2 22 8 7" xfId="27565"/>
    <cellStyle name="Calculation 2 22 9" xfId="8309"/>
    <cellStyle name="Calculation 2 22 9 2" xfId="27573"/>
    <cellStyle name="Calculation 2 22 9 2 2" xfId="27574"/>
    <cellStyle name="Calculation 2 22 9 2 3" xfId="59781"/>
    <cellStyle name="Calculation 2 22 9 3" xfId="27575"/>
    <cellStyle name="Calculation 2 22 9 3 2" xfId="59782"/>
    <cellStyle name="Calculation 2 22 9 4" xfId="27576"/>
    <cellStyle name="Calculation 2 22 9 4 2" xfId="59783"/>
    <cellStyle name="Calculation 2 22 9 5" xfId="27577"/>
    <cellStyle name="Calculation 2 22 9 6" xfId="27578"/>
    <cellStyle name="Calculation 2 22 9 7" xfId="27572"/>
    <cellStyle name="Calculation 2 23" xfId="476"/>
    <cellStyle name="Calculation 2 23 10" xfId="9844"/>
    <cellStyle name="Calculation 2 23 10 2" xfId="27580"/>
    <cellStyle name="Calculation 2 23 10 2 2" xfId="27581"/>
    <cellStyle name="Calculation 2 23 10 2 3" xfId="59784"/>
    <cellStyle name="Calculation 2 23 10 3" xfId="27582"/>
    <cellStyle name="Calculation 2 23 10 3 2" xfId="59785"/>
    <cellStyle name="Calculation 2 23 10 4" xfId="27583"/>
    <cellStyle name="Calculation 2 23 10 4 2" xfId="59786"/>
    <cellStyle name="Calculation 2 23 10 5" xfId="27584"/>
    <cellStyle name="Calculation 2 23 10 6" xfId="27585"/>
    <cellStyle name="Calculation 2 23 10 7" xfId="27579"/>
    <cellStyle name="Calculation 2 23 11" xfId="11618"/>
    <cellStyle name="Calculation 2 23 11 2" xfId="27587"/>
    <cellStyle name="Calculation 2 23 11 2 2" xfId="27588"/>
    <cellStyle name="Calculation 2 23 11 2 3" xfId="59787"/>
    <cellStyle name="Calculation 2 23 11 3" xfId="27589"/>
    <cellStyle name="Calculation 2 23 11 3 2" xfId="59788"/>
    <cellStyle name="Calculation 2 23 11 4" xfId="27590"/>
    <cellStyle name="Calculation 2 23 11 4 2" xfId="59789"/>
    <cellStyle name="Calculation 2 23 11 5" xfId="27591"/>
    <cellStyle name="Calculation 2 23 11 6" xfId="27592"/>
    <cellStyle name="Calculation 2 23 11 7" xfId="27586"/>
    <cellStyle name="Calculation 2 23 12" xfId="13320"/>
    <cellStyle name="Calculation 2 23 12 2" xfId="27594"/>
    <cellStyle name="Calculation 2 23 12 2 2" xfId="27595"/>
    <cellStyle name="Calculation 2 23 12 2 3" xfId="59790"/>
    <cellStyle name="Calculation 2 23 12 3" xfId="27596"/>
    <cellStyle name="Calculation 2 23 12 3 2" xfId="59791"/>
    <cellStyle name="Calculation 2 23 12 4" xfId="27597"/>
    <cellStyle name="Calculation 2 23 12 4 2" xfId="59792"/>
    <cellStyle name="Calculation 2 23 12 5" xfId="27598"/>
    <cellStyle name="Calculation 2 23 12 6" xfId="27593"/>
    <cellStyle name="Calculation 2 23 13" xfId="14932"/>
    <cellStyle name="Calculation 2 23 13 2" xfId="27600"/>
    <cellStyle name="Calculation 2 23 13 3" xfId="27599"/>
    <cellStyle name="Calculation 2 23 14" xfId="16543"/>
    <cellStyle name="Calculation 2 23 14 2" xfId="27602"/>
    <cellStyle name="Calculation 2 23 14 3" xfId="27601"/>
    <cellStyle name="Calculation 2 23 15" xfId="18148"/>
    <cellStyle name="Calculation 2 23 15 2" xfId="27603"/>
    <cellStyle name="Calculation 2 23 16" xfId="19752"/>
    <cellStyle name="Calculation 2 23 16 2" xfId="27604"/>
    <cellStyle name="Calculation 2 23 17" xfId="21344"/>
    <cellStyle name="Calculation 2 23 17 2" xfId="27605"/>
    <cellStyle name="Calculation 2 23 18" xfId="22926"/>
    <cellStyle name="Calculation 2 23 18 2" xfId="27606"/>
    <cellStyle name="Calculation 2 23 19" xfId="24441"/>
    <cellStyle name="Calculation 2 23 2" xfId="1066"/>
    <cellStyle name="Calculation 2 23 2 10" xfId="15902"/>
    <cellStyle name="Calculation 2 23 2 11" xfId="17507"/>
    <cellStyle name="Calculation 2 23 2 12" xfId="19110"/>
    <cellStyle name="Calculation 2 23 2 13" xfId="20702"/>
    <cellStyle name="Calculation 2 23 2 14" xfId="22279"/>
    <cellStyle name="Calculation 2 23 2 15" xfId="23800"/>
    <cellStyle name="Calculation 2 23 2 16" xfId="25273"/>
    <cellStyle name="Calculation 2 23 2 2" xfId="2861"/>
    <cellStyle name="Calculation 2 23 2 2 2" xfId="27608"/>
    <cellStyle name="Calculation 2 23 2 2 3" xfId="27607"/>
    <cellStyle name="Calculation 2 23 2 3" xfId="4524"/>
    <cellStyle name="Calculation 2 23 2 3 2" xfId="27609"/>
    <cellStyle name="Calculation 2 23 2 4" xfId="6116"/>
    <cellStyle name="Calculation 2 23 2 4 2" xfId="27610"/>
    <cellStyle name="Calculation 2 23 2 5" xfId="7688"/>
    <cellStyle name="Calculation 2 23 2 5 2" xfId="27611"/>
    <cellStyle name="Calculation 2 23 2 6" xfId="9203"/>
    <cellStyle name="Calculation 2 23 2 6 2" xfId="27612"/>
    <cellStyle name="Calculation 2 23 2 7" xfId="10676"/>
    <cellStyle name="Calculation 2 23 2 8" xfId="12589"/>
    <cellStyle name="Calculation 2 23 2 9" xfId="14290"/>
    <cellStyle name="Calculation 2 23 20" xfId="59793"/>
    <cellStyle name="Calculation 2 23 3" xfId="1474"/>
    <cellStyle name="Calculation 2 23 3 10" xfId="16274"/>
    <cellStyle name="Calculation 2 23 3 11" xfId="17879"/>
    <cellStyle name="Calculation 2 23 3 12" xfId="19482"/>
    <cellStyle name="Calculation 2 23 3 13" xfId="21074"/>
    <cellStyle name="Calculation 2 23 3 14" xfId="22651"/>
    <cellStyle name="Calculation 2 23 3 15" xfId="24172"/>
    <cellStyle name="Calculation 2 23 3 16" xfId="25645"/>
    <cellStyle name="Calculation 2 23 3 2" xfId="3233"/>
    <cellStyle name="Calculation 2 23 3 2 2" xfId="27614"/>
    <cellStyle name="Calculation 2 23 3 2 3" xfId="27613"/>
    <cellStyle name="Calculation 2 23 3 3" xfId="4896"/>
    <cellStyle name="Calculation 2 23 3 3 2" xfId="27615"/>
    <cellStyle name="Calculation 2 23 3 4" xfId="6488"/>
    <cellStyle name="Calculation 2 23 3 4 2" xfId="27616"/>
    <cellStyle name="Calculation 2 23 3 5" xfId="8060"/>
    <cellStyle name="Calculation 2 23 3 5 2" xfId="27617"/>
    <cellStyle name="Calculation 2 23 3 6" xfId="9575"/>
    <cellStyle name="Calculation 2 23 3 6 2" xfId="27618"/>
    <cellStyle name="Calculation 2 23 3 7" xfId="11048"/>
    <cellStyle name="Calculation 2 23 3 8" xfId="12961"/>
    <cellStyle name="Calculation 2 23 3 9" xfId="14662"/>
    <cellStyle name="Calculation 2 23 4" xfId="2408"/>
    <cellStyle name="Calculation 2 23 4 10" xfId="17055"/>
    <cellStyle name="Calculation 2 23 4 11" xfId="18659"/>
    <cellStyle name="Calculation 2 23 4 12" xfId="20257"/>
    <cellStyle name="Calculation 2 23 4 13" xfId="21835"/>
    <cellStyle name="Calculation 2 23 4 14" xfId="23371"/>
    <cellStyle name="Calculation 2 23 4 15" xfId="24845"/>
    <cellStyle name="Calculation 2 23 4 2" xfId="4072"/>
    <cellStyle name="Calculation 2 23 4 2 2" xfId="27620"/>
    <cellStyle name="Calculation 2 23 4 2 3" xfId="27619"/>
    <cellStyle name="Calculation 2 23 4 3" xfId="5667"/>
    <cellStyle name="Calculation 2 23 4 3 2" xfId="27621"/>
    <cellStyle name="Calculation 2 23 4 4" xfId="7246"/>
    <cellStyle name="Calculation 2 23 4 4 2" xfId="27622"/>
    <cellStyle name="Calculation 2 23 4 5" xfId="8774"/>
    <cellStyle name="Calculation 2 23 4 5 2" xfId="27623"/>
    <cellStyle name="Calculation 2 23 4 6" xfId="10248"/>
    <cellStyle name="Calculation 2 23 4 6 2" xfId="27624"/>
    <cellStyle name="Calculation 2 23 4 7" xfId="12136"/>
    <cellStyle name="Calculation 2 23 4 8" xfId="13837"/>
    <cellStyle name="Calculation 2 23 4 9" xfId="15450"/>
    <cellStyle name="Calculation 2 23 5" xfId="1891"/>
    <cellStyle name="Calculation 2 23 5 2" xfId="27626"/>
    <cellStyle name="Calculation 2 23 5 2 2" xfId="27627"/>
    <cellStyle name="Calculation 2 23 5 2 3" xfId="59794"/>
    <cellStyle name="Calculation 2 23 5 3" xfId="27628"/>
    <cellStyle name="Calculation 2 23 5 3 2" xfId="59795"/>
    <cellStyle name="Calculation 2 23 5 4" xfId="27629"/>
    <cellStyle name="Calculation 2 23 5 4 2" xfId="59796"/>
    <cellStyle name="Calculation 2 23 5 5" xfId="27630"/>
    <cellStyle name="Calculation 2 23 5 6" xfId="27631"/>
    <cellStyle name="Calculation 2 23 5 7" xfId="27625"/>
    <cellStyle name="Calculation 2 23 6" xfId="3561"/>
    <cellStyle name="Calculation 2 23 6 2" xfId="27633"/>
    <cellStyle name="Calculation 2 23 6 2 2" xfId="27634"/>
    <cellStyle name="Calculation 2 23 6 2 3" xfId="59797"/>
    <cellStyle name="Calculation 2 23 6 3" xfId="27635"/>
    <cellStyle name="Calculation 2 23 6 3 2" xfId="59798"/>
    <cellStyle name="Calculation 2 23 6 4" xfId="27636"/>
    <cellStyle name="Calculation 2 23 6 4 2" xfId="59799"/>
    <cellStyle name="Calculation 2 23 6 5" xfId="27637"/>
    <cellStyle name="Calculation 2 23 6 6" xfId="27638"/>
    <cellStyle name="Calculation 2 23 6 7" xfId="27632"/>
    <cellStyle name="Calculation 2 23 7" xfId="5165"/>
    <cellStyle name="Calculation 2 23 7 2" xfId="27640"/>
    <cellStyle name="Calculation 2 23 7 2 2" xfId="27641"/>
    <cellStyle name="Calculation 2 23 7 2 3" xfId="59800"/>
    <cellStyle name="Calculation 2 23 7 3" xfId="27642"/>
    <cellStyle name="Calculation 2 23 7 3 2" xfId="59801"/>
    <cellStyle name="Calculation 2 23 7 4" xfId="27643"/>
    <cellStyle name="Calculation 2 23 7 4 2" xfId="59802"/>
    <cellStyle name="Calculation 2 23 7 5" xfId="27644"/>
    <cellStyle name="Calculation 2 23 7 6" xfId="27645"/>
    <cellStyle name="Calculation 2 23 7 7" xfId="27639"/>
    <cellStyle name="Calculation 2 23 8" xfId="6757"/>
    <cellStyle name="Calculation 2 23 8 2" xfId="27647"/>
    <cellStyle name="Calculation 2 23 8 2 2" xfId="27648"/>
    <cellStyle name="Calculation 2 23 8 2 3" xfId="59803"/>
    <cellStyle name="Calculation 2 23 8 3" xfId="27649"/>
    <cellStyle name="Calculation 2 23 8 3 2" xfId="59804"/>
    <cellStyle name="Calculation 2 23 8 4" xfId="27650"/>
    <cellStyle name="Calculation 2 23 8 4 2" xfId="59805"/>
    <cellStyle name="Calculation 2 23 8 5" xfId="27651"/>
    <cellStyle name="Calculation 2 23 8 6" xfId="27652"/>
    <cellStyle name="Calculation 2 23 8 7" xfId="27646"/>
    <cellStyle name="Calculation 2 23 9" xfId="8329"/>
    <cellStyle name="Calculation 2 23 9 2" xfId="27654"/>
    <cellStyle name="Calculation 2 23 9 2 2" xfId="27655"/>
    <cellStyle name="Calculation 2 23 9 2 3" xfId="59806"/>
    <cellStyle name="Calculation 2 23 9 3" xfId="27656"/>
    <cellStyle name="Calculation 2 23 9 3 2" xfId="59807"/>
    <cellStyle name="Calculation 2 23 9 4" xfId="27657"/>
    <cellStyle name="Calculation 2 23 9 4 2" xfId="59808"/>
    <cellStyle name="Calculation 2 23 9 5" xfId="27658"/>
    <cellStyle name="Calculation 2 23 9 6" xfId="27659"/>
    <cellStyle name="Calculation 2 23 9 7" xfId="27653"/>
    <cellStyle name="Calculation 2 24" xfId="523"/>
    <cellStyle name="Calculation 2 24 10" xfId="9891"/>
    <cellStyle name="Calculation 2 24 10 2" xfId="27661"/>
    <cellStyle name="Calculation 2 24 10 2 2" xfId="27662"/>
    <cellStyle name="Calculation 2 24 10 2 3" xfId="59809"/>
    <cellStyle name="Calculation 2 24 10 3" xfId="27663"/>
    <cellStyle name="Calculation 2 24 10 3 2" xfId="59810"/>
    <cellStyle name="Calculation 2 24 10 4" xfId="27664"/>
    <cellStyle name="Calculation 2 24 10 4 2" xfId="59811"/>
    <cellStyle name="Calculation 2 24 10 5" xfId="27665"/>
    <cellStyle name="Calculation 2 24 10 6" xfId="27666"/>
    <cellStyle name="Calculation 2 24 10 7" xfId="27660"/>
    <cellStyle name="Calculation 2 24 11" xfId="11665"/>
    <cellStyle name="Calculation 2 24 11 2" xfId="27668"/>
    <cellStyle name="Calculation 2 24 11 2 2" xfId="27669"/>
    <cellStyle name="Calculation 2 24 11 2 3" xfId="59812"/>
    <cellStyle name="Calculation 2 24 11 3" xfId="27670"/>
    <cellStyle name="Calculation 2 24 11 3 2" xfId="59813"/>
    <cellStyle name="Calculation 2 24 11 4" xfId="27671"/>
    <cellStyle name="Calculation 2 24 11 4 2" xfId="59814"/>
    <cellStyle name="Calculation 2 24 11 5" xfId="27672"/>
    <cellStyle name="Calculation 2 24 11 6" xfId="27673"/>
    <cellStyle name="Calculation 2 24 11 7" xfId="27667"/>
    <cellStyle name="Calculation 2 24 12" xfId="13367"/>
    <cellStyle name="Calculation 2 24 12 2" xfId="27675"/>
    <cellStyle name="Calculation 2 24 12 2 2" xfId="27676"/>
    <cellStyle name="Calculation 2 24 12 2 3" xfId="59815"/>
    <cellStyle name="Calculation 2 24 12 3" xfId="27677"/>
    <cellStyle name="Calculation 2 24 12 3 2" xfId="59816"/>
    <cellStyle name="Calculation 2 24 12 4" xfId="27678"/>
    <cellStyle name="Calculation 2 24 12 4 2" xfId="59817"/>
    <cellStyle name="Calculation 2 24 12 5" xfId="27679"/>
    <cellStyle name="Calculation 2 24 12 6" xfId="27674"/>
    <cellStyle name="Calculation 2 24 13" xfId="14979"/>
    <cellStyle name="Calculation 2 24 13 2" xfId="27681"/>
    <cellStyle name="Calculation 2 24 13 3" xfId="27680"/>
    <cellStyle name="Calculation 2 24 14" xfId="16590"/>
    <cellStyle name="Calculation 2 24 14 2" xfId="27683"/>
    <cellStyle name="Calculation 2 24 14 3" xfId="27682"/>
    <cellStyle name="Calculation 2 24 15" xfId="18195"/>
    <cellStyle name="Calculation 2 24 15 2" xfId="27684"/>
    <cellStyle name="Calculation 2 24 16" xfId="19799"/>
    <cellStyle name="Calculation 2 24 16 2" xfId="27685"/>
    <cellStyle name="Calculation 2 24 17" xfId="21391"/>
    <cellStyle name="Calculation 2 24 17 2" xfId="27686"/>
    <cellStyle name="Calculation 2 24 18" xfId="22973"/>
    <cellStyle name="Calculation 2 24 18 2" xfId="27687"/>
    <cellStyle name="Calculation 2 24 19" xfId="24488"/>
    <cellStyle name="Calculation 2 24 2" xfId="1113"/>
    <cellStyle name="Calculation 2 24 2 10" xfId="15949"/>
    <cellStyle name="Calculation 2 24 2 11" xfId="17554"/>
    <cellStyle name="Calculation 2 24 2 12" xfId="19157"/>
    <cellStyle name="Calculation 2 24 2 13" xfId="20749"/>
    <cellStyle name="Calculation 2 24 2 14" xfId="22326"/>
    <cellStyle name="Calculation 2 24 2 15" xfId="23847"/>
    <cellStyle name="Calculation 2 24 2 16" xfId="25320"/>
    <cellStyle name="Calculation 2 24 2 2" xfId="2908"/>
    <cellStyle name="Calculation 2 24 2 2 2" xfId="27689"/>
    <cellStyle name="Calculation 2 24 2 2 3" xfId="27688"/>
    <cellStyle name="Calculation 2 24 2 3" xfId="4571"/>
    <cellStyle name="Calculation 2 24 2 3 2" xfId="27690"/>
    <cellStyle name="Calculation 2 24 2 4" xfId="6163"/>
    <cellStyle name="Calculation 2 24 2 4 2" xfId="27691"/>
    <cellStyle name="Calculation 2 24 2 5" xfId="7735"/>
    <cellStyle name="Calculation 2 24 2 5 2" xfId="27692"/>
    <cellStyle name="Calculation 2 24 2 6" xfId="9250"/>
    <cellStyle name="Calculation 2 24 2 6 2" xfId="27693"/>
    <cellStyle name="Calculation 2 24 2 7" xfId="10723"/>
    <cellStyle name="Calculation 2 24 2 8" xfId="12636"/>
    <cellStyle name="Calculation 2 24 2 9" xfId="14337"/>
    <cellStyle name="Calculation 2 24 20" xfId="59818"/>
    <cellStyle name="Calculation 2 24 3" xfId="1521"/>
    <cellStyle name="Calculation 2 24 3 10" xfId="16321"/>
    <cellStyle name="Calculation 2 24 3 11" xfId="17926"/>
    <cellStyle name="Calculation 2 24 3 12" xfId="19529"/>
    <cellStyle name="Calculation 2 24 3 13" xfId="21121"/>
    <cellStyle name="Calculation 2 24 3 14" xfId="22698"/>
    <cellStyle name="Calculation 2 24 3 15" xfId="24219"/>
    <cellStyle name="Calculation 2 24 3 16" xfId="25692"/>
    <cellStyle name="Calculation 2 24 3 2" xfId="3280"/>
    <cellStyle name="Calculation 2 24 3 2 2" xfId="27695"/>
    <cellStyle name="Calculation 2 24 3 2 3" xfId="27694"/>
    <cellStyle name="Calculation 2 24 3 3" xfId="4943"/>
    <cellStyle name="Calculation 2 24 3 3 2" xfId="27696"/>
    <cellStyle name="Calculation 2 24 3 4" xfId="6535"/>
    <cellStyle name="Calculation 2 24 3 4 2" xfId="27697"/>
    <cellStyle name="Calculation 2 24 3 5" xfId="8107"/>
    <cellStyle name="Calculation 2 24 3 5 2" xfId="27698"/>
    <cellStyle name="Calculation 2 24 3 6" xfId="9622"/>
    <cellStyle name="Calculation 2 24 3 6 2" xfId="27699"/>
    <cellStyle name="Calculation 2 24 3 7" xfId="11095"/>
    <cellStyle name="Calculation 2 24 3 8" xfId="13008"/>
    <cellStyle name="Calculation 2 24 3 9" xfId="14709"/>
    <cellStyle name="Calculation 2 24 4" xfId="2455"/>
    <cellStyle name="Calculation 2 24 4 10" xfId="17102"/>
    <cellStyle name="Calculation 2 24 4 11" xfId="18706"/>
    <cellStyle name="Calculation 2 24 4 12" xfId="20304"/>
    <cellStyle name="Calculation 2 24 4 13" xfId="21882"/>
    <cellStyle name="Calculation 2 24 4 14" xfId="23418"/>
    <cellStyle name="Calculation 2 24 4 15" xfId="24892"/>
    <cellStyle name="Calculation 2 24 4 2" xfId="4119"/>
    <cellStyle name="Calculation 2 24 4 2 2" xfId="27701"/>
    <cellStyle name="Calculation 2 24 4 2 3" xfId="27700"/>
    <cellStyle name="Calculation 2 24 4 3" xfId="5714"/>
    <cellStyle name="Calculation 2 24 4 3 2" xfId="27702"/>
    <cellStyle name="Calculation 2 24 4 4" xfId="7293"/>
    <cellStyle name="Calculation 2 24 4 4 2" xfId="27703"/>
    <cellStyle name="Calculation 2 24 4 5" xfId="8821"/>
    <cellStyle name="Calculation 2 24 4 5 2" xfId="27704"/>
    <cellStyle name="Calculation 2 24 4 6" xfId="10295"/>
    <cellStyle name="Calculation 2 24 4 6 2" xfId="27705"/>
    <cellStyle name="Calculation 2 24 4 7" xfId="12183"/>
    <cellStyle name="Calculation 2 24 4 8" xfId="13884"/>
    <cellStyle name="Calculation 2 24 4 9" xfId="15497"/>
    <cellStyle name="Calculation 2 24 5" xfId="1938"/>
    <cellStyle name="Calculation 2 24 5 2" xfId="27707"/>
    <cellStyle name="Calculation 2 24 5 2 2" xfId="27708"/>
    <cellStyle name="Calculation 2 24 5 2 3" xfId="59819"/>
    <cellStyle name="Calculation 2 24 5 3" xfId="27709"/>
    <cellStyle name="Calculation 2 24 5 3 2" xfId="59820"/>
    <cellStyle name="Calculation 2 24 5 4" xfId="27710"/>
    <cellStyle name="Calculation 2 24 5 4 2" xfId="59821"/>
    <cellStyle name="Calculation 2 24 5 5" xfId="27711"/>
    <cellStyle name="Calculation 2 24 5 6" xfId="27712"/>
    <cellStyle name="Calculation 2 24 5 7" xfId="27706"/>
    <cellStyle name="Calculation 2 24 6" xfId="3608"/>
    <cellStyle name="Calculation 2 24 6 2" xfId="27714"/>
    <cellStyle name="Calculation 2 24 6 2 2" xfId="27715"/>
    <cellStyle name="Calculation 2 24 6 2 3" xfId="59822"/>
    <cellStyle name="Calculation 2 24 6 3" xfId="27716"/>
    <cellStyle name="Calculation 2 24 6 3 2" xfId="59823"/>
    <cellStyle name="Calculation 2 24 6 4" xfId="27717"/>
    <cellStyle name="Calculation 2 24 6 4 2" xfId="59824"/>
    <cellStyle name="Calculation 2 24 6 5" xfId="27718"/>
    <cellStyle name="Calculation 2 24 6 6" xfId="27719"/>
    <cellStyle name="Calculation 2 24 6 7" xfId="27713"/>
    <cellStyle name="Calculation 2 24 7" xfId="5212"/>
    <cellStyle name="Calculation 2 24 7 2" xfId="27721"/>
    <cellStyle name="Calculation 2 24 7 2 2" xfId="27722"/>
    <cellStyle name="Calculation 2 24 7 2 3" xfId="59825"/>
    <cellStyle name="Calculation 2 24 7 3" xfId="27723"/>
    <cellStyle name="Calculation 2 24 7 3 2" xfId="59826"/>
    <cellStyle name="Calculation 2 24 7 4" xfId="27724"/>
    <cellStyle name="Calculation 2 24 7 4 2" xfId="59827"/>
    <cellStyle name="Calculation 2 24 7 5" xfId="27725"/>
    <cellStyle name="Calculation 2 24 7 6" xfId="27726"/>
    <cellStyle name="Calculation 2 24 7 7" xfId="27720"/>
    <cellStyle name="Calculation 2 24 8" xfId="6804"/>
    <cellStyle name="Calculation 2 24 8 2" xfId="27728"/>
    <cellStyle name="Calculation 2 24 8 2 2" xfId="27729"/>
    <cellStyle name="Calculation 2 24 8 2 3" xfId="59828"/>
    <cellStyle name="Calculation 2 24 8 3" xfId="27730"/>
    <cellStyle name="Calculation 2 24 8 3 2" xfId="59829"/>
    <cellStyle name="Calculation 2 24 8 4" xfId="27731"/>
    <cellStyle name="Calculation 2 24 8 4 2" xfId="59830"/>
    <cellStyle name="Calculation 2 24 8 5" xfId="27732"/>
    <cellStyle name="Calculation 2 24 8 6" xfId="27733"/>
    <cellStyle name="Calculation 2 24 8 7" xfId="27727"/>
    <cellStyle name="Calculation 2 24 9" xfId="8376"/>
    <cellStyle name="Calculation 2 24 9 2" xfId="27735"/>
    <cellStyle name="Calculation 2 24 9 2 2" xfId="27736"/>
    <cellStyle name="Calculation 2 24 9 2 3" xfId="59831"/>
    <cellStyle name="Calculation 2 24 9 3" xfId="27737"/>
    <cellStyle name="Calculation 2 24 9 3 2" xfId="59832"/>
    <cellStyle name="Calculation 2 24 9 4" xfId="27738"/>
    <cellStyle name="Calculation 2 24 9 4 2" xfId="59833"/>
    <cellStyle name="Calculation 2 24 9 5" xfId="27739"/>
    <cellStyle name="Calculation 2 24 9 6" xfId="27740"/>
    <cellStyle name="Calculation 2 24 9 7" xfId="27734"/>
    <cellStyle name="Calculation 2 25" xfId="520"/>
    <cellStyle name="Calculation 2 25 10" xfId="9888"/>
    <cellStyle name="Calculation 2 25 10 2" xfId="27742"/>
    <cellStyle name="Calculation 2 25 10 2 2" xfId="27743"/>
    <cellStyle name="Calculation 2 25 10 2 3" xfId="59834"/>
    <cellStyle name="Calculation 2 25 10 3" xfId="27744"/>
    <cellStyle name="Calculation 2 25 10 3 2" xfId="59835"/>
    <cellStyle name="Calculation 2 25 10 4" xfId="27745"/>
    <cellStyle name="Calculation 2 25 10 4 2" xfId="59836"/>
    <cellStyle name="Calculation 2 25 10 5" xfId="27746"/>
    <cellStyle name="Calculation 2 25 10 6" xfId="27747"/>
    <cellStyle name="Calculation 2 25 10 7" xfId="27741"/>
    <cellStyle name="Calculation 2 25 11" xfId="11662"/>
    <cellStyle name="Calculation 2 25 11 2" xfId="27749"/>
    <cellStyle name="Calculation 2 25 11 2 2" xfId="27750"/>
    <cellStyle name="Calculation 2 25 11 2 3" xfId="59837"/>
    <cellStyle name="Calculation 2 25 11 3" xfId="27751"/>
    <cellStyle name="Calculation 2 25 11 3 2" xfId="59838"/>
    <cellStyle name="Calculation 2 25 11 4" xfId="27752"/>
    <cellStyle name="Calculation 2 25 11 4 2" xfId="59839"/>
    <cellStyle name="Calculation 2 25 11 5" xfId="27753"/>
    <cellStyle name="Calculation 2 25 11 6" xfId="27754"/>
    <cellStyle name="Calculation 2 25 11 7" xfId="27748"/>
    <cellStyle name="Calculation 2 25 12" xfId="13364"/>
    <cellStyle name="Calculation 2 25 12 2" xfId="27756"/>
    <cellStyle name="Calculation 2 25 12 2 2" xfId="27757"/>
    <cellStyle name="Calculation 2 25 12 2 3" xfId="59840"/>
    <cellStyle name="Calculation 2 25 12 3" xfId="27758"/>
    <cellStyle name="Calculation 2 25 12 3 2" xfId="59841"/>
    <cellStyle name="Calculation 2 25 12 4" xfId="27759"/>
    <cellStyle name="Calculation 2 25 12 4 2" xfId="59842"/>
    <cellStyle name="Calculation 2 25 12 5" xfId="27760"/>
    <cellStyle name="Calculation 2 25 12 6" xfId="27755"/>
    <cellStyle name="Calculation 2 25 13" xfId="14976"/>
    <cellStyle name="Calculation 2 25 13 2" xfId="27762"/>
    <cellStyle name="Calculation 2 25 13 3" xfId="27761"/>
    <cellStyle name="Calculation 2 25 14" xfId="16587"/>
    <cellStyle name="Calculation 2 25 14 2" xfId="27764"/>
    <cellStyle name="Calculation 2 25 14 3" xfId="27763"/>
    <cellStyle name="Calculation 2 25 15" xfId="18192"/>
    <cellStyle name="Calculation 2 25 15 2" xfId="27765"/>
    <cellStyle name="Calculation 2 25 16" xfId="19796"/>
    <cellStyle name="Calculation 2 25 16 2" xfId="27766"/>
    <cellStyle name="Calculation 2 25 17" xfId="21388"/>
    <cellStyle name="Calculation 2 25 17 2" xfId="27767"/>
    <cellStyle name="Calculation 2 25 18" xfId="22970"/>
    <cellStyle name="Calculation 2 25 18 2" xfId="27768"/>
    <cellStyle name="Calculation 2 25 19" xfId="24485"/>
    <cellStyle name="Calculation 2 25 2" xfId="1110"/>
    <cellStyle name="Calculation 2 25 2 10" xfId="15946"/>
    <cellStyle name="Calculation 2 25 2 11" xfId="17551"/>
    <cellStyle name="Calculation 2 25 2 12" xfId="19154"/>
    <cellStyle name="Calculation 2 25 2 13" xfId="20746"/>
    <cellStyle name="Calculation 2 25 2 14" xfId="22323"/>
    <cellStyle name="Calculation 2 25 2 15" xfId="23844"/>
    <cellStyle name="Calculation 2 25 2 16" xfId="25317"/>
    <cellStyle name="Calculation 2 25 2 2" xfId="2905"/>
    <cellStyle name="Calculation 2 25 2 2 2" xfId="27770"/>
    <cellStyle name="Calculation 2 25 2 2 3" xfId="27769"/>
    <cellStyle name="Calculation 2 25 2 3" xfId="4568"/>
    <cellStyle name="Calculation 2 25 2 3 2" xfId="27771"/>
    <cellStyle name="Calculation 2 25 2 4" xfId="6160"/>
    <cellStyle name="Calculation 2 25 2 4 2" xfId="27772"/>
    <cellStyle name="Calculation 2 25 2 5" xfId="7732"/>
    <cellStyle name="Calculation 2 25 2 5 2" xfId="27773"/>
    <cellStyle name="Calculation 2 25 2 6" xfId="9247"/>
    <cellStyle name="Calculation 2 25 2 6 2" xfId="27774"/>
    <cellStyle name="Calculation 2 25 2 7" xfId="10720"/>
    <cellStyle name="Calculation 2 25 2 8" xfId="12633"/>
    <cellStyle name="Calculation 2 25 2 9" xfId="14334"/>
    <cellStyle name="Calculation 2 25 20" xfId="59843"/>
    <cellStyle name="Calculation 2 25 3" xfId="1518"/>
    <cellStyle name="Calculation 2 25 3 10" xfId="16318"/>
    <cellStyle name="Calculation 2 25 3 11" xfId="17923"/>
    <cellStyle name="Calculation 2 25 3 12" xfId="19526"/>
    <cellStyle name="Calculation 2 25 3 13" xfId="21118"/>
    <cellStyle name="Calculation 2 25 3 14" xfId="22695"/>
    <cellStyle name="Calculation 2 25 3 15" xfId="24216"/>
    <cellStyle name="Calculation 2 25 3 16" xfId="25689"/>
    <cellStyle name="Calculation 2 25 3 2" xfId="3277"/>
    <cellStyle name="Calculation 2 25 3 2 2" xfId="27776"/>
    <cellStyle name="Calculation 2 25 3 2 3" xfId="27775"/>
    <cellStyle name="Calculation 2 25 3 3" xfId="4940"/>
    <cellStyle name="Calculation 2 25 3 3 2" xfId="27777"/>
    <cellStyle name="Calculation 2 25 3 4" xfId="6532"/>
    <cellStyle name="Calculation 2 25 3 4 2" xfId="27778"/>
    <cellStyle name="Calculation 2 25 3 5" xfId="8104"/>
    <cellStyle name="Calculation 2 25 3 5 2" xfId="27779"/>
    <cellStyle name="Calculation 2 25 3 6" xfId="9619"/>
    <cellStyle name="Calculation 2 25 3 6 2" xfId="27780"/>
    <cellStyle name="Calculation 2 25 3 7" xfId="11092"/>
    <cellStyle name="Calculation 2 25 3 8" xfId="13005"/>
    <cellStyle name="Calculation 2 25 3 9" xfId="14706"/>
    <cellStyle name="Calculation 2 25 4" xfId="2452"/>
    <cellStyle name="Calculation 2 25 4 10" xfId="17099"/>
    <cellStyle name="Calculation 2 25 4 11" xfId="18703"/>
    <cellStyle name="Calculation 2 25 4 12" xfId="20301"/>
    <cellStyle name="Calculation 2 25 4 13" xfId="21879"/>
    <cellStyle name="Calculation 2 25 4 14" xfId="23415"/>
    <cellStyle name="Calculation 2 25 4 15" xfId="24889"/>
    <cellStyle name="Calculation 2 25 4 2" xfId="4116"/>
    <cellStyle name="Calculation 2 25 4 2 2" xfId="27782"/>
    <cellStyle name="Calculation 2 25 4 2 3" xfId="27781"/>
    <cellStyle name="Calculation 2 25 4 3" xfId="5711"/>
    <cellStyle name="Calculation 2 25 4 3 2" xfId="27783"/>
    <cellStyle name="Calculation 2 25 4 4" xfId="7290"/>
    <cellStyle name="Calculation 2 25 4 4 2" xfId="27784"/>
    <cellStyle name="Calculation 2 25 4 5" xfId="8818"/>
    <cellStyle name="Calculation 2 25 4 5 2" xfId="27785"/>
    <cellStyle name="Calculation 2 25 4 6" xfId="10292"/>
    <cellStyle name="Calculation 2 25 4 6 2" xfId="27786"/>
    <cellStyle name="Calculation 2 25 4 7" xfId="12180"/>
    <cellStyle name="Calculation 2 25 4 8" xfId="13881"/>
    <cellStyle name="Calculation 2 25 4 9" xfId="15494"/>
    <cellStyle name="Calculation 2 25 5" xfId="1935"/>
    <cellStyle name="Calculation 2 25 5 2" xfId="27788"/>
    <cellStyle name="Calculation 2 25 5 2 2" xfId="27789"/>
    <cellStyle name="Calculation 2 25 5 2 3" xfId="59844"/>
    <cellStyle name="Calculation 2 25 5 3" xfId="27790"/>
    <cellStyle name="Calculation 2 25 5 3 2" xfId="59845"/>
    <cellStyle name="Calculation 2 25 5 4" xfId="27791"/>
    <cellStyle name="Calculation 2 25 5 4 2" xfId="59846"/>
    <cellStyle name="Calculation 2 25 5 5" xfId="27792"/>
    <cellStyle name="Calculation 2 25 5 6" xfId="27793"/>
    <cellStyle name="Calculation 2 25 5 7" xfId="27787"/>
    <cellStyle name="Calculation 2 25 6" xfId="3605"/>
    <cellStyle name="Calculation 2 25 6 2" xfId="27795"/>
    <cellStyle name="Calculation 2 25 6 2 2" xfId="27796"/>
    <cellStyle name="Calculation 2 25 6 2 3" xfId="59847"/>
    <cellStyle name="Calculation 2 25 6 3" xfId="27797"/>
    <cellStyle name="Calculation 2 25 6 3 2" xfId="59848"/>
    <cellStyle name="Calculation 2 25 6 4" xfId="27798"/>
    <cellStyle name="Calculation 2 25 6 4 2" xfId="59849"/>
    <cellStyle name="Calculation 2 25 6 5" xfId="27799"/>
    <cellStyle name="Calculation 2 25 6 6" xfId="27800"/>
    <cellStyle name="Calculation 2 25 6 7" xfId="27794"/>
    <cellStyle name="Calculation 2 25 7" xfId="5209"/>
    <cellStyle name="Calculation 2 25 7 2" xfId="27802"/>
    <cellStyle name="Calculation 2 25 7 2 2" xfId="27803"/>
    <cellStyle name="Calculation 2 25 7 2 3" xfId="59850"/>
    <cellStyle name="Calculation 2 25 7 3" xfId="27804"/>
    <cellStyle name="Calculation 2 25 7 3 2" xfId="59851"/>
    <cellStyle name="Calculation 2 25 7 4" xfId="27805"/>
    <cellStyle name="Calculation 2 25 7 4 2" xfId="59852"/>
    <cellStyle name="Calculation 2 25 7 5" xfId="27806"/>
    <cellStyle name="Calculation 2 25 7 6" xfId="27807"/>
    <cellStyle name="Calculation 2 25 7 7" xfId="27801"/>
    <cellStyle name="Calculation 2 25 8" xfId="6801"/>
    <cellStyle name="Calculation 2 25 8 2" xfId="27809"/>
    <cellStyle name="Calculation 2 25 8 2 2" xfId="27810"/>
    <cellStyle name="Calculation 2 25 8 2 3" xfId="59853"/>
    <cellStyle name="Calculation 2 25 8 3" xfId="27811"/>
    <cellStyle name="Calculation 2 25 8 3 2" xfId="59854"/>
    <cellStyle name="Calculation 2 25 8 4" xfId="27812"/>
    <cellStyle name="Calculation 2 25 8 4 2" xfId="59855"/>
    <cellStyle name="Calculation 2 25 8 5" xfId="27813"/>
    <cellStyle name="Calculation 2 25 8 6" xfId="27814"/>
    <cellStyle name="Calculation 2 25 8 7" xfId="27808"/>
    <cellStyle name="Calculation 2 25 9" xfId="8373"/>
    <cellStyle name="Calculation 2 25 9 2" xfId="27816"/>
    <cellStyle name="Calculation 2 25 9 2 2" xfId="27817"/>
    <cellStyle name="Calculation 2 25 9 2 3" xfId="59856"/>
    <cellStyle name="Calculation 2 25 9 3" xfId="27818"/>
    <cellStyle name="Calculation 2 25 9 3 2" xfId="59857"/>
    <cellStyle name="Calculation 2 25 9 4" xfId="27819"/>
    <cellStyle name="Calculation 2 25 9 4 2" xfId="59858"/>
    <cellStyle name="Calculation 2 25 9 5" xfId="27820"/>
    <cellStyle name="Calculation 2 25 9 6" xfId="27821"/>
    <cellStyle name="Calculation 2 25 9 7" xfId="27815"/>
    <cellStyle name="Calculation 2 26" xfId="528"/>
    <cellStyle name="Calculation 2 26 10" xfId="9896"/>
    <cellStyle name="Calculation 2 26 10 2" xfId="27823"/>
    <cellStyle name="Calculation 2 26 10 2 2" xfId="27824"/>
    <cellStyle name="Calculation 2 26 10 2 3" xfId="59859"/>
    <cellStyle name="Calculation 2 26 10 3" xfId="27825"/>
    <cellStyle name="Calculation 2 26 10 3 2" xfId="59860"/>
    <cellStyle name="Calculation 2 26 10 4" xfId="27826"/>
    <cellStyle name="Calculation 2 26 10 4 2" xfId="59861"/>
    <cellStyle name="Calculation 2 26 10 5" xfId="27827"/>
    <cellStyle name="Calculation 2 26 10 6" xfId="27828"/>
    <cellStyle name="Calculation 2 26 10 7" xfId="27822"/>
    <cellStyle name="Calculation 2 26 11" xfId="11670"/>
    <cellStyle name="Calculation 2 26 11 2" xfId="27830"/>
    <cellStyle name="Calculation 2 26 11 2 2" xfId="27831"/>
    <cellStyle name="Calculation 2 26 11 2 3" xfId="59862"/>
    <cellStyle name="Calculation 2 26 11 3" xfId="27832"/>
    <cellStyle name="Calculation 2 26 11 3 2" xfId="59863"/>
    <cellStyle name="Calculation 2 26 11 4" xfId="27833"/>
    <cellStyle name="Calculation 2 26 11 4 2" xfId="59864"/>
    <cellStyle name="Calculation 2 26 11 5" xfId="27834"/>
    <cellStyle name="Calculation 2 26 11 6" xfId="27835"/>
    <cellStyle name="Calculation 2 26 11 7" xfId="27829"/>
    <cellStyle name="Calculation 2 26 12" xfId="13372"/>
    <cellStyle name="Calculation 2 26 12 2" xfId="27837"/>
    <cellStyle name="Calculation 2 26 12 2 2" xfId="27838"/>
    <cellStyle name="Calculation 2 26 12 2 3" xfId="59865"/>
    <cellStyle name="Calculation 2 26 12 3" xfId="27839"/>
    <cellStyle name="Calculation 2 26 12 3 2" xfId="59866"/>
    <cellStyle name="Calculation 2 26 12 4" xfId="27840"/>
    <cellStyle name="Calculation 2 26 12 4 2" xfId="59867"/>
    <cellStyle name="Calculation 2 26 12 5" xfId="27841"/>
    <cellStyle name="Calculation 2 26 12 6" xfId="27836"/>
    <cellStyle name="Calculation 2 26 13" xfId="14984"/>
    <cellStyle name="Calculation 2 26 13 2" xfId="27843"/>
    <cellStyle name="Calculation 2 26 13 3" xfId="27842"/>
    <cellStyle name="Calculation 2 26 14" xfId="16595"/>
    <cellStyle name="Calculation 2 26 14 2" xfId="27845"/>
    <cellStyle name="Calculation 2 26 14 3" xfId="27844"/>
    <cellStyle name="Calculation 2 26 15" xfId="18200"/>
    <cellStyle name="Calculation 2 26 15 2" xfId="27846"/>
    <cellStyle name="Calculation 2 26 16" xfId="19804"/>
    <cellStyle name="Calculation 2 26 16 2" xfId="27847"/>
    <cellStyle name="Calculation 2 26 17" xfId="21396"/>
    <cellStyle name="Calculation 2 26 17 2" xfId="27848"/>
    <cellStyle name="Calculation 2 26 18" xfId="22978"/>
    <cellStyle name="Calculation 2 26 18 2" xfId="27849"/>
    <cellStyle name="Calculation 2 26 19" xfId="24493"/>
    <cellStyle name="Calculation 2 26 2" xfId="1118"/>
    <cellStyle name="Calculation 2 26 2 10" xfId="15954"/>
    <cellStyle name="Calculation 2 26 2 11" xfId="17559"/>
    <cellStyle name="Calculation 2 26 2 12" xfId="19162"/>
    <cellStyle name="Calculation 2 26 2 13" xfId="20754"/>
    <cellStyle name="Calculation 2 26 2 14" xfId="22331"/>
    <cellStyle name="Calculation 2 26 2 15" xfId="23852"/>
    <cellStyle name="Calculation 2 26 2 16" xfId="25325"/>
    <cellStyle name="Calculation 2 26 2 2" xfId="2913"/>
    <cellStyle name="Calculation 2 26 2 2 2" xfId="27851"/>
    <cellStyle name="Calculation 2 26 2 2 3" xfId="27850"/>
    <cellStyle name="Calculation 2 26 2 3" xfId="4576"/>
    <cellStyle name="Calculation 2 26 2 3 2" xfId="27852"/>
    <cellStyle name="Calculation 2 26 2 4" xfId="6168"/>
    <cellStyle name="Calculation 2 26 2 4 2" xfId="27853"/>
    <cellStyle name="Calculation 2 26 2 5" xfId="7740"/>
    <cellStyle name="Calculation 2 26 2 5 2" xfId="27854"/>
    <cellStyle name="Calculation 2 26 2 6" xfId="9255"/>
    <cellStyle name="Calculation 2 26 2 6 2" xfId="27855"/>
    <cellStyle name="Calculation 2 26 2 7" xfId="10728"/>
    <cellStyle name="Calculation 2 26 2 8" xfId="12641"/>
    <cellStyle name="Calculation 2 26 2 9" xfId="14342"/>
    <cellStyle name="Calculation 2 26 20" xfId="59868"/>
    <cellStyle name="Calculation 2 26 3" xfId="1526"/>
    <cellStyle name="Calculation 2 26 3 10" xfId="16326"/>
    <cellStyle name="Calculation 2 26 3 11" xfId="17931"/>
    <cellStyle name="Calculation 2 26 3 12" xfId="19534"/>
    <cellStyle name="Calculation 2 26 3 13" xfId="21126"/>
    <cellStyle name="Calculation 2 26 3 14" xfId="22703"/>
    <cellStyle name="Calculation 2 26 3 15" xfId="24224"/>
    <cellStyle name="Calculation 2 26 3 16" xfId="25697"/>
    <cellStyle name="Calculation 2 26 3 2" xfId="3285"/>
    <cellStyle name="Calculation 2 26 3 2 2" xfId="27857"/>
    <cellStyle name="Calculation 2 26 3 2 3" xfId="27856"/>
    <cellStyle name="Calculation 2 26 3 3" xfId="4948"/>
    <cellStyle name="Calculation 2 26 3 3 2" xfId="27858"/>
    <cellStyle name="Calculation 2 26 3 4" xfId="6540"/>
    <cellStyle name="Calculation 2 26 3 4 2" xfId="27859"/>
    <cellStyle name="Calculation 2 26 3 5" xfId="8112"/>
    <cellStyle name="Calculation 2 26 3 5 2" xfId="27860"/>
    <cellStyle name="Calculation 2 26 3 6" xfId="9627"/>
    <cellStyle name="Calculation 2 26 3 6 2" xfId="27861"/>
    <cellStyle name="Calculation 2 26 3 7" xfId="11100"/>
    <cellStyle name="Calculation 2 26 3 8" xfId="13013"/>
    <cellStyle name="Calculation 2 26 3 9" xfId="14714"/>
    <cellStyle name="Calculation 2 26 4" xfId="2460"/>
    <cellStyle name="Calculation 2 26 4 10" xfId="17107"/>
    <cellStyle name="Calculation 2 26 4 11" xfId="18711"/>
    <cellStyle name="Calculation 2 26 4 12" xfId="20309"/>
    <cellStyle name="Calculation 2 26 4 13" xfId="21887"/>
    <cellStyle name="Calculation 2 26 4 14" xfId="23423"/>
    <cellStyle name="Calculation 2 26 4 15" xfId="24897"/>
    <cellStyle name="Calculation 2 26 4 2" xfId="4124"/>
    <cellStyle name="Calculation 2 26 4 2 2" xfId="27863"/>
    <cellStyle name="Calculation 2 26 4 2 3" xfId="27862"/>
    <cellStyle name="Calculation 2 26 4 3" xfId="5719"/>
    <cellStyle name="Calculation 2 26 4 3 2" xfId="27864"/>
    <cellStyle name="Calculation 2 26 4 4" xfId="7298"/>
    <cellStyle name="Calculation 2 26 4 4 2" xfId="27865"/>
    <cellStyle name="Calculation 2 26 4 5" xfId="8826"/>
    <cellStyle name="Calculation 2 26 4 5 2" xfId="27866"/>
    <cellStyle name="Calculation 2 26 4 6" xfId="10300"/>
    <cellStyle name="Calculation 2 26 4 6 2" xfId="27867"/>
    <cellStyle name="Calculation 2 26 4 7" xfId="12188"/>
    <cellStyle name="Calculation 2 26 4 8" xfId="13889"/>
    <cellStyle name="Calculation 2 26 4 9" xfId="15502"/>
    <cellStyle name="Calculation 2 26 5" xfId="1943"/>
    <cellStyle name="Calculation 2 26 5 2" xfId="27869"/>
    <cellStyle name="Calculation 2 26 5 2 2" xfId="27870"/>
    <cellStyle name="Calculation 2 26 5 2 3" xfId="59869"/>
    <cellStyle name="Calculation 2 26 5 3" xfId="27871"/>
    <cellStyle name="Calculation 2 26 5 3 2" xfId="59870"/>
    <cellStyle name="Calculation 2 26 5 4" xfId="27872"/>
    <cellStyle name="Calculation 2 26 5 4 2" xfId="59871"/>
    <cellStyle name="Calculation 2 26 5 5" xfId="27873"/>
    <cellStyle name="Calculation 2 26 5 6" xfId="27874"/>
    <cellStyle name="Calculation 2 26 5 7" xfId="27868"/>
    <cellStyle name="Calculation 2 26 6" xfId="3613"/>
    <cellStyle name="Calculation 2 26 6 2" xfId="27876"/>
    <cellStyle name="Calculation 2 26 6 2 2" xfId="27877"/>
    <cellStyle name="Calculation 2 26 6 2 3" xfId="59872"/>
    <cellStyle name="Calculation 2 26 6 3" xfId="27878"/>
    <cellStyle name="Calculation 2 26 6 3 2" xfId="59873"/>
    <cellStyle name="Calculation 2 26 6 4" xfId="27879"/>
    <cellStyle name="Calculation 2 26 6 4 2" xfId="59874"/>
    <cellStyle name="Calculation 2 26 6 5" xfId="27880"/>
    <cellStyle name="Calculation 2 26 6 6" xfId="27881"/>
    <cellStyle name="Calculation 2 26 6 7" xfId="27875"/>
    <cellStyle name="Calculation 2 26 7" xfId="5217"/>
    <cellStyle name="Calculation 2 26 7 2" xfId="27883"/>
    <cellStyle name="Calculation 2 26 7 2 2" xfId="27884"/>
    <cellStyle name="Calculation 2 26 7 2 3" xfId="59875"/>
    <cellStyle name="Calculation 2 26 7 3" xfId="27885"/>
    <cellStyle name="Calculation 2 26 7 3 2" xfId="59876"/>
    <cellStyle name="Calculation 2 26 7 4" xfId="27886"/>
    <cellStyle name="Calculation 2 26 7 4 2" xfId="59877"/>
    <cellStyle name="Calculation 2 26 7 5" xfId="27887"/>
    <cellStyle name="Calculation 2 26 7 6" xfId="27888"/>
    <cellStyle name="Calculation 2 26 7 7" xfId="27882"/>
    <cellStyle name="Calculation 2 26 8" xfId="6809"/>
    <cellStyle name="Calculation 2 26 8 2" xfId="27890"/>
    <cellStyle name="Calculation 2 26 8 2 2" xfId="27891"/>
    <cellStyle name="Calculation 2 26 8 2 3" xfId="59878"/>
    <cellStyle name="Calculation 2 26 8 3" xfId="27892"/>
    <cellStyle name="Calculation 2 26 8 3 2" xfId="59879"/>
    <cellStyle name="Calculation 2 26 8 4" xfId="27893"/>
    <cellStyle name="Calculation 2 26 8 4 2" xfId="59880"/>
    <cellStyle name="Calculation 2 26 8 5" xfId="27894"/>
    <cellStyle name="Calculation 2 26 8 6" xfId="27895"/>
    <cellStyle name="Calculation 2 26 8 7" xfId="27889"/>
    <cellStyle name="Calculation 2 26 9" xfId="8381"/>
    <cellStyle name="Calculation 2 26 9 2" xfId="27897"/>
    <cellStyle name="Calculation 2 26 9 2 2" xfId="27898"/>
    <cellStyle name="Calculation 2 26 9 2 3" xfId="59881"/>
    <cellStyle name="Calculation 2 26 9 3" xfId="27899"/>
    <cellStyle name="Calculation 2 26 9 3 2" xfId="59882"/>
    <cellStyle name="Calculation 2 26 9 4" xfId="27900"/>
    <cellStyle name="Calculation 2 26 9 4 2" xfId="59883"/>
    <cellStyle name="Calculation 2 26 9 5" xfId="27901"/>
    <cellStyle name="Calculation 2 26 9 6" xfId="27902"/>
    <cellStyle name="Calculation 2 26 9 7" xfId="27896"/>
    <cellStyle name="Calculation 2 27" xfId="590"/>
    <cellStyle name="Calculation 2 27 10" xfId="9949"/>
    <cellStyle name="Calculation 2 27 10 2" xfId="27904"/>
    <cellStyle name="Calculation 2 27 10 2 2" xfId="27905"/>
    <cellStyle name="Calculation 2 27 10 2 3" xfId="59884"/>
    <cellStyle name="Calculation 2 27 10 3" xfId="27906"/>
    <cellStyle name="Calculation 2 27 10 3 2" xfId="59885"/>
    <cellStyle name="Calculation 2 27 10 4" xfId="27907"/>
    <cellStyle name="Calculation 2 27 10 4 2" xfId="59886"/>
    <cellStyle name="Calculation 2 27 10 5" xfId="27908"/>
    <cellStyle name="Calculation 2 27 10 6" xfId="27909"/>
    <cellStyle name="Calculation 2 27 10 7" xfId="27903"/>
    <cellStyle name="Calculation 2 27 11" xfId="11732"/>
    <cellStyle name="Calculation 2 27 11 2" xfId="27911"/>
    <cellStyle name="Calculation 2 27 11 2 2" xfId="27912"/>
    <cellStyle name="Calculation 2 27 11 2 3" xfId="59887"/>
    <cellStyle name="Calculation 2 27 11 3" xfId="27913"/>
    <cellStyle name="Calculation 2 27 11 3 2" xfId="59888"/>
    <cellStyle name="Calculation 2 27 11 4" xfId="27914"/>
    <cellStyle name="Calculation 2 27 11 4 2" xfId="59889"/>
    <cellStyle name="Calculation 2 27 11 5" xfId="27915"/>
    <cellStyle name="Calculation 2 27 11 6" xfId="27916"/>
    <cellStyle name="Calculation 2 27 11 7" xfId="27910"/>
    <cellStyle name="Calculation 2 27 12" xfId="13434"/>
    <cellStyle name="Calculation 2 27 12 2" xfId="27918"/>
    <cellStyle name="Calculation 2 27 12 2 2" xfId="27919"/>
    <cellStyle name="Calculation 2 27 12 2 3" xfId="59890"/>
    <cellStyle name="Calculation 2 27 12 3" xfId="27920"/>
    <cellStyle name="Calculation 2 27 12 3 2" xfId="59891"/>
    <cellStyle name="Calculation 2 27 12 4" xfId="27921"/>
    <cellStyle name="Calculation 2 27 12 4 2" xfId="59892"/>
    <cellStyle name="Calculation 2 27 12 5" xfId="27922"/>
    <cellStyle name="Calculation 2 27 12 6" xfId="27917"/>
    <cellStyle name="Calculation 2 27 13" xfId="15046"/>
    <cellStyle name="Calculation 2 27 13 2" xfId="27924"/>
    <cellStyle name="Calculation 2 27 13 3" xfId="27923"/>
    <cellStyle name="Calculation 2 27 14" xfId="16657"/>
    <cellStyle name="Calculation 2 27 14 2" xfId="27926"/>
    <cellStyle name="Calculation 2 27 14 3" xfId="27925"/>
    <cellStyle name="Calculation 2 27 15" xfId="18259"/>
    <cellStyle name="Calculation 2 27 15 2" xfId="27927"/>
    <cellStyle name="Calculation 2 27 16" xfId="19862"/>
    <cellStyle name="Calculation 2 27 16 2" xfId="27928"/>
    <cellStyle name="Calculation 2 27 17" xfId="21456"/>
    <cellStyle name="Calculation 2 27 17 2" xfId="27929"/>
    <cellStyle name="Calculation 2 27 18" xfId="23032"/>
    <cellStyle name="Calculation 2 27 18 2" xfId="27930"/>
    <cellStyle name="Calculation 2 27 19" xfId="24546"/>
    <cellStyle name="Calculation 2 27 2" xfId="1180"/>
    <cellStyle name="Calculation 2 27 2 10" xfId="16007"/>
    <cellStyle name="Calculation 2 27 2 11" xfId="17612"/>
    <cellStyle name="Calculation 2 27 2 12" xfId="19215"/>
    <cellStyle name="Calculation 2 27 2 13" xfId="20807"/>
    <cellStyle name="Calculation 2 27 2 14" xfId="22384"/>
    <cellStyle name="Calculation 2 27 2 15" xfId="23905"/>
    <cellStyle name="Calculation 2 27 2 16" xfId="25378"/>
    <cellStyle name="Calculation 2 27 2 2" xfId="2966"/>
    <cellStyle name="Calculation 2 27 2 2 2" xfId="27932"/>
    <cellStyle name="Calculation 2 27 2 2 3" xfId="27931"/>
    <cellStyle name="Calculation 2 27 2 3" xfId="4629"/>
    <cellStyle name="Calculation 2 27 2 3 2" xfId="27933"/>
    <cellStyle name="Calculation 2 27 2 4" xfId="6221"/>
    <cellStyle name="Calculation 2 27 2 4 2" xfId="27934"/>
    <cellStyle name="Calculation 2 27 2 5" xfId="7793"/>
    <cellStyle name="Calculation 2 27 2 5 2" xfId="27935"/>
    <cellStyle name="Calculation 2 27 2 6" xfId="9308"/>
    <cellStyle name="Calculation 2 27 2 6 2" xfId="27936"/>
    <cellStyle name="Calculation 2 27 2 7" xfId="10781"/>
    <cellStyle name="Calculation 2 27 2 8" xfId="12694"/>
    <cellStyle name="Calculation 2 27 2 9" xfId="14395"/>
    <cellStyle name="Calculation 2 27 20" xfId="59893"/>
    <cellStyle name="Calculation 2 27 3" xfId="1588"/>
    <cellStyle name="Calculation 2 27 3 10" xfId="16379"/>
    <cellStyle name="Calculation 2 27 3 11" xfId="17984"/>
    <cellStyle name="Calculation 2 27 3 12" xfId="19587"/>
    <cellStyle name="Calculation 2 27 3 13" xfId="21179"/>
    <cellStyle name="Calculation 2 27 3 14" xfId="22756"/>
    <cellStyle name="Calculation 2 27 3 15" xfId="24277"/>
    <cellStyle name="Calculation 2 27 3 16" xfId="25750"/>
    <cellStyle name="Calculation 2 27 3 2" xfId="3338"/>
    <cellStyle name="Calculation 2 27 3 2 2" xfId="27938"/>
    <cellStyle name="Calculation 2 27 3 2 3" xfId="27937"/>
    <cellStyle name="Calculation 2 27 3 3" xfId="5001"/>
    <cellStyle name="Calculation 2 27 3 3 2" xfId="27939"/>
    <cellStyle name="Calculation 2 27 3 4" xfId="6593"/>
    <cellStyle name="Calculation 2 27 3 4 2" xfId="27940"/>
    <cellStyle name="Calculation 2 27 3 5" xfId="8165"/>
    <cellStyle name="Calculation 2 27 3 5 2" xfId="27941"/>
    <cellStyle name="Calculation 2 27 3 6" xfId="9680"/>
    <cellStyle name="Calculation 2 27 3 6 2" xfId="27942"/>
    <cellStyle name="Calculation 2 27 3 7" xfId="11153"/>
    <cellStyle name="Calculation 2 27 3 8" xfId="13066"/>
    <cellStyle name="Calculation 2 27 3 9" xfId="14767"/>
    <cellStyle name="Calculation 2 27 4" xfId="2522"/>
    <cellStyle name="Calculation 2 27 4 10" xfId="17169"/>
    <cellStyle name="Calculation 2 27 4 11" xfId="18772"/>
    <cellStyle name="Calculation 2 27 4 12" xfId="20369"/>
    <cellStyle name="Calculation 2 27 4 13" xfId="21945"/>
    <cellStyle name="Calculation 2 27 4 14" xfId="23477"/>
    <cellStyle name="Calculation 2 27 4 15" xfId="24950"/>
    <cellStyle name="Calculation 2 27 4 2" xfId="4185"/>
    <cellStyle name="Calculation 2 27 4 2 2" xfId="27944"/>
    <cellStyle name="Calculation 2 27 4 2 3" xfId="27943"/>
    <cellStyle name="Calculation 2 27 4 3" xfId="5779"/>
    <cellStyle name="Calculation 2 27 4 3 2" xfId="27945"/>
    <cellStyle name="Calculation 2 27 4 4" xfId="7355"/>
    <cellStyle name="Calculation 2 27 4 4 2" xfId="27946"/>
    <cellStyle name="Calculation 2 27 4 5" xfId="8880"/>
    <cellStyle name="Calculation 2 27 4 5 2" xfId="27947"/>
    <cellStyle name="Calculation 2 27 4 6" xfId="10353"/>
    <cellStyle name="Calculation 2 27 4 6 2" xfId="27948"/>
    <cellStyle name="Calculation 2 27 4 7" xfId="12250"/>
    <cellStyle name="Calculation 2 27 4 8" xfId="13951"/>
    <cellStyle name="Calculation 2 27 4 9" xfId="15563"/>
    <cellStyle name="Calculation 2 27 5" xfId="2005"/>
    <cellStyle name="Calculation 2 27 5 2" xfId="27950"/>
    <cellStyle name="Calculation 2 27 5 2 2" xfId="27951"/>
    <cellStyle name="Calculation 2 27 5 2 3" xfId="59894"/>
    <cellStyle name="Calculation 2 27 5 3" xfId="27952"/>
    <cellStyle name="Calculation 2 27 5 3 2" xfId="59895"/>
    <cellStyle name="Calculation 2 27 5 4" xfId="27953"/>
    <cellStyle name="Calculation 2 27 5 4 2" xfId="59896"/>
    <cellStyle name="Calculation 2 27 5 5" xfId="27954"/>
    <cellStyle name="Calculation 2 27 5 6" xfId="27955"/>
    <cellStyle name="Calculation 2 27 5 7" xfId="27949"/>
    <cellStyle name="Calculation 2 27 6" xfId="3674"/>
    <cellStyle name="Calculation 2 27 6 2" xfId="27957"/>
    <cellStyle name="Calculation 2 27 6 2 2" xfId="27958"/>
    <cellStyle name="Calculation 2 27 6 2 3" xfId="59897"/>
    <cellStyle name="Calculation 2 27 6 3" xfId="27959"/>
    <cellStyle name="Calculation 2 27 6 3 2" xfId="59898"/>
    <cellStyle name="Calculation 2 27 6 4" xfId="27960"/>
    <cellStyle name="Calculation 2 27 6 4 2" xfId="59899"/>
    <cellStyle name="Calculation 2 27 6 5" xfId="27961"/>
    <cellStyle name="Calculation 2 27 6 6" xfId="27962"/>
    <cellStyle name="Calculation 2 27 6 7" xfId="27956"/>
    <cellStyle name="Calculation 2 27 7" xfId="5277"/>
    <cellStyle name="Calculation 2 27 7 2" xfId="27964"/>
    <cellStyle name="Calculation 2 27 7 2 2" xfId="27965"/>
    <cellStyle name="Calculation 2 27 7 2 3" xfId="59900"/>
    <cellStyle name="Calculation 2 27 7 3" xfId="27966"/>
    <cellStyle name="Calculation 2 27 7 3 2" xfId="59901"/>
    <cellStyle name="Calculation 2 27 7 4" xfId="27967"/>
    <cellStyle name="Calculation 2 27 7 4 2" xfId="59902"/>
    <cellStyle name="Calculation 2 27 7 5" xfId="27968"/>
    <cellStyle name="Calculation 2 27 7 6" xfId="27969"/>
    <cellStyle name="Calculation 2 27 7 7" xfId="27963"/>
    <cellStyle name="Calculation 2 27 8" xfId="6866"/>
    <cellStyle name="Calculation 2 27 8 2" xfId="27971"/>
    <cellStyle name="Calculation 2 27 8 2 2" xfId="27972"/>
    <cellStyle name="Calculation 2 27 8 2 3" xfId="59903"/>
    <cellStyle name="Calculation 2 27 8 3" xfId="27973"/>
    <cellStyle name="Calculation 2 27 8 3 2" xfId="59904"/>
    <cellStyle name="Calculation 2 27 8 4" xfId="27974"/>
    <cellStyle name="Calculation 2 27 8 4 2" xfId="59905"/>
    <cellStyle name="Calculation 2 27 8 5" xfId="27975"/>
    <cellStyle name="Calculation 2 27 8 6" xfId="27976"/>
    <cellStyle name="Calculation 2 27 8 7" xfId="27970"/>
    <cellStyle name="Calculation 2 27 9" xfId="8435"/>
    <cellStyle name="Calculation 2 27 9 2" xfId="27978"/>
    <cellStyle name="Calculation 2 27 9 2 2" xfId="27979"/>
    <cellStyle name="Calculation 2 27 9 2 3" xfId="59906"/>
    <cellStyle name="Calculation 2 27 9 3" xfId="27980"/>
    <cellStyle name="Calculation 2 27 9 3 2" xfId="59907"/>
    <cellStyle name="Calculation 2 27 9 4" xfId="27981"/>
    <cellStyle name="Calculation 2 27 9 4 2" xfId="59908"/>
    <cellStyle name="Calculation 2 27 9 5" xfId="27982"/>
    <cellStyle name="Calculation 2 27 9 6" xfId="27983"/>
    <cellStyle name="Calculation 2 27 9 7" xfId="27977"/>
    <cellStyle name="Calculation 2 28" xfId="493"/>
    <cellStyle name="Calculation 2 28 10" xfId="9861"/>
    <cellStyle name="Calculation 2 28 10 2" xfId="27985"/>
    <cellStyle name="Calculation 2 28 10 2 2" xfId="27986"/>
    <cellStyle name="Calculation 2 28 10 2 3" xfId="59909"/>
    <cellStyle name="Calculation 2 28 10 3" xfId="27987"/>
    <cellStyle name="Calculation 2 28 10 3 2" xfId="59910"/>
    <cellStyle name="Calculation 2 28 10 4" xfId="27988"/>
    <cellStyle name="Calculation 2 28 10 4 2" xfId="59911"/>
    <cellStyle name="Calculation 2 28 10 5" xfId="27989"/>
    <cellStyle name="Calculation 2 28 10 6" xfId="27990"/>
    <cellStyle name="Calculation 2 28 10 7" xfId="27984"/>
    <cellStyle name="Calculation 2 28 11" xfId="11635"/>
    <cellStyle name="Calculation 2 28 11 2" xfId="27992"/>
    <cellStyle name="Calculation 2 28 11 2 2" xfId="27993"/>
    <cellStyle name="Calculation 2 28 11 2 3" xfId="59912"/>
    <cellStyle name="Calculation 2 28 11 3" xfId="27994"/>
    <cellStyle name="Calculation 2 28 11 3 2" xfId="59913"/>
    <cellStyle name="Calculation 2 28 11 4" xfId="27995"/>
    <cellStyle name="Calculation 2 28 11 4 2" xfId="59914"/>
    <cellStyle name="Calculation 2 28 11 5" xfId="27996"/>
    <cellStyle name="Calculation 2 28 11 6" xfId="27997"/>
    <cellStyle name="Calculation 2 28 11 7" xfId="27991"/>
    <cellStyle name="Calculation 2 28 12" xfId="13337"/>
    <cellStyle name="Calculation 2 28 12 2" xfId="27999"/>
    <cellStyle name="Calculation 2 28 12 2 2" xfId="28000"/>
    <cellStyle name="Calculation 2 28 12 2 3" xfId="59915"/>
    <cellStyle name="Calculation 2 28 12 3" xfId="28001"/>
    <cellStyle name="Calculation 2 28 12 3 2" xfId="59916"/>
    <cellStyle name="Calculation 2 28 12 4" xfId="28002"/>
    <cellStyle name="Calculation 2 28 12 4 2" xfId="59917"/>
    <cellStyle name="Calculation 2 28 12 5" xfId="28003"/>
    <cellStyle name="Calculation 2 28 12 6" xfId="27998"/>
    <cellStyle name="Calculation 2 28 13" xfId="14949"/>
    <cellStyle name="Calculation 2 28 13 2" xfId="28005"/>
    <cellStyle name="Calculation 2 28 13 3" xfId="28004"/>
    <cellStyle name="Calculation 2 28 14" xfId="16560"/>
    <cellStyle name="Calculation 2 28 14 2" xfId="28007"/>
    <cellStyle name="Calculation 2 28 14 3" xfId="28006"/>
    <cellStyle name="Calculation 2 28 15" xfId="18165"/>
    <cellStyle name="Calculation 2 28 15 2" xfId="28008"/>
    <cellStyle name="Calculation 2 28 16" xfId="19769"/>
    <cellStyle name="Calculation 2 28 16 2" xfId="28009"/>
    <cellStyle name="Calculation 2 28 17" xfId="21361"/>
    <cellStyle name="Calculation 2 28 17 2" xfId="28010"/>
    <cellStyle name="Calculation 2 28 18" xfId="22943"/>
    <cellStyle name="Calculation 2 28 18 2" xfId="28011"/>
    <cellStyle name="Calculation 2 28 19" xfId="24458"/>
    <cellStyle name="Calculation 2 28 2" xfId="1083"/>
    <cellStyle name="Calculation 2 28 2 10" xfId="15919"/>
    <cellStyle name="Calculation 2 28 2 11" xfId="17524"/>
    <cellStyle name="Calculation 2 28 2 12" xfId="19127"/>
    <cellStyle name="Calculation 2 28 2 13" xfId="20719"/>
    <cellStyle name="Calculation 2 28 2 14" xfId="22296"/>
    <cellStyle name="Calculation 2 28 2 15" xfId="23817"/>
    <cellStyle name="Calculation 2 28 2 16" xfId="25290"/>
    <cellStyle name="Calculation 2 28 2 2" xfId="2878"/>
    <cellStyle name="Calculation 2 28 2 2 2" xfId="28013"/>
    <cellStyle name="Calculation 2 28 2 2 3" xfId="28012"/>
    <cellStyle name="Calculation 2 28 2 3" xfId="4541"/>
    <cellStyle name="Calculation 2 28 2 3 2" xfId="28014"/>
    <cellStyle name="Calculation 2 28 2 4" xfId="6133"/>
    <cellStyle name="Calculation 2 28 2 4 2" xfId="28015"/>
    <cellStyle name="Calculation 2 28 2 5" xfId="7705"/>
    <cellStyle name="Calculation 2 28 2 5 2" xfId="28016"/>
    <cellStyle name="Calculation 2 28 2 6" xfId="9220"/>
    <cellStyle name="Calculation 2 28 2 6 2" xfId="28017"/>
    <cellStyle name="Calculation 2 28 2 7" xfId="10693"/>
    <cellStyle name="Calculation 2 28 2 8" xfId="12606"/>
    <cellStyle name="Calculation 2 28 2 9" xfId="14307"/>
    <cellStyle name="Calculation 2 28 20" xfId="59918"/>
    <cellStyle name="Calculation 2 28 3" xfId="1491"/>
    <cellStyle name="Calculation 2 28 3 10" xfId="16291"/>
    <cellStyle name="Calculation 2 28 3 11" xfId="17896"/>
    <cellStyle name="Calculation 2 28 3 12" xfId="19499"/>
    <cellStyle name="Calculation 2 28 3 13" xfId="21091"/>
    <cellStyle name="Calculation 2 28 3 14" xfId="22668"/>
    <cellStyle name="Calculation 2 28 3 15" xfId="24189"/>
    <cellStyle name="Calculation 2 28 3 16" xfId="25662"/>
    <cellStyle name="Calculation 2 28 3 2" xfId="3250"/>
    <cellStyle name="Calculation 2 28 3 2 2" xfId="28019"/>
    <cellStyle name="Calculation 2 28 3 2 3" xfId="28018"/>
    <cellStyle name="Calculation 2 28 3 3" xfId="4913"/>
    <cellStyle name="Calculation 2 28 3 3 2" xfId="28020"/>
    <cellStyle name="Calculation 2 28 3 4" xfId="6505"/>
    <cellStyle name="Calculation 2 28 3 4 2" xfId="28021"/>
    <cellStyle name="Calculation 2 28 3 5" xfId="8077"/>
    <cellStyle name="Calculation 2 28 3 5 2" xfId="28022"/>
    <cellStyle name="Calculation 2 28 3 6" xfId="9592"/>
    <cellStyle name="Calculation 2 28 3 6 2" xfId="28023"/>
    <cellStyle name="Calculation 2 28 3 7" xfId="11065"/>
    <cellStyle name="Calculation 2 28 3 8" xfId="12978"/>
    <cellStyle name="Calculation 2 28 3 9" xfId="14679"/>
    <cellStyle name="Calculation 2 28 4" xfId="2425"/>
    <cellStyle name="Calculation 2 28 4 10" xfId="17072"/>
    <cellStyle name="Calculation 2 28 4 11" xfId="18676"/>
    <cellStyle name="Calculation 2 28 4 12" xfId="20274"/>
    <cellStyle name="Calculation 2 28 4 13" xfId="21852"/>
    <cellStyle name="Calculation 2 28 4 14" xfId="23388"/>
    <cellStyle name="Calculation 2 28 4 15" xfId="24862"/>
    <cellStyle name="Calculation 2 28 4 2" xfId="4089"/>
    <cellStyle name="Calculation 2 28 4 2 2" xfId="28025"/>
    <cellStyle name="Calculation 2 28 4 2 3" xfId="28024"/>
    <cellStyle name="Calculation 2 28 4 3" xfId="5684"/>
    <cellStyle name="Calculation 2 28 4 3 2" xfId="28026"/>
    <cellStyle name="Calculation 2 28 4 4" xfId="7263"/>
    <cellStyle name="Calculation 2 28 4 4 2" xfId="28027"/>
    <cellStyle name="Calculation 2 28 4 5" xfId="8791"/>
    <cellStyle name="Calculation 2 28 4 5 2" xfId="28028"/>
    <cellStyle name="Calculation 2 28 4 6" xfId="10265"/>
    <cellStyle name="Calculation 2 28 4 6 2" xfId="28029"/>
    <cellStyle name="Calculation 2 28 4 7" xfId="12153"/>
    <cellStyle name="Calculation 2 28 4 8" xfId="13854"/>
    <cellStyle name="Calculation 2 28 4 9" xfId="15467"/>
    <cellStyle name="Calculation 2 28 5" xfId="1908"/>
    <cellStyle name="Calculation 2 28 5 2" xfId="28031"/>
    <cellStyle name="Calculation 2 28 5 2 2" xfId="28032"/>
    <cellStyle name="Calculation 2 28 5 2 3" xfId="59919"/>
    <cellStyle name="Calculation 2 28 5 3" xfId="28033"/>
    <cellStyle name="Calculation 2 28 5 3 2" xfId="59920"/>
    <cellStyle name="Calculation 2 28 5 4" xfId="28034"/>
    <cellStyle name="Calculation 2 28 5 4 2" xfId="59921"/>
    <cellStyle name="Calculation 2 28 5 5" xfId="28035"/>
    <cellStyle name="Calculation 2 28 5 6" xfId="28036"/>
    <cellStyle name="Calculation 2 28 5 7" xfId="28030"/>
    <cellStyle name="Calculation 2 28 6" xfId="3578"/>
    <cellStyle name="Calculation 2 28 6 2" xfId="28038"/>
    <cellStyle name="Calculation 2 28 6 2 2" xfId="28039"/>
    <cellStyle name="Calculation 2 28 6 2 3" xfId="59922"/>
    <cellStyle name="Calculation 2 28 6 3" xfId="28040"/>
    <cellStyle name="Calculation 2 28 6 3 2" xfId="59923"/>
    <cellStyle name="Calculation 2 28 6 4" xfId="28041"/>
    <cellStyle name="Calculation 2 28 6 4 2" xfId="59924"/>
    <cellStyle name="Calculation 2 28 6 5" xfId="28042"/>
    <cellStyle name="Calculation 2 28 6 6" xfId="28043"/>
    <cellStyle name="Calculation 2 28 6 7" xfId="28037"/>
    <cellStyle name="Calculation 2 28 7" xfId="5182"/>
    <cellStyle name="Calculation 2 28 7 2" xfId="28045"/>
    <cellStyle name="Calculation 2 28 7 2 2" xfId="28046"/>
    <cellStyle name="Calculation 2 28 7 2 3" xfId="59925"/>
    <cellStyle name="Calculation 2 28 7 3" xfId="28047"/>
    <cellStyle name="Calculation 2 28 7 3 2" xfId="59926"/>
    <cellStyle name="Calculation 2 28 7 4" xfId="28048"/>
    <cellStyle name="Calculation 2 28 7 4 2" xfId="59927"/>
    <cellStyle name="Calculation 2 28 7 5" xfId="28049"/>
    <cellStyle name="Calculation 2 28 7 6" xfId="28050"/>
    <cellStyle name="Calculation 2 28 7 7" xfId="28044"/>
    <cellStyle name="Calculation 2 28 8" xfId="6774"/>
    <cellStyle name="Calculation 2 28 8 2" xfId="28052"/>
    <cellStyle name="Calculation 2 28 8 2 2" xfId="28053"/>
    <cellStyle name="Calculation 2 28 8 2 3" xfId="59928"/>
    <cellStyle name="Calculation 2 28 8 3" xfId="28054"/>
    <cellStyle name="Calculation 2 28 8 3 2" xfId="59929"/>
    <cellStyle name="Calculation 2 28 8 4" xfId="28055"/>
    <cellStyle name="Calculation 2 28 8 4 2" xfId="59930"/>
    <cellStyle name="Calculation 2 28 8 5" xfId="28056"/>
    <cellStyle name="Calculation 2 28 8 6" xfId="28057"/>
    <cellStyle name="Calculation 2 28 8 7" xfId="28051"/>
    <cellStyle name="Calculation 2 28 9" xfId="8346"/>
    <cellStyle name="Calculation 2 28 9 2" xfId="28059"/>
    <cellStyle name="Calculation 2 28 9 2 2" xfId="28060"/>
    <cellStyle name="Calculation 2 28 9 2 3" xfId="59931"/>
    <cellStyle name="Calculation 2 28 9 3" xfId="28061"/>
    <cellStyle name="Calculation 2 28 9 3 2" xfId="59932"/>
    <cellStyle name="Calculation 2 28 9 4" xfId="28062"/>
    <cellStyle name="Calculation 2 28 9 4 2" xfId="59933"/>
    <cellStyle name="Calculation 2 28 9 5" xfId="28063"/>
    <cellStyle name="Calculation 2 28 9 6" xfId="28064"/>
    <cellStyle name="Calculation 2 28 9 7" xfId="28058"/>
    <cellStyle name="Calculation 2 29" xfId="591"/>
    <cellStyle name="Calculation 2 29 10" xfId="9950"/>
    <cellStyle name="Calculation 2 29 10 2" xfId="28066"/>
    <cellStyle name="Calculation 2 29 10 2 2" xfId="28067"/>
    <cellStyle name="Calculation 2 29 10 2 3" xfId="59934"/>
    <cellStyle name="Calculation 2 29 10 3" xfId="28068"/>
    <cellStyle name="Calculation 2 29 10 3 2" xfId="59935"/>
    <cellStyle name="Calculation 2 29 10 4" xfId="28069"/>
    <cellStyle name="Calculation 2 29 10 4 2" xfId="59936"/>
    <cellStyle name="Calculation 2 29 10 5" xfId="28070"/>
    <cellStyle name="Calculation 2 29 10 6" xfId="28071"/>
    <cellStyle name="Calculation 2 29 10 7" xfId="28065"/>
    <cellStyle name="Calculation 2 29 11" xfId="11733"/>
    <cellStyle name="Calculation 2 29 11 2" xfId="28073"/>
    <cellStyle name="Calculation 2 29 11 2 2" xfId="28074"/>
    <cellStyle name="Calculation 2 29 11 2 3" xfId="59937"/>
    <cellStyle name="Calculation 2 29 11 3" xfId="28075"/>
    <cellStyle name="Calculation 2 29 11 3 2" xfId="59938"/>
    <cellStyle name="Calculation 2 29 11 4" xfId="28076"/>
    <cellStyle name="Calculation 2 29 11 4 2" xfId="59939"/>
    <cellStyle name="Calculation 2 29 11 5" xfId="28077"/>
    <cellStyle name="Calculation 2 29 11 6" xfId="28078"/>
    <cellStyle name="Calculation 2 29 11 7" xfId="28072"/>
    <cellStyle name="Calculation 2 29 12" xfId="13435"/>
    <cellStyle name="Calculation 2 29 12 2" xfId="28080"/>
    <cellStyle name="Calculation 2 29 12 2 2" xfId="28081"/>
    <cellStyle name="Calculation 2 29 12 2 3" xfId="59940"/>
    <cellStyle name="Calculation 2 29 12 3" xfId="28082"/>
    <cellStyle name="Calculation 2 29 12 3 2" xfId="59941"/>
    <cellStyle name="Calculation 2 29 12 4" xfId="28083"/>
    <cellStyle name="Calculation 2 29 12 4 2" xfId="59942"/>
    <cellStyle name="Calculation 2 29 12 5" xfId="28084"/>
    <cellStyle name="Calculation 2 29 12 6" xfId="28079"/>
    <cellStyle name="Calculation 2 29 13" xfId="15047"/>
    <cellStyle name="Calculation 2 29 13 2" xfId="28086"/>
    <cellStyle name="Calculation 2 29 13 3" xfId="28085"/>
    <cellStyle name="Calculation 2 29 14" xfId="16658"/>
    <cellStyle name="Calculation 2 29 14 2" xfId="28088"/>
    <cellStyle name="Calculation 2 29 14 3" xfId="28087"/>
    <cellStyle name="Calculation 2 29 15" xfId="18260"/>
    <cellStyle name="Calculation 2 29 15 2" xfId="28089"/>
    <cellStyle name="Calculation 2 29 16" xfId="19863"/>
    <cellStyle name="Calculation 2 29 16 2" xfId="28090"/>
    <cellStyle name="Calculation 2 29 17" xfId="21457"/>
    <cellStyle name="Calculation 2 29 17 2" xfId="28091"/>
    <cellStyle name="Calculation 2 29 18" xfId="23033"/>
    <cellStyle name="Calculation 2 29 18 2" xfId="28092"/>
    <cellStyle name="Calculation 2 29 19" xfId="24547"/>
    <cellStyle name="Calculation 2 29 2" xfId="1181"/>
    <cellStyle name="Calculation 2 29 2 10" xfId="16008"/>
    <cellStyle name="Calculation 2 29 2 11" xfId="17613"/>
    <cellStyle name="Calculation 2 29 2 12" xfId="19216"/>
    <cellStyle name="Calculation 2 29 2 13" xfId="20808"/>
    <cellStyle name="Calculation 2 29 2 14" xfId="22385"/>
    <cellStyle name="Calculation 2 29 2 15" xfId="23906"/>
    <cellStyle name="Calculation 2 29 2 16" xfId="25379"/>
    <cellStyle name="Calculation 2 29 2 2" xfId="2967"/>
    <cellStyle name="Calculation 2 29 2 2 2" xfId="28094"/>
    <cellStyle name="Calculation 2 29 2 2 3" xfId="28093"/>
    <cellStyle name="Calculation 2 29 2 3" xfId="4630"/>
    <cellStyle name="Calculation 2 29 2 3 2" xfId="28095"/>
    <cellStyle name="Calculation 2 29 2 4" xfId="6222"/>
    <cellStyle name="Calculation 2 29 2 4 2" xfId="28096"/>
    <cellStyle name="Calculation 2 29 2 5" xfId="7794"/>
    <cellStyle name="Calculation 2 29 2 5 2" xfId="28097"/>
    <cellStyle name="Calculation 2 29 2 6" xfId="9309"/>
    <cellStyle name="Calculation 2 29 2 6 2" xfId="28098"/>
    <cellStyle name="Calculation 2 29 2 7" xfId="10782"/>
    <cellStyle name="Calculation 2 29 2 8" xfId="12695"/>
    <cellStyle name="Calculation 2 29 2 9" xfId="14396"/>
    <cellStyle name="Calculation 2 29 20" xfId="59943"/>
    <cellStyle name="Calculation 2 29 3" xfId="1589"/>
    <cellStyle name="Calculation 2 29 3 10" xfId="16380"/>
    <cellStyle name="Calculation 2 29 3 11" xfId="17985"/>
    <cellStyle name="Calculation 2 29 3 12" xfId="19588"/>
    <cellStyle name="Calculation 2 29 3 13" xfId="21180"/>
    <cellStyle name="Calculation 2 29 3 14" xfId="22757"/>
    <cellStyle name="Calculation 2 29 3 15" xfId="24278"/>
    <cellStyle name="Calculation 2 29 3 16" xfId="25751"/>
    <cellStyle name="Calculation 2 29 3 2" xfId="3339"/>
    <cellStyle name="Calculation 2 29 3 2 2" xfId="28100"/>
    <cellStyle name="Calculation 2 29 3 2 3" xfId="28099"/>
    <cellStyle name="Calculation 2 29 3 3" xfId="5002"/>
    <cellStyle name="Calculation 2 29 3 3 2" xfId="28101"/>
    <cellStyle name="Calculation 2 29 3 4" xfId="6594"/>
    <cellStyle name="Calculation 2 29 3 4 2" xfId="28102"/>
    <cellStyle name="Calculation 2 29 3 5" xfId="8166"/>
    <cellStyle name="Calculation 2 29 3 5 2" xfId="28103"/>
    <cellStyle name="Calculation 2 29 3 6" xfId="9681"/>
    <cellStyle name="Calculation 2 29 3 6 2" xfId="28104"/>
    <cellStyle name="Calculation 2 29 3 7" xfId="11154"/>
    <cellStyle name="Calculation 2 29 3 8" xfId="13067"/>
    <cellStyle name="Calculation 2 29 3 9" xfId="14768"/>
    <cellStyle name="Calculation 2 29 4" xfId="2523"/>
    <cellStyle name="Calculation 2 29 4 10" xfId="17170"/>
    <cellStyle name="Calculation 2 29 4 11" xfId="18773"/>
    <cellStyle name="Calculation 2 29 4 12" xfId="20370"/>
    <cellStyle name="Calculation 2 29 4 13" xfId="21946"/>
    <cellStyle name="Calculation 2 29 4 14" xfId="23478"/>
    <cellStyle name="Calculation 2 29 4 15" xfId="24951"/>
    <cellStyle name="Calculation 2 29 4 2" xfId="4186"/>
    <cellStyle name="Calculation 2 29 4 2 2" xfId="28106"/>
    <cellStyle name="Calculation 2 29 4 2 3" xfId="28105"/>
    <cellStyle name="Calculation 2 29 4 3" xfId="5780"/>
    <cellStyle name="Calculation 2 29 4 3 2" xfId="28107"/>
    <cellStyle name="Calculation 2 29 4 4" xfId="7356"/>
    <cellStyle name="Calculation 2 29 4 4 2" xfId="28108"/>
    <cellStyle name="Calculation 2 29 4 5" xfId="8881"/>
    <cellStyle name="Calculation 2 29 4 5 2" xfId="28109"/>
    <cellStyle name="Calculation 2 29 4 6" xfId="10354"/>
    <cellStyle name="Calculation 2 29 4 6 2" xfId="28110"/>
    <cellStyle name="Calculation 2 29 4 7" xfId="12251"/>
    <cellStyle name="Calculation 2 29 4 8" xfId="13952"/>
    <cellStyle name="Calculation 2 29 4 9" xfId="15564"/>
    <cellStyle name="Calculation 2 29 5" xfId="2006"/>
    <cellStyle name="Calculation 2 29 5 2" xfId="28112"/>
    <cellStyle name="Calculation 2 29 5 2 2" xfId="28113"/>
    <cellStyle name="Calculation 2 29 5 2 3" xfId="59944"/>
    <cellStyle name="Calculation 2 29 5 3" xfId="28114"/>
    <cellStyle name="Calculation 2 29 5 3 2" xfId="59945"/>
    <cellStyle name="Calculation 2 29 5 4" xfId="28115"/>
    <cellStyle name="Calculation 2 29 5 4 2" xfId="59946"/>
    <cellStyle name="Calculation 2 29 5 5" xfId="28116"/>
    <cellStyle name="Calculation 2 29 5 6" xfId="28117"/>
    <cellStyle name="Calculation 2 29 5 7" xfId="28111"/>
    <cellStyle name="Calculation 2 29 6" xfId="3675"/>
    <cellStyle name="Calculation 2 29 6 2" xfId="28119"/>
    <cellStyle name="Calculation 2 29 6 2 2" xfId="28120"/>
    <cellStyle name="Calculation 2 29 6 2 3" xfId="59947"/>
    <cellStyle name="Calculation 2 29 6 3" xfId="28121"/>
    <cellStyle name="Calculation 2 29 6 3 2" xfId="59948"/>
    <cellStyle name="Calculation 2 29 6 4" xfId="28122"/>
    <cellStyle name="Calculation 2 29 6 4 2" xfId="59949"/>
    <cellStyle name="Calculation 2 29 6 5" xfId="28123"/>
    <cellStyle name="Calculation 2 29 6 6" xfId="28124"/>
    <cellStyle name="Calculation 2 29 6 7" xfId="28118"/>
    <cellStyle name="Calculation 2 29 7" xfId="5278"/>
    <cellStyle name="Calculation 2 29 7 2" xfId="28126"/>
    <cellStyle name="Calculation 2 29 7 2 2" xfId="28127"/>
    <cellStyle name="Calculation 2 29 7 2 3" xfId="59950"/>
    <cellStyle name="Calculation 2 29 7 3" xfId="28128"/>
    <cellStyle name="Calculation 2 29 7 3 2" xfId="59951"/>
    <cellStyle name="Calculation 2 29 7 4" xfId="28129"/>
    <cellStyle name="Calculation 2 29 7 4 2" xfId="59952"/>
    <cellStyle name="Calculation 2 29 7 5" xfId="28130"/>
    <cellStyle name="Calculation 2 29 7 6" xfId="28131"/>
    <cellStyle name="Calculation 2 29 7 7" xfId="28125"/>
    <cellStyle name="Calculation 2 29 8" xfId="6867"/>
    <cellStyle name="Calculation 2 29 8 2" xfId="28133"/>
    <cellStyle name="Calculation 2 29 8 2 2" xfId="28134"/>
    <cellStyle name="Calculation 2 29 8 2 3" xfId="59953"/>
    <cellStyle name="Calculation 2 29 8 3" xfId="28135"/>
    <cellStyle name="Calculation 2 29 8 3 2" xfId="59954"/>
    <cellStyle name="Calculation 2 29 8 4" xfId="28136"/>
    <cellStyle name="Calculation 2 29 8 4 2" xfId="59955"/>
    <cellStyle name="Calculation 2 29 8 5" xfId="28137"/>
    <cellStyle name="Calculation 2 29 8 6" xfId="28138"/>
    <cellStyle name="Calculation 2 29 8 7" xfId="28132"/>
    <cellStyle name="Calculation 2 29 9" xfId="8436"/>
    <cellStyle name="Calculation 2 29 9 2" xfId="28140"/>
    <cellStyle name="Calculation 2 29 9 2 2" xfId="28141"/>
    <cellStyle name="Calculation 2 29 9 2 3" xfId="59956"/>
    <cellStyle name="Calculation 2 29 9 3" xfId="28142"/>
    <cellStyle name="Calculation 2 29 9 3 2" xfId="59957"/>
    <cellStyle name="Calculation 2 29 9 4" xfId="28143"/>
    <cellStyle name="Calculation 2 29 9 4 2" xfId="59958"/>
    <cellStyle name="Calculation 2 29 9 5" xfId="28144"/>
    <cellStyle name="Calculation 2 29 9 6" xfId="28145"/>
    <cellStyle name="Calculation 2 29 9 7" xfId="28139"/>
    <cellStyle name="Calculation 2 3" xfId="322"/>
    <cellStyle name="Calculation 2 3 10" xfId="8566"/>
    <cellStyle name="Calculation 2 3 10 2" xfId="28147"/>
    <cellStyle name="Calculation 2 3 10 2 2" xfId="28148"/>
    <cellStyle name="Calculation 2 3 10 2 3" xfId="59959"/>
    <cellStyle name="Calculation 2 3 10 3" xfId="28149"/>
    <cellStyle name="Calculation 2 3 10 3 2" xfId="59960"/>
    <cellStyle name="Calculation 2 3 10 4" xfId="28150"/>
    <cellStyle name="Calculation 2 3 10 4 2" xfId="59961"/>
    <cellStyle name="Calculation 2 3 10 5" xfId="28151"/>
    <cellStyle name="Calculation 2 3 10 6" xfId="28152"/>
    <cellStyle name="Calculation 2 3 10 7" xfId="28146"/>
    <cellStyle name="Calculation 2 3 11" xfId="11464"/>
    <cellStyle name="Calculation 2 3 11 2" xfId="28154"/>
    <cellStyle name="Calculation 2 3 11 2 2" xfId="28155"/>
    <cellStyle name="Calculation 2 3 11 2 3" xfId="59962"/>
    <cellStyle name="Calculation 2 3 11 3" xfId="28156"/>
    <cellStyle name="Calculation 2 3 11 3 2" xfId="59963"/>
    <cellStyle name="Calculation 2 3 11 4" xfId="28157"/>
    <cellStyle name="Calculation 2 3 11 4 2" xfId="59964"/>
    <cellStyle name="Calculation 2 3 11 5" xfId="28158"/>
    <cellStyle name="Calculation 2 3 11 6" xfId="28159"/>
    <cellStyle name="Calculation 2 3 11 7" xfId="28153"/>
    <cellStyle name="Calculation 2 3 12" xfId="11306"/>
    <cellStyle name="Calculation 2 3 12 2" xfId="28161"/>
    <cellStyle name="Calculation 2 3 12 2 2" xfId="28162"/>
    <cellStyle name="Calculation 2 3 12 2 3" xfId="59965"/>
    <cellStyle name="Calculation 2 3 12 3" xfId="28163"/>
    <cellStyle name="Calculation 2 3 12 3 2" xfId="59966"/>
    <cellStyle name="Calculation 2 3 12 4" xfId="28164"/>
    <cellStyle name="Calculation 2 3 12 4 2" xfId="59967"/>
    <cellStyle name="Calculation 2 3 12 5" xfId="28165"/>
    <cellStyle name="Calculation 2 3 12 6" xfId="28160"/>
    <cellStyle name="Calculation 2 3 13" xfId="11326"/>
    <cellStyle name="Calculation 2 3 13 2" xfId="28167"/>
    <cellStyle name="Calculation 2 3 13 3" xfId="28166"/>
    <cellStyle name="Calculation 2 3 14" xfId="15209"/>
    <cellStyle name="Calculation 2 3 14 2" xfId="28169"/>
    <cellStyle name="Calculation 2 3 14 3" xfId="28168"/>
    <cellStyle name="Calculation 2 3 15" xfId="16817"/>
    <cellStyle name="Calculation 2 3 15 2" xfId="28170"/>
    <cellStyle name="Calculation 2 3 16" xfId="16784"/>
    <cellStyle name="Calculation 2 3 16 2" xfId="28171"/>
    <cellStyle name="Calculation 2 3 17" xfId="18386"/>
    <cellStyle name="Calculation 2 3 17 2" xfId="28172"/>
    <cellStyle name="Calculation 2 3 18" xfId="20437"/>
    <cellStyle name="Calculation 2 3 18 2" xfId="28173"/>
    <cellStyle name="Calculation 2 3 19" xfId="23163"/>
    <cellStyle name="Calculation 2 3 2" xfId="913"/>
    <cellStyle name="Calculation 2 3 2 10" xfId="15760"/>
    <cellStyle name="Calculation 2 3 2 11" xfId="17365"/>
    <cellStyle name="Calculation 2 3 2 12" xfId="18968"/>
    <cellStyle name="Calculation 2 3 2 13" xfId="20560"/>
    <cellStyle name="Calculation 2 3 2 14" xfId="22137"/>
    <cellStyle name="Calculation 2 3 2 15" xfId="23658"/>
    <cellStyle name="Calculation 2 3 2 16" xfId="25131"/>
    <cellStyle name="Calculation 2 3 2 2" xfId="2719"/>
    <cellStyle name="Calculation 2 3 2 2 2" xfId="28175"/>
    <cellStyle name="Calculation 2 3 2 2 3" xfId="28174"/>
    <cellStyle name="Calculation 2 3 2 3" xfId="4382"/>
    <cellStyle name="Calculation 2 3 2 3 2" xfId="28176"/>
    <cellStyle name="Calculation 2 3 2 4" xfId="5974"/>
    <cellStyle name="Calculation 2 3 2 4 2" xfId="28177"/>
    <cellStyle name="Calculation 2 3 2 5" xfId="7546"/>
    <cellStyle name="Calculation 2 3 2 5 2" xfId="28178"/>
    <cellStyle name="Calculation 2 3 2 6" xfId="9061"/>
    <cellStyle name="Calculation 2 3 2 6 2" xfId="28179"/>
    <cellStyle name="Calculation 2 3 2 7" xfId="10534"/>
    <cellStyle name="Calculation 2 3 2 8" xfId="12447"/>
    <cellStyle name="Calculation 2 3 2 9" xfId="14148"/>
    <cellStyle name="Calculation 2 3 20" xfId="59968"/>
    <cellStyle name="Calculation 2 3 21" xfId="59969"/>
    <cellStyle name="Calculation 2 3 3" xfId="1320"/>
    <cellStyle name="Calculation 2 3 3 10" xfId="16132"/>
    <cellStyle name="Calculation 2 3 3 11" xfId="17737"/>
    <cellStyle name="Calculation 2 3 3 12" xfId="19340"/>
    <cellStyle name="Calculation 2 3 3 13" xfId="20932"/>
    <cellStyle name="Calculation 2 3 3 14" xfId="22509"/>
    <cellStyle name="Calculation 2 3 3 15" xfId="24030"/>
    <cellStyle name="Calculation 2 3 3 16" xfId="25503"/>
    <cellStyle name="Calculation 2 3 3 2" xfId="3091"/>
    <cellStyle name="Calculation 2 3 3 2 2" xfId="28181"/>
    <cellStyle name="Calculation 2 3 3 2 3" xfId="28180"/>
    <cellStyle name="Calculation 2 3 3 3" xfId="4754"/>
    <cellStyle name="Calculation 2 3 3 3 2" xfId="28182"/>
    <cellStyle name="Calculation 2 3 3 4" xfId="6346"/>
    <cellStyle name="Calculation 2 3 3 4 2" xfId="28183"/>
    <cellStyle name="Calculation 2 3 3 5" xfId="7918"/>
    <cellStyle name="Calculation 2 3 3 5 2" xfId="28184"/>
    <cellStyle name="Calculation 2 3 3 6" xfId="9433"/>
    <cellStyle name="Calculation 2 3 3 6 2" xfId="28185"/>
    <cellStyle name="Calculation 2 3 3 7" xfId="10906"/>
    <cellStyle name="Calculation 2 3 3 8" xfId="12819"/>
    <cellStyle name="Calculation 2 3 3 9" xfId="14520"/>
    <cellStyle name="Calculation 2 3 4" xfId="2258"/>
    <cellStyle name="Calculation 2 3 4 10" xfId="16906"/>
    <cellStyle name="Calculation 2 3 4 11" xfId="18511"/>
    <cellStyle name="Calculation 2 3 4 12" xfId="20107"/>
    <cellStyle name="Calculation 2 3 4 13" xfId="21689"/>
    <cellStyle name="Calculation 2 3 4 14" xfId="23230"/>
    <cellStyle name="Calculation 2 3 4 15" xfId="24707"/>
    <cellStyle name="Calculation 2 3 4 2" xfId="3923"/>
    <cellStyle name="Calculation 2 3 4 2 2" xfId="28187"/>
    <cellStyle name="Calculation 2 3 4 2 3" xfId="28186"/>
    <cellStyle name="Calculation 2 3 4 3" xfId="5519"/>
    <cellStyle name="Calculation 2 3 4 3 2" xfId="28188"/>
    <cellStyle name="Calculation 2 3 4 4" xfId="7100"/>
    <cellStyle name="Calculation 2 3 4 4 2" xfId="28189"/>
    <cellStyle name="Calculation 2 3 4 5" xfId="8633"/>
    <cellStyle name="Calculation 2 3 4 5 2" xfId="28190"/>
    <cellStyle name="Calculation 2 3 4 6" xfId="10110"/>
    <cellStyle name="Calculation 2 3 4 6 2" xfId="28191"/>
    <cellStyle name="Calculation 2 3 4 7" xfId="11986"/>
    <cellStyle name="Calculation 2 3 4 8" xfId="13687"/>
    <cellStyle name="Calculation 2 3 4 9" xfId="15300"/>
    <cellStyle name="Calculation 2 3 5" xfId="1737"/>
    <cellStyle name="Calculation 2 3 5 2" xfId="28193"/>
    <cellStyle name="Calculation 2 3 5 2 2" xfId="28194"/>
    <cellStyle name="Calculation 2 3 5 2 3" xfId="59970"/>
    <cellStyle name="Calculation 2 3 5 3" xfId="28195"/>
    <cellStyle name="Calculation 2 3 5 3 2" xfId="59971"/>
    <cellStyle name="Calculation 2 3 5 4" xfId="28196"/>
    <cellStyle name="Calculation 2 3 5 4 2" xfId="59972"/>
    <cellStyle name="Calculation 2 3 5 5" xfId="28197"/>
    <cellStyle name="Calculation 2 3 5 6" xfId="28198"/>
    <cellStyle name="Calculation 2 3 5 7" xfId="28192"/>
    <cellStyle name="Calculation 2 3 6" xfId="1536"/>
    <cellStyle name="Calculation 2 3 6 2" xfId="28200"/>
    <cellStyle name="Calculation 2 3 6 2 2" xfId="28201"/>
    <cellStyle name="Calculation 2 3 6 2 3" xfId="59973"/>
    <cellStyle name="Calculation 2 3 6 3" xfId="28202"/>
    <cellStyle name="Calculation 2 3 6 3 2" xfId="59974"/>
    <cellStyle name="Calculation 2 3 6 4" xfId="28203"/>
    <cellStyle name="Calculation 2 3 6 4 2" xfId="59975"/>
    <cellStyle name="Calculation 2 3 6 5" xfId="28204"/>
    <cellStyle name="Calculation 2 3 6 6" xfId="28205"/>
    <cellStyle name="Calculation 2 3 6 7" xfId="28199"/>
    <cellStyle name="Calculation 2 3 7" xfId="3835"/>
    <cellStyle name="Calculation 2 3 7 2" xfId="28207"/>
    <cellStyle name="Calculation 2 3 7 2 2" xfId="28208"/>
    <cellStyle name="Calculation 2 3 7 2 3" xfId="59976"/>
    <cellStyle name="Calculation 2 3 7 3" xfId="28209"/>
    <cellStyle name="Calculation 2 3 7 3 2" xfId="59977"/>
    <cellStyle name="Calculation 2 3 7 4" xfId="28210"/>
    <cellStyle name="Calculation 2 3 7 4 2" xfId="59978"/>
    <cellStyle name="Calculation 2 3 7 5" xfId="28211"/>
    <cellStyle name="Calculation 2 3 7 6" xfId="28212"/>
    <cellStyle name="Calculation 2 3 7 7" xfId="28206"/>
    <cellStyle name="Calculation 2 3 8" xfId="5435"/>
    <cellStyle name="Calculation 2 3 8 2" xfId="28214"/>
    <cellStyle name="Calculation 2 3 8 2 2" xfId="28215"/>
    <cellStyle name="Calculation 2 3 8 2 3" xfId="59979"/>
    <cellStyle name="Calculation 2 3 8 3" xfId="28216"/>
    <cellStyle name="Calculation 2 3 8 3 2" xfId="59980"/>
    <cellStyle name="Calculation 2 3 8 4" xfId="28217"/>
    <cellStyle name="Calculation 2 3 8 4 2" xfId="59981"/>
    <cellStyle name="Calculation 2 3 8 5" xfId="28218"/>
    <cellStyle name="Calculation 2 3 8 6" xfId="28219"/>
    <cellStyle name="Calculation 2 3 8 7" xfId="28213"/>
    <cellStyle name="Calculation 2 3 9" xfId="7020"/>
    <cellStyle name="Calculation 2 3 9 2" xfId="28221"/>
    <cellStyle name="Calculation 2 3 9 2 2" xfId="28222"/>
    <cellStyle name="Calculation 2 3 9 2 3" xfId="59982"/>
    <cellStyle name="Calculation 2 3 9 3" xfId="28223"/>
    <cellStyle name="Calculation 2 3 9 3 2" xfId="59983"/>
    <cellStyle name="Calculation 2 3 9 4" xfId="28224"/>
    <cellStyle name="Calculation 2 3 9 4 2" xfId="59984"/>
    <cellStyle name="Calculation 2 3 9 5" xfId="28225"/>
    <cellStyle name="Calculation 2 3 9 6" xfId="28226"/>
    <cellStyle name="Calculation 2 3 9 7" xfId="28220"/>
    <cellStyle name="Calculation 2 30" xfId="610"/>
    <cellStyle name="Calculation 2 30 10" xfId="9969"/>
    <cellStyle name="Calculation 2 30 10 2" xfId="28228"/>
    <cellStyle name="Calculation 2 30 10 2 2" xfId="28229"/>
    <cellStyle name="Calculation 2 30 10 2 3" xfId="59985"/>
    <cellStyle name="Calculation 2 30 10 3" xfId="28230"/>
    <cellStyle name="Calculation 2 30 10 3 2" xfId="59986"/>
    <cellStyle name="Calculation 2 30 10 4" xfId="28231"/>
    <cellStyle name="Calculation 2 30 10 4 2" xfId="59987"/>
    <cellStyle name="Calculation 2 30 10 5" xfId="28232"/>
    <cellStyle name="Calculation 2 30 10 6" xfId="28233"/>
    <cellStyle name="Calculation 2 30 10 7" xfId="28227"/>
    <cellStyle name="Calculation 2 30 11" xfId="11752"/>
    <cellStyle name="Calculation 2 30 11 2" xfId="28235"/>
    <cellStyle name="Calculation 2 30 11 2 2" xfId="28236"/>
    <cellStyle name="Calculation 2 30 11 2 3" xfId="59988"/>
    <cellStyle name="Calculation 2 30 11 3" xfId="28237"/>
    <cellStyle name="Calculation 2 30 11 3 2" xfId="59989"/>
    <cellStyle name="Calculation 2 30 11 4" xfId="28238"/>
    <cellStyle name="Calculation 2 30 11 4 2" xfId="59990"/>
    <cellStyle name="Calculation 2 30 11 5" xfId="28239"/>
    <cellStyle name="Calculation 2 30 11 6" xfId="28240"/>
    <cellStyle name="Calculation 2 30 11 7" xfId="28234"/>
    <cellStyle name="Calculation 2 30 12" xfId="13454"/>
    <cellStyle name="Calculation 2 30 12 2" xfId="28242"/>
    <cellStyle name="Calculation 2 30 12 2 2" xfId="28243"/>
    <cellStyle name="Calculation 2 30 12 2 3" xfId="59991"/>
    <cellStyle name="Calculation 2 30 12 3" xfId="28244"/>
    <cellStyle name="Calculation 2 30 12 3 2" xfId="59992"/>
    <cellStyle name="Calculation 2 30 12 4" xfId="28245"/>
    <cellStyle name="Calculation 2 30 12 4 2" xfId="59993"/>
    <cellStyle name="Calculation 2 30 12 5" xfId="28246"/>
    <cellStyle name="Calculation 2 30 12 6" xfId="28241"/>
    <cellStyle name="Calculation 2 30 13" xfId="15066"/>
    <cellStyle name="Calculation 2 30 13 2" xfId="28248"/>
    <cellStyle name="Calculation 2 30 13 3" xfId="28247"/>
    <cellStyle name="Calculation 2 30 14" xfId="16677"/>
    <cellStyle name="Calculation 2 30 14 2" xfId="28250"/>
    <cellStyle name="Calculation 2 30 14 3" xfId="28249"/>
    <cellStyle name="Calculation 2 30 15" xfId="18279"/>
    <cellStyle name="Calculation 2 30 15 2" xfId="28251"/>
    <cellStyle name="Calculation 2 30 16" xfId="19882"/>
    <cellStyle name="Calculation 2 30 16 2" xfId="28252"/>
    <cellStyle name="Calculation 2 30 17" xfId="21476"/>
    <cellStyle name="Calculation 2 30 17 2" xfId="28253"/>
    <cellStyle name="Calculation 2 30 18" xfId="23052"/>
    <cellStyle name="Calculation 2 30 18 2" xfId="28254"/>
    <cellStyle name="Calculation 2 30 19" xfId="24566"/>
    <cellStyle name="Calculation 2 30 2" xfId="1200"/>
    <cellStyle name="Calculation 2 30 2 10" xfId="16027"/>
    <cellStyle name="Calculation 2 30 2 11" xfId="17632"/>
    <cellStyle name="Calculation 2 30 2 12" xfId="19235"/>
    <cellStyle name="Calculation 2 30 2 13" xfId="20827"/>
    <cellStyle name="Calculation 2 30 2 14" xfId="22404"/>
    <cellStyle name="Calculation 2 30 2 15" xfId="23925"/>
    <cellStyle name="Calculation 2 30 2 16" xfId="25398"/>
    <cellStyle name="Calculation 2 30 2 2" xfId="2986"/>
    <cellStyle name="Calculation 2 30 2 2 2" xfId="28256"/>
    <cellStyle name="Calculation 2 30 2 2 3" xfId="28255"/>
    <cellStyle name="Calculation 2 30 2 3" xfId="4649"/>
    <cellStyle name="Calculation 2 30 2 3 2" xfId="28257"/>
    <cellStyle name="Calculation 2 30 2 4" xfId="6241"/>
    <cellStyle name="Calculation 2 30 2 4 2" xfId="28258"/>
    <cellStyle name="Calculation 2 30 2 5" xfId="7813"/>
    <cellStyle name="Calculation 2 30 2 5 2" xfId="28259"/>
    <cellStyle name="Calculation 2 30 2 6" xfId="9328"/>
    <cellStyle name="Calculation 2 30 2 6 2" xfId="28260"/>
    <cellStyle name="Calculation 2 30 2 7" xfId="10801"/>
    <cellStyle name="Calculation 2 30 2 8" xfId="12714"/>
    <cellStyle name="Calculation 2 30 2 9" xfId="14415"/>
    <cellStyle name="Calculation 2 30 20" xfId="59994"/>
    <cellStyle name="Calculation 2 30 3" xfId="1608"/>
    <cellStyle name="Calculation 2 30 3 10" xfId="16399"/>
    <cellStyle name="Calculation 2 30 3 11" xfId="18004"/>
    <cellStyle name="Calculation 2 30 3 12" xfId="19607"/>
    <cellStyle name="Calculation 2 30 3 13" xfId="21199"/>
    <cellStyle name="Calculation 2 30 3 14" xfId="22776"/>
    <cellStyle name="Calculation 2 30 3 15" xfId="24297"/>
    <cellStyle name="Calculation 2 30 3 16" xfId="25770"/>
    <cellStyle name="Calculation 2 30 3 2" xfId="3358"/>
    <cellStyle name="Calculation 2 30 3 2 2" xfId="28262"/>
    <cellStyle name="Calculation 2 30 3 2 3" xfId="28261"/>
    <cellStyle name="Calculation 2 30 3 3" xfId="5021"/>
    <cellStyle name="Calculation 2 30 3 3 2" xfId="28263"/>
    <cellStyle name="Calculation 2 30 3 4" xfId="6613"/>
    <cellStyle name="Calculation 2 30 3 4 2" xfId="28264"/>
    <cellStyle name="Calculation 2 30 3 5" xfId="8185"/>
    <cellStyle name="Calculation 2 30 3 5 2" xfId="28265"/>
    <cellStyle name="Calculation 2 30 3 6" xfId="9700"/>
    <cellStyle name="Calculation 2 30 3 6 2" xfId="28266"/>
    <cellStyle name="Calculation 2 30 3 7" xfId="11173"/>
    <cellStyle name="Calculation 2 30 3 8" xfId="13086"/>
    <cellStyle name="Calculation 2 30 3 9" xfId="14787"/>
    <cellStyle name="Calculation 2 30 4" xfId="2542"/>
    <cellStyle name="Calculation 2 30 4 10" xfId="17189"/>
    <cellStyle name="Calculation 2 30 4 11" xfId="18792"/>
    <cellStyle name="Calculation 2 30 4 12" xfId="20389"/>
    <cellStyle name="Calculation 2 30 4 13" xfId="21965"/>
    <cellStyle name="Calculation 2 30 4 14" xfId="23497"/>
    <cellStyle name="Calculation 2 30 4 15" xfId="24970"/>
    <cellStyle name="Calculation 2 30 4 2" xfId="4205"/>
    <cellStyle name="Calculation 2 30 4 2 2" xfId="28268"/>
    <cellStyle name="Calculation 2 30 4 2 3" xfId="28267"/>
    <cellStyle name="Calculation 2 30 4 3" xfId="5799"/>
    <cellStyle name="Calculation 2 30 4 3 2" xfId="28269"/>
    <cellStyle name="Calculation 2 30 4 4" xfId="7375"/>
    <cellStyle name="Calculation 2 30 4 4 2" xfId="28270"/>
    <cellStyle name="Calculation 2 30 4 5" xfId="8900"/>
    <cellStyle name="Calculation 2 30 4 5 2" xfId="28271"/>
    <cellStyle name="Calculation 2 30 4 6" xfId="10373"/>
    <cellStyle name="Calculation 2 30 4 6 2" xfId="28272"/>
    <cellStyle name="Calculation 2 30 4 7" xfId="12270"/>
    <cellStyle name="Calculation 2 30 4 8" xfId="13971"/>
    <cellStyle name="Calculation 2 30 4 9" xfId="15583"/>
    <cellStyle name="Calculation 2 30 5" xfId="2025"/>
    <cellStyle name="Calculation 2 30 5 2" xfId="28274"/>
    <cellStyle name="Calculation 2 30 5 2 2" xfId="28275"/>
    <cellStyle name="Calculation 2 30 5 2 3" xfId="59995"/>
    <cellStyle name="Calculation 2 30 5 3" xfId="28276"/>
    <cellStyle name="Calculation 2 30 5 3 2" xfId="59996"/>
    <cellStyle name="Calculation 2 30 5 4" xfId="28277"/>
    <cellStyle name="Calculation 2 30 5 4 2" xfId="59997"/>
    <cellStyle name="Calculation 2 30 5 5" xfId="28278"/>
    <cellStyle name="Calculation 2 30 5 6" xfId="28279"/>
    <cellStyle name="Calculation 2 30 5 7" xfId="28273"/>
    <cellStyle name="Calculation 2 30 6" xfId="3694"/>
    <cellStyle name="Calculation 2 30 6 2" xfId="28281"/>
    <cellStyle name="Calculation 2 30 6 2 2" xfId="28282"/>
    <cellStyle name="Calculation 2 30 6 2 3" xfId="59998"/>
    <cellStyle name="Calculation 2 30 6 3" xfId="28283"/>
    <cellStyle name="Calculation 2 30 6 3 2" xfId="59999"/>
    <cellStyle name="Calculation 2 30 6 4" xfId="28284"/>
    <cellStyle name="Calculation 2 30 6 4 2" xfId="60000"/>
    <cellStyle name="Calculation 2 30 6 5" xfId="28285"/>
    <cellStyle name="Calculation 2 30 6 6" xfId="28286"/>
    <cellStyle name="Calculation 2 30 6 7" xfId="28280"/>
    <cellStyle name="Calculation 2 30 7" xfId="5297"/>
    <cellStyle name="Calculation 2 30 7 2" xfId="28288"/>
    <cellStyle name="Calculation 2 30 7 2 2" xfId="28289"/>
    <cellStyle name="Calculation 2 30 7 2 3" xfId="60001"/>
    <cellStyle name="Calculation 2 30 7 3" xfId="28290"/>
    <cellStyle name="Calculation 2 30 7 3 2" xfId="60002"/>
    <cellStyle name="Calculation 2 30 7 4" xfId="28291"/>
    <cellStyle name="Calculation 2 30 7 4 2" xfId="60003"/>
    <cellStyle name="Calculation 2 30 7 5" xfId="28292"/>
    <cellStyle name="Calculation 2 30 7 6" xfId="28293"/>
    <cellStyle name="Calculation 2 30 7 7" xfId="28287"/>
    <cellStyle name="Calculation 2 30 8" xfId="6886"/>
    <cellStyle name="Calculation 2 30 8 2" xfId="28295"/>
    <cellStyle name="Calculation 2 30 8 2 2" xfId="28296"/>
    <cellStyle name="Calculation 2 30 8 2 3" xfId="60004"/>
    <cellStyle name="Calculation 2 30 8 3" xfId="28297"/>
    <cellStyle name="Calculation 2 30 8 3 2" xfId="60005"/>
    <cellStyle name="Calculation 2 30 8 4" xfId="28298"/>
    <cellStyle name="Calculation 2 30 8 4 2" xfId="60006"/>
    <cellStyle name="Calculation 2 30 8 5" xfId="28299"/>
    <cellStyle name="Calculation 2 30 8 6" xfId="28300"/>
    <cellStyle name="Calculation 2 30 8 7" xfId="28294"/>
    <cellStyle name="Calculation 2 30 9" xfId="8455"/>
    <cellStyle name="Calculation 2 30 9 2" xfId="28302"/>
    <cellStyle name="Calculation 2 30 9 2 2" xfId="28303"/>
    <cellStyle name="Calculation 2 30 9 2 3" xfId="60007"/>
    <cellStyle name="Calculation 2 30 9 3" xfId="28304"/>
    <cellStyle name="Calculation 2 30 9 3 2" xfId="60008"/>
    <cellStyle name="Calculation 2 30 9 4" xfId="28305"/>
    <cellStyle name="Calculation 2 30 9 4 2" xfId="60009"/>
    <cellStyle name="Calculation 2 30 9 5" xfId="28306"/>
    <cellStyle name="Calculation 2 30 9 6" xfId="28307"/>
    <cellStyle name="Calculation 2 30 9 7" xfId="28301"/>
    <cellStyle name="Calculation 2 31" xfId="486"/>
    <cellStyle name="Calculation 2 31 10" xfId="9854"/>
    <cellStyle name="Calculation 2 31 10 2" xfId="28309"/>
    <cellStyle name="Calculation 2 31 10 2 2" xfId="28310"/>
    <cellStyle name="Calculation 2 31 10 2 3" xfId="60010"/>
    <cellStyle name="Calculation 2 31 10 3" xfId="28311"/>
    <cellStyle name="Calculation 2 31 10 3 2" xfId="60011"/>
    <cellStyle name="Calculation 2 31 10 4" xfId="28312"/>
    <cellStyle name="Calculation 2 31 10 4 2" xfId="60012"/>
    <cellStyle name="Calculation 2 31 10 5" xfId="28313"/>
    <cellStyle name="Calculation 2 31 10 6" xfId="28314"/>
    <cellStyle name="Calculation 2 31 10 7" xfId="28308"/>
    <cellStyle name="Calculation 2 31 11" xfId="11628"/>
    <cellStyle name="Calculation 2 31 11 2" xfId="28316"/>
    <cellStyle name="Calculation 2 31 11 2 2" xfId="28317"/>
    <cellStyle name="Calculation 2 31 11 2 3" xfId="60013"/>
    <cellStyle name="Calculation 2 31 11 3" xfId="28318"/>
    <cellStyle name="Calculation 2 31 11 3 2" xfId="60014"/>
    <cellStyle name="Calculation 2 31 11 4" xfId="28319"/>
    <cellStyle name="Calculation 2 31 11 4 2" xfId="60015"/>
    <cellStyle name="Calculation 2 31 11 5" xfId="28320"/>
    <cellStyle name="Calculation 2 31 11 6" xfId="28321"/>
    <cellStyle name="Calculation 2 31 11 7" xfId="28315"/>
    <cellStyle name="Calculation 2 31 12" xfId="13330"/>
    <cellStyle name="Calculation 2 31 12 2" xfId="28323"/>
    <cellStyle name="Calculation 2 31 12 2 2" xfId="28324"/>
    <cellStyle name="Calculation 2 31 12 2 3" xfId="60016"/>
    <cellStyle name="Calculation 2 31 12 3" xfId="28325"/>
    <cellStyle name="Calculation 2 31 12 3 2" xfId="60017"/>
    <cellStyle name="Calculation 2 31 12 4" xfId="28326"/>
    <cellStyle name="Calculation 2 31 12 4 2" xfId="60018"/>
    <cellStyle name="Calculation 2 31 12 5" xfId="28327"/>
    <cellStyle name="Calculation 2 31 12 6" xfId="28322"/>
    <cellStyle name="Calculation 2 31 13" xfId="14942"/>
    <cellStyle name="Calculation 2 31 13 2" xfId="28329"/>
    <cellStyle name="Calculation 2 31 13 3" xfId="28328"/>
    <cellStyle name="Calculation 2 31 14" xfId="16553"/>
    <cellStyle name="Calculation 2 31 14 2" xfId="28331"/>
    <cellStyle name="Calculation 2 31 14 3" xfId="28330"/>
    <cellStyle name="Calculation 2 31 15" xfId="18158"/>
    <cellStyle name="Calculation 2 31 15 2" xfId="28332"/>
    <cellStyle name="Calculation 2 31 16" xfId="19762"/>
    <cellStyle name="Calculation 2 31 16 2" xfId="28333"/>
    <cellStyle name="Calculation 2 31 17" xfId="21354"/>
    <cellStyle name="Calculation 2 31 17 2" xfId="28334"/>
    <cellStyle name="Calculation 2 31 18" xfId="22936"/>
    <cellStyle name="Calculation 2 31 18 2" xfId="28335"/>
    <cellStyle name="Calculation 2 31 19" xfId="24451"/>
    <cellStyle name="Calculation 2 31 2" xfId="1076"/>
    <cellStyle name="Calculation 2 31 2 10" xfId="15912"/>
    <cellStyle name="Calculation 2 31 2 11" xfId="17517"/>
    <cellStyle name="Calculation 2 31 2 12" xfId="19120"/>
    <cellStyle name="Calculation 2 31 2 13" xfId="20712"/>
    <cellStyle name="Calculation 2 31 2 14" xfId="22289"/>
    <cellStyle name="Calculation 2 31 2 15" xfId="23810"/>
    <cellStyle name="Calculation 2 31 2 16" xfId="25283"/>
    <cellStyle name="Calculation 2 31 2 2" xfId="2871"/>
    <cellStyle name="Calculation 2 31 2 2 2" xfId="28337"/>
    <cellStyle name="Calculation 2 31 2 2 3" xfId="28336"/>
    <cellStyle name="Calculation 2 31 2 3" xfId="4534"/>
    <cellStyle name="Calculation 2 31 2 3 2" xfId="28338"/>
    <cellStyle name="Calculation 2 31 2 4" xfId="6126"/>
    <cellStyle name="Calculation 2 31 2 4 2" xfId="28339"/>
    <cellStyle name="Calculation 2 31 2 5" xfId="7698"/>
    <cellStyle name="Calculation 2 31 2 5 2" xfId="28340"/>
    <cellStyle name="Calculation 2 31 2 6" xfId="9213"/>
    <cellStyle name="Calculation 2 31 2 6 2" xfId="28341"/>
    <cellStyle name="Calculation 2 31 2 7" xfId="10686"/>
    <cellStyle name="Calculation 2 31 2 8" xfId="12599"/>
    <cellStyle name="Calculation 2 31 2 9" xfId="14300"/>
    <cellStyle name="Calculation 2 31 20" xfId="60019"/>
    <cellStyle name="Calculation 2 31 3" xfId="1484"/>
    <cellStyle name="Calculation 2 31 3 10" xfId="16284"/>
    <cellStyle name="Calculation 2 31 3 11" xfId="17889"/>
    <cellStyle name="Calculation 2 31 3 12" xfId="19492"/>
    <cellStyle name="Calculation 2 31 3 13" xfId="21084"/>
    <cellStyle name="Calculation 2 31 3 14" xfId="22661"/>
    <cellStyle name="Calculation 2 31 3 15" xfId="24182"/>
    <cellStyle name="Calculation 2 31 3 16" xfId="25655"/>
    <cellStyle name="Calculation 2 31 3 2" xfId="3243"/>
    <cellStyle name="Calculation 2 31 3 2 2" xfId="28343"/>
    <cellStyle name="Calculation 2 31 3 2 3" xfId="28342"/>
    <cellStyle name="Calculation 2 31 3 3" xfId="4906"/>
    <cellStyle name="Calculation 2 31 3 3 2" xfId="28344"/>
    <cellStyle name="Calculation 2 31 3 4" xfId="6498"/>
    <cellStyle name="Calculation 2 31 3 4 2" xfId="28345"/>
    <cellStyle name="Calculation 2 31 3 5" xfId="8070"/>
    <cellStyle name="Calculation 2 31 3 5 2" xfId="28346"/>
    <cellStyle name="Calculation 2 31 3 6" xfId="9585"/>
    <cellStyle name="Calculation 2 31 3 6 2" xfId="28347"/>
    <cellStyle name="Calculation 2 31 3 7" xfId="11058"/>
    <cellStyle name="Calculation 2 31 3 8" xfId="12971"/>
    <cellStyle name="Calculation 2 31 3 9" xfId="14672"/>
    <cellStyle name="Calculation 2 31 4" xfId="2418"/>
    <cellStyle name="Calculation 2 31 4 10" xfId="17065"/>
    <cellStyle name="Calculation 2 31 4 11" xfId="18669"/>
    <cellStyle name="Calculation 2 31 4 12" xfId="20267"/>
    <cellStyle name="Calculation 2 31 4 13" xfId="21845"/>
    <cellStyle name="Calculation 2 31 4 14" xfId="23381"/>
    <cellStyle name="Calculation 2 31 4 15" xfId="24855"/>
    <cellStyle name="Calculation 2 31 4 2" xfId="4082"/>
    <cellStyle name="Calculation 2 31 4 2 2" xfId="28349"/>
    <cellStyle name="Calculation 2 31 4 2 3" xfId="28348"/>
    <cellStyle name="Calculation 2 31 4 3" xfId="5677"/>
    <cellStyle name="Calculation 2 31 4 3 2" xfId="28350"/>
    <cellStyle name="Calculation 2 31 4 4" xfId="7256"/>
    <cellStyle name="Calculation 2 31 4 4 2" xfId="28351"/>
    <cellStyle name="Calculation 2 31 4 5" xfId="8784"/>
    <cellStyle name="Calculation 2 31 4 5 2" xfId="28352"/>
    <cellStyle name="Calculation 2 31 4 6" xfId="10258"/>
    <cellStyle name="Calculation 2 31 4 6 2" xfId="28353"/>
    <cellStyle name="Calculation 2 31 4 7" xfId="12146"/>
    <cellStyle name="Calculation 2 31 4 8" xfId="13847"/>
    <cellStyle name="Calculation 2 31 4 9" xfId="15460"/>
    <cellStyle name="Calculation 2 31 5" xfId="1901"/>
    <cellStyle name="Calculation 2 31 5 2" xfId="28355"/>
    <cellStyle name="Calculation 2 31 5 2 2" xfId="28356"/>
    <cellStyle name="Calculation 2 31 5 2 3" xfId="60020"/>
    <cellStyle name="Calculation 2 31 5 3" xfId="28357"/>
    <cellStyle name="Calculation 2 31 5 3 2" xfId="60021"/>
    <cellStyle name="Calculation 2 31 5 4" xfId="28358"/>
    <cellStyle name="Calculation 2 31 5 4 2" xfId="60022"/>
    <cellStyle name="Calculation 2 31 5 5" xfId="28359"/>
    <cellStyle name="Calculation 2 31 5 6" xfId="28360"/>
    <cellStyle name="Calculation 2 31 5 7" xfId="28354"/>
    <cellStyle name="Calculation 2 31 6" xfId="3571"/>
    <cellStyle name="Calculation 2 31 6 2" xfId="28362"/>
    <cellStyle name="Calculation 2 31 6 2 2" xfId="28363"/>
    <cellStyle name="Calculation 2 31 6 2 3" xfId="60023"/>
    <cellStyle name="Calculation 2 31 6 3" xfId="28364"/>
    <cellStyle name="Calculation 2 31 6 3 2" xfId="60024"/>
    <cellStyle name="Calculation 2 31 6 4" xfId="28365"/>
    <cellStyle name="Calculation 2 31 6 4 2" xfId="60025"/>
    <cellStyle name="Calculation 2 31 6 5" xfId="28366"/>
    <cellStyle name="Calculation 2 31 6 6" xfId="28367"/>
    <cellStyle name="Calculation 2 31 6 7" xfId="28361"/>
    <cellStyle name="Calculation 2 31 7" xfId="5175"/>
    <cellStyle name="Calculation 2 31 7 2" xfId="28369"/>
    <cellStyle name="Calculation 2 31 7 2 2" xfId="28370"/>
    <cellStyle name="Calculation 2 31 7 2 3" xfId="60026"/>
    <cellStyle name="Calculation 2 31 7 3" xfId="28371"/>
    <cellStyle name="Calculation 2 31 7 3 2" xfId="60027"/>
    <cellStyle name="Calculation 2 31 7 4" xfId="28372"/>
    <cellStyle name="Calculation 2 31 7 4 2" xfId="60028"/>
    <cellStyle name="Calculation 2 31 7 5" xfId="28373"/>
    <cellStyle name="Calculation 2 31 7 6" xfId="28374"/>
    <cellStyle name="Calculation 2 31 7 7" xfId="28368"/>
    <cellStyle name="Calculation 2 31 8" xfId="6767"/>
    <cellStyle name="Calculation 2 31 8 2" xfId="28376"/>
    <cellStyle name="Calculation 2 31 8 2 2" xfId="28377"/>
    <cellStyle name="Calculation 2 31 8 2 3" xfId="60029"/>
    <cellStyle name="Calculation 2 31 8 3" xfId="28378"/>
    <cellStyle name="Calculation 2 31 8 3 2" xfId="60030"/>
    <cellStyle name="Calculation 2 31 8 4" xfId="28379"/>
    <cellStyle name="Calculation 2 31 8 4 2" xfId="60031"/>
    <cellStyle name="Calculation 2 31 8 5" xfId="28380"/>
    <cellStyle name="Calculation 2 31 8 6" xfId="28381"/>
    <cellStyle name="Calculation 2 31 8 7" xfId="28375"/>
    <cellStyle name="Calculation 2 31 9" xfId="8339"/>
    <cellStyle name="Calculation 2 31 9 2" xfId="28383"/>
    <cellStyle name="Calculation 2 31 9 2 2" xfId="28384"/>
    <cellStyle name="Calculation 2 31 9 2 3" xfId="60032"/>
    <cellStyle name="Calculation 2 31 9 3" xfId="28385"/>
    <cellStyle name="Calculation 2 31 9 3 2" xfId="60033"/>
    <cellStyle name="Calculation 2 31 9 4" xfId="28386"/>
    <cellStyle name="Calculation 2 31 9 4 2" xfId="60034"/>
    <cellStyle name="Calculation 2 31 9 5" xfId="28387"/>
    <cellStyle name="Calculation 2 31 9 6" xfId="28388"/>
    <cellStyle name="Calculation 2 31 9 7" xfId="28382"/>
    <cellStyle name="Calculation 2 32" xfId="534"/>
    <cellStyle name="Calculation 2 32 10" xfId="9902"/>
    <cellStyle name="Calculation 2 32 10 2" xfId="28390"/>
    <cellStyle name="Calculation 2 32 10 2 2" xfId="28391"/>
    <cellStyle name="Calculation 2 32 10 2 3" xfId="60035"/>
    <cellStyle name="Calculation 2 32 10 3" xfId="28392"/>
    <cellStyle name="Calculation 2 32 10 3 2" xfId="60036"/>
    <cellStyle name="Calculation 2 32 10 4" xfId="28393"/>
    <cellStyle name="Calculation 2 32 10 4 2" xfId="60037"/>
    <cellStyle name="Calculation 2 32 10 5" xfId="28394"/>
    <cellStyle name="Calculation 2 32 10 6" xfId="28395"/>
    <cellStyle name="Calculation 2 32 10 7" xfId="28389"/>
    <cellStyle name="Calculation 2 32 11" xfId="11676"/>
    <cellStyle name="Calculation 2 32 11 2" xfId="28397"/>
    <cellStyle name="Calculation 2 32 11 2 2" xfId="28398"/>
    <cellStyle name="Calculation 2 32 11 2 3" xfId="60038"/>
    <cellStyle name="Calculation 2 32 11 3" xfId="28399"/>
    <cellStyle name="Calculation 2 32 11 3 2" xfId="60039"/>
    <cellStyle name="Calculation 2 32 11 4" xfId="28400"/>
    <cellStyle name="Calculation 2 32 11 4 2" xfId="60040"/>
    <cellStyle name="Calculation 2 32 11 5" xfId="28401"/>
    <cellStyle name="Calculation 2 32 11 6" xfId="28402"/>
    <cellStyle name="Calculation 2 32 11 7" xfId="28396"/>
    <cellStyle name="Calculation 2 32 12" xfId="13378"/>
    <cellStyle name="Calculation 2 32 12 2" xfId="28404"/>
    <cellStyle name="Calculation 2 32 12 2 2" xfId="28405"/>
    <cellStyle name="Calculation 2 32 12 2 3" xfId="60041"/>
    <cellStyle name="Calculation 2 32 12 3" xfId="28406"/>
    <cellStyle name="Calculation 2 32 12 3 2" xfId="60042"/>
    <cellStyle name="Calculation 2 32 12 4" xfId="28407"/>
    <cellStyle name="Calculation 2 32 12 4 2" xfId="60043"/>
    <cellStyle name="Calculation 2 32 12 5" xfId="28408"/>
    <cellStyle name="Calculation 2 32 12 6" xfId="28403"/>
    <cellStyle name="Calculation 2 32 13" xfId="14990"/>
    <cellStyle name="Calculation 2 32 13 2" xfId="28410"/>
    <cellStyle name="Calculation 2 32 13 3" xfId="28409"/>
    <cellStyle name="Calculation 2 32 14" xfId="16601"/>
    <cellStyle name="Calculation 2 32 14 2" xfId="28412"/>
    <cellStyle name="Calculation 2 32 14 3" xfId="28411"/>
    <cellStyle name="Calculation 2 32 15" xfId="18206"/>
    <cellStyle name="Calculation 2 32 15 2" xfId="28413"/>
    <cellStyle name="Calculation 2 32 16" xfId="19810"/>
    <cellStyle name="Calculation 2 32 16 2" xfId="28414"/>
    <cellStyle name="Calculation 2 32 17" xfId="21402"/>
    <cellStyle name="Calculation 2 32 17 2" xfId="28415"/>
    <cellStyle name="Calculation 2 32 18" xfId="22984"/>
    <cellStyle name="Calculation 2 32 18 2" xfId="28416"/>
    <cellStyle name="Calculation 2 32 19" xfId="24499"/>
    <cellStyle name="Calculation 2 32 2" xfId="1124"/>
    <cellStyle name="Calculation 2 32 2 10" xfId="15960"/>
    <cellStyle name="Calculation 2 32 2 11" xfId="17565"/>
    <cellStyle name="Calculation 2 32 2 12" xfId="19168"/>
    <cellStyle name="Calculation 2 32 2 13" xfId="20760"/>
    <cellStyle name="Calculation 2 32 2 14" xfId="22337"/>
    <cellStyle name="Calculation 2 32 2 15" xfId="23858"/>
    <cellStyle name="Calculation 2 32 2 16" xfId="25331"/>
    <cellStyle name="Calculation 2 32 2 2" xfId="2919"/>
    <cellStyle name="Calculation 2 32 2 2 2" xfId="28418"/>
    <cellStyle name="Calculation 2 32 2 2 3" xfId="28417"/>
    <cellStyle name="Calculation 2 32 2 3" xfId="4582"/>
    <cellStyle name="Calculation 2 32 2 3 2" xfId="28419"/>
    <cellStyle name="Calculation 2 32 2 4" xfId="6174"/>
    <cellStyle name="Calculation 2 32 2 4 2" xfId="28420"/>
    <cellStyle name="Calculation 2 32 2 5" xfId="7746"/>
    <cellStyle name="Calculation 2 32 2 5 2" xfId="28421"/>
    <cellStyle name="Calculation 2 32 2 6" xfId="9261"/>
    <cellStyle name="Calculation 2 32 2 6 2" xfId="28422"/>
    <cellStyle name="Calculation 2 32 2 7" xfId="10734"/>
    <cellStyle name="Calculation 2 32 2 8" xfId="12647"/>
    <cellStyle name="Calculation 2 32 2 9" xfId="14348"/>
    <cellStyle name="Calculation 2 32 20" xfId="60044"/>
    <cellStyle name="Calculation 2 32 3" xfId="1532"/>
    <cellStyle name="Calculation 2 32 3 10" xfId="16332"/>
    <cellStyle name="Calculation 2 32 3 11" xfId="17937"/>
    <cellStyle name="Calculation 2 32 3 12" xfId="19540"/>
    <cellStyle name="Calculation 2 32 3 13" xfId="21132"/>
    <cellStyle name="Calculation 2 32 3 14" xfId="22709"/>
    <cellStyle name="Calculation 2 32 3 15" xfId="24230"/>
    <cellStyle name="Calculation 2 32 3 16" xfId="25703"/>
    <cellStyle name="Calculation 2 32 3 2" xfId="3291"/>
    <cellStyle name="Calculation 2 32 3 2 2" xfId="28424"/>
    <cellStyle name="Calculation 2 32 3 2 3" xfId="28423"/>
    <cellStyle name="Calculation 2 32 3 3" xfId="4954"/>
    <cellStyle name="Calculation 2 32 3 3 2" xfId="28425"/>
    <cellStyle name="Calculation 2 32 3 4" xfId="6546"/>
    <cellStyle name="Calculation 2 32 3 4 2" xfId="28426"/>
    <cellStyle name="Calculation 2 32 3 5" xfId="8118"/>
    <cellStyle name="Calculation 2 32 3 5 2" xfId="28427"/>
    <cellStyle name="Calculation 2 32 3 6" xfId="9633"/>
    <cellStyle name="Calculation 2 32 3 6 2" xfId="28428"/>
    <cellStyle name="Calculation 2 32 3 7" xfId="11106"/>
    <cellStyle name="Calculation 2 32 3 8" xfId="13019"/>
    <cellStyle name="Calculation 2 32 3 9" xfId="14720"/>
    <cellStyle name="Calculation 2 32 4" xfId="2466"/>
    <cellStyle name="Calculation 2 32 4 10" xfId="17113"/>
    <cellStyle name="Calculation 2 32 4 11" xfId="18717"/>
    <cellStyle name="Calculation 2 32 4 12" xfId="20315"/>
    <cellStyle name="Calculation 2 32 4 13" xfId="21893"/>
    <cellStyle name="Calculation 2 32 4 14" xfId="23429"/>
    <cellStyle name="Calculation 2 32 4 15" xfId="24903"/>
    <cellStyle name="Calculation 2 32 4 2" xfId="4130"/>
    <cellStyle name="Calculation 2 32 4 2 2" xfId="28430"/>
    <cellStyle name="Calculation 2 32 4 2 3" xfId="28429"/>
    <cellStyle name="Calculation 2 32 4 3" xfId="5725"/>
    <cellStyle name="Calculation 2 32 4 3 2" xfId="28431"/>
    <cellStyle name="Calculation 2 32 4 4" xfId="7304"/>
    <cellStyle name="Calculation 2 32 4 4 2" xfId="28432"/>
    <cellStyle name="Calculation 2 32 4 5" xfId="8832"/>
    <cellStyle name="Calculation 2 32 4 5 2" xfId="28433"/>
    <cellStyle name="Calculation 2 32 4 6" xfId="10306"/>
    <cellStyle name="Calculation 2 32 4 6 2" xfId="28434"/>
    <cellStyle name="Calculation 2 32 4 7" xfId="12194"/>
    <cellStyle name="Calculation 2 32 4 8" xfId="13895"/>
    <cellStyle name="Calculation 2 32 4 9" xfId="15508"/>
    <cellStyle name="Calculation 2 32 5" xfId="1949"/>
    <cellStyle name="Calculation 2 32 5 2" xfId="28436"/>
    <cellStyle name="Calculation 2 32 5 2 2" xfId="28437"/>
    <cellStyle name="Calculation 2 32 5 2 3" xfId="60045"/>
    <cellStyle name="Calculation 2 32 5 3" xfId="28438"/>
    <cellStyle name="Calculation 2 32 5 3 2" xfId="60046"/>
    <cellStyle name="Calculation 2 32 5 4" xfId="28439"/>
    <cellStyle name="Calculation 2 32 5 4 2" xfId="60047"/>
    <cellStyle name="Calculation 2 32 5 5" xfId="28440"/>
    <cellStyle name="Calculation 2 32 5 6" xfId="28441"/>
    <cellStyle name="Calculation 2 32 5 7" xfId="28435"/>
    <cellStyle name="Calculation 2 32 6" xfId="3619"/>
    <cellStyle name="Calculation 2 32 6 2" xfId="28443"/>
    <cellStyle name="Calculation 2 32 6 2 2" xfId="28444"/>
    <cellStyle name="Calculation 2 32 6 2 3" xfId="60048"/>
    <cellStyle name="Calculation 2 32 6 3" xfId="28445"/>
    <cellStyle name="Calculation 2 32 6 3 2" xfId="60049"/>
    <cellStyle name="Calculation 2 32 6 4" xfId="28446"/>
    <cellStyle name="Calculation 2 32 6 4 2" xfId="60050"/>
    <cellStyle name="Calculation 2 32 6 5" xfId="28447"/>
    <cellStyle name="Calculation 2 32 6 6" xfId="28448"/>
    <cellStyle name="Calculation 2 32 6 7" xfId="28442"/>
    <cellStyle name="Calculation 2 32 7" xfId="5223"/>
    <cellStyle name="Calculation 2 32 7 2" xfId="28450"/>
    <cellStyle name="Calculation 2 32 7 2 2" xfId="28451"/>
    <cellStyle name="Calculation 2 32 7 2 3" xfId="60051"/>
    <cellStyle name="Calculation 2 32 7 3" xfId="28452"/>
    <cellStyle name="Calculation 2 32 7 3 2" xfId="60052"/>
    <cellStyle name="Calculation 2 32 7 4" xfId="28453"/>
    <cellStyle name="Calculation 2 32 7 4 2" xfId="60053"/>
    <cellStyle name="Calculation 2 32 7 5" xfId="28454"/>
    <cellStyle name="Calculation 2 32 7 6" xfId="28455"/>
    <cellStyle name="Calculation 2 32 7 7" xfId="28449"/>
    <cellStyle name="Calculation 2 32 8" xfId="6815"/>
    <cellStyle name="Calculation 2 32 8 2" xfId="28457"/>
    <cellStyle name="Calculation 2 32 8 2 2" xfId="28458"/>
    <cellStyle name="Calculation 2 32 8 2 3" xfId="60054"/>
    <cellStyle name="Calculation 2 32 8 3" xfId="28459"/>
    <cellStyle name="Calculation 2 32 8 3 2" xfId="60055"/>
    <cellStyle name="Calculation 2 32 8 4" xfId="28460"/>
    <cellStyle name="Calculation 2 32 8 4 2" xfId="60056"/>
    <cellStyle name="Calculation 2 32 8 5" xfId="28461"/>
    <cellStyle name="Calculation 2 32 8 6" xfId="28462"/>
    <cellStyle name="Calculation 2 32 8 7" xfId="28456"/>
    <cellStyle name="Calculation 2 32 9" xfId="8387"/>
    <cellStyle name="Calculation 2 32 9 2" xfId="28464"/>
    <cellStyle name="Calculation 2 32 9 2 2" xfId="28465"/>
    <cellStyle name="Calculation 2 32 9 2 3" xfId="60057"/>
    <cellStyle name="Calculation 2 32 9 3" xfId="28466"/>
    <cellStyle name="Calculation 2 32 9 3 2" xfId="60058"/>
    <cellStyle name="Calculation 2 32 9 4" xfId="28467"/>
    <cellStyle name="Calculation 2 32 9 4 2" xfId="60059"/>
    <cellStyle name="Calculation 2 32 9 5" xfId="28468"/>
    <cellStyle name="Calculation 2 32 9 6" xfId="28469"/>
    <cellStyle name="Calculation 2 32 9 7" xfId="28463"/>
    <cellStyle name="Calculation 2 33" xfId="510"/>
    <cellStyle name="Calculation 2 33 10" xfId="9878"/>
    <cellStyle name="Calculation 2 33 10 2" xfId="28471"/>
    <cellStyle name="Calculation 2 33 10 2 2" xfId="28472"/>
    <cellStyle name="Calculation 2 33 10 2 3" xfId="60060"/>
    <cellStyle name="Calculation 2 33 10 3" xfId="28473"/>
    <cellStyle name="Calculation 2 33 10 3 2" xfId="60061"/>
    <cellStyle name="Calculation 2 33 10 4" xfId="28474"/>
    <cellStyle name="Calculation 2 33 10 4 2" xfId="60062"/>
    <cellStyle name="Calculation 2 33 10 5" xfId="28475"/>
    <cellStyle name="Calculation 2 33 10 6" xfId="28476"/>
    <cellStyle name="Calculation 2 33 10 7" xfId="28470"/>
    <cellStyle name="Calculation 2 33 11" xfId="11652"/>
    <cellStyle name="Calculation 2 33 11 2" xfId="28478"/>
    <cellStyle name="Calculation 2 33 11 2 2" xfId="28479"/>
    <cellStyle name="Calculation 2 33 11 2 3" xfId="60063"/>
    <cellStyle name="Calculation 2 33 11 3" xfId="28480"/>
    <cellStyle name="Calculation 2 33 11 3 2" xfId="60064"/>
    <cellStyle name="Calculation 2 33 11 4" xfId="28481"/>
    <cellStyle name="Calculation 2 33 11 4 2" xfId="60065"/>
    <cellStyle name="Calculation 2 33 11 5" xfId="28482"/>
    <cellStyle name="Calculation 2 33 11 6" xfId="28483"/>
    <cellStyle name="Calculation 2 33 11 7" xfId="28477"/>
    <cellStyle name="Calculation 2 33 12" xfId="13354"/>
    <cellStyle name="Calculation 2 33 12 2" xfId="28485"/>
    <cellStyle name="Calculation 2 33 12 2 2" xfId="28486"/>
    <cellStyle name="Calculation 2 33 12 2 3" xfId="60066"/>
    <cellStyle name="Calculation 2 33 12 3" xfId="28487"/>
    <cellStyle name="Calculation 2 33 12 3 2" xfId="60067"/>
    <cellStyle name="Calculation 2 33 12 4" xfId="28488"/>
    <cellStyle name="Calculation 2 33 12 4 2" xfId="60068"/>
    <cellStyle name="Calculation 2 33 12 5" xfId="28489"/>
    <cellStyle name="Calculation 2 33 12 6" xfId="28484"/>
    <cellStyle name="Calculation 2 33 13" xfId="14966"/>
    <cellStyle name="Calculation 2 33 13 2" xfId="28491"/>
    <cellStyle name="Calculation 2 33 13 3" xfId="28490"/>
    <cellStyle name="Calculation 2 33 14" xfId="16577"/>
    <cellStyle name="Calculation 2 33 14 2" xfId="28493"/>
    <cellStyle name="Calculation 2 33 14 3" xfId="28492"/>
    <cellStyle name="Calculation 2 33 15" xfId="18182"/>
    <cellStyle name="Calculation 2 33 15 2" xfId="28494"/>
    <cellStyle name="Calculation 2 33 16" xfId="19786"/>
    <cellStyle name="Calculation 2 33 16 2" xfId="28495"/>
    <cellStyle name="Calculation 2 33 17" xfId="21378"/>
    <cellStyle name="Calculation 2 33 17 2" xfId="28496"/>
    <cellStyle name="Calculation 2 33 18" xfId="22960"/>
    <cellStyle name="Calculation 2 33 18 2" xfId="28497"/>
    <cellStyle name="Calculation 2 33 19" xfId="24475"/>
    <cellStyle name="Calculation 2 33 2" xfId="1100"/>
    <cellStyle name="Calculation 2 33 2 10" xfId="15936"/>
    <cellStyle name="Calculation 2 33 2 11" xfId="17541"/>
    <cellStyle name="Calculation 2 33 2 12" xfId="19144"/>
    <cellStyle name="Calculation 2 33 2 13" xfId="20736"/>
    <cellStyle name="Calculation 2 33 2 14" xfId="22313"/>
    <cellStyle name="Calculation 2 33 2 15" xfId="23834"/>
    <cellStyle name="Calculation 2 33 2 16" xfId="25307"/>
    <cellStyle name="Calculation 2 33 2 2" xfId="2895"/>
    <cellStyle name="Calculation 2 33 2 2 2" xfId="28499"/>
    <cellStyle name="Calculation 2 33 2 2 3" xfId="28498"/>
    <cellStyle name="Calculation 2 33 2 3" xfId="4558"/>
    <cellStyle name="Calculation 2 33 2 3 2" xfId="28500"/>
    <cellStyle name="Calculation 2 33 2 4" xfId="6150"/>
    <cellStyle name="Calculation 2 33 2 4 2" xfId="28501"/>
    <cellStyle name="Calculation 2 33 2 5" xfId="7722"/>
    <cellStyle name="Calculation 2 33 2 5 2" xfId="28502"/>
    <cellStyle name="Calculation 2 33 2 6" xfId="9237"/>
    <cellStyle name="Calculation 2 33 2 6 2" xfId="28503"/>
    <cellStyle name="Calculation 2 33 2 7" xfId="10710"/>
    <cellStyle name="Calculation 2 33 2 8" xfId="12623"/>
    <cellStyle name="Calculation 2 33 2 9" xfId="14324"/>
    <cellStyle name="Calculation 2 33 20" xfId="60069"/>
    <cellStyle name="Calculation 2 33 3" xfId="1508"/>
    <cellStyle name="Calculation 2 33 3 10" xfId="16308"/>
    <cellStyle name="Calculation 2 33 3 11" xfId="17913"/>
    <cellStyle name="Calculation 2 33 3 12" xfId="19516"/>
    <cellStyle name="Calculation 2 33 3 13" xfId="21108"/>
    <cellStyle name="Calculation 2 33 3 14" xfId="22685"/>
    <cellStyle name="Calculation 2 33 3 15" xfId="24206"/>
    <cellStyle name="Calculation 2 33 3 16" xfId="25679"/>
    <cellStyle name="Calculation 2 33 3 2" xfId="3267"/>
    <cellStyle name="Calculation 2 33 3 2 2" xfId="28505"/>
    <cellStyle name="Calculation 2 33 3 2 3" xfId="28504"/>
    <cellStyle name="Calculation 2 33 3 3" xfId="4930"/>
    <cellStyle name="Calculation 2 33 3 3 2" xfId="28506"/>
    <cellStyle name="Calculation 2 33 3 4" xfId="6522"/>
    <cellStyle name="Calculation 2 33 3 4 2" xfId="28507"/>
    <cellStyle name="Calculation 2 33 3 5" xfId="8094"/>
    <cellStyle name="Calculation 2 33 3 5 2" xfId="28508"/>
    <cellStyle name="Calculation 2 33 3 6" xfId="9609"/>
    <cellStyle name="Calculation 2 33 3 6 2" xfId="28509"/>
    <cellStyle name="Calculation 2 33 3 7" xfId="11082"/>
    <cellStyle name="Calculation 2 33 3 8" xfId="12995"/>
    <cellStyle name="Calculation 2 33 3 9" xfId="14696"/>
    <cellStyle name="Calculation 2 33 4" xfId="2442"/>
    <cellStyle name="Calculation 2 33 4 10" xfId="17089"/>
    <cellStyle name="Calculation 2 33 4 11" xfId="18693"/>
    <cellStyle name="Calculation 2 33 4 12" xfId="20291"/>
    <cellStyle name="Calculation 2 33 4 13" xfId="21869"/>
    <cellStyle name="Calculation 2 33 4 14" xfId="23405"/>
    <cellStyle name="Calculation 2 33 4 15" xfId="24879"/>
    <cellStyle name="Calculation 2 33 4 2" xfId="4106"/>
    <cellStyle name="Calculation 2 33 4 2 2" xfId="28511"/>
    <cellStyle name="Calculation 2 33 4 2 3" xfId="28510"/>
    <cellStyle name="Calculation 2 33 4 3" xfId="5701"/>
    <cellStyle name="Calculation 2 33 4 3 2" xfId="28512"/>
    <cellStyle name="Calculation 2 33 4 4" xfId="7280"/>
    <cellStyle name="Calculation 2 33 4 4 2" xfId="28513"/>
    <cellStyle name="Calculation 2 33 4 5" xfId="8808"/>
    <cellStyle name="Calculation 2 33 4 5 2" xfId="28514"/>
    <cellStyle name="Calculation 2 33 4 6" xfId="10282"/>
    <cellStyle name="Calculation 2 33 4 6 2" xfId="28515"/>
    <cellStyle name="Calculation 2 33 4 7" xfId="12170"/>
    <cellStyle name="Calculation 2 33 4 8" xfId="13871"/>
    <cellStyle name="Calculation 2 33 4 9" xfId="15484"/>
    <cellStyle name="Calculation 2 33 5" xfId="1925"/>
    <cellStyle name="Calculation 2 33 5 2" xfId="28517"/>
    <cellStyle name="Calculation 2 33 5 2 2" xfId="28518"/>
    <cellStyle name="Calculation 2 33 5 2 3" xfId="60070"/>
    <cellStyle name="Calculation 2 33 5 3" xfId="28519"/>
    <cellStyle name="Calculation 2 33 5 3 2" xfId="60071"/>
    <cellStyle name="Calculation 2 33 5 4" xfId="28520"/>
    <cellStyle name="Calculation 2 33 5 4 2" xfId="60072"/>
    <cellStyle name="Calculation 2 33 5 5" xfId="28521"/>
    <cellStyle name="Calculation 2 33 5 6" xfId="28522"/>
    <cellStyle name="Calculation 2 33 5 7" xfId="28516"/>
    <cellStyle name="Calculation 2 33 6" xfId="3595"/>
    <cellStyle name="Calculation 2 33 6 2" xfId="28524"/>
    <cellStyle name="Calculation 2 33 6 2 2" xfId="28525"/>
    <cellStyle name="Calculation 2 33 6 2 3" xfId="60073"/>
    <cellStyle name="Calculation 2 33 6 3" xfId="28526"/>
    <cellStyle name="Calculation 2 33 6 3 2" xfId="60074"/>
    <cellStyle name="Calculation 2 33 6 4" xfId="28527"/>
    <cellStyle name="Calculation 2 33 6 4 2" xfId="60075"/>
    <cellStyle name="Calculation 2 33 6 5" xfId="28528"/>
    <cellStyle name="Calculation 2 33 6 6" xfId="28529"/>
    <cellStyle name="Calculation 2 33 6 7" xfId="28523"/>
    <cellStyle name="Calculation 2 33 7" xfId="5199"/>
    <cellStyle name="Calculation 2 33 7 2" xfId="28531"/>
    <cellStyle name="Calculation 2 33 7 2 2" xfId="28532"/>
    <cellStyle name="Calculation 2 33 7 2 3" xfId="60076"/>
    <cellStyle name="Calculation 2 33 7 3" xfId="28533"/>
    <cellStyle name="Calculation 2 33 7 3 2" xfId="60077"/>
    <cellStyle name="Calculation 2 33 7 4" xfId="28534"/>
    <cellStyle name="Calculation 2 33 7 4 2" xfId="60078"/>
    <cellStyle name="Calculation 2 33 7 5" xfId="28535"/>
    <cellStyle name="Calculation 2 33 7 6" xfId="28536"/>
    <cellStyle name="Calculation 2 33 7 7" xfId="28530"/>
    <cellStyle name="Calculation 2 33 8" xfId="6791"/>
    <cellStyle name="Calculation 2 33 8 2" xfId="28538"/>
    <cellStyle name="Calculation 2 33 8 2 2" xfId="28539"/>
    <cellStyle name="Calculation 2 33 8 2 3" xfId="60079"/>
    <cellStyle name="Calculation 2 33 8 3" xfId="28540"/>
    <cellStyle name="Calculation 2 33 8 3 2" xfId="60080"/>
    <cellStyle name="Calculation 2 33 8 4" xfId="28541"/>
    <cellStyle name="Calculation 2 33 8 4 2" xfId="60081"/>
    <cellStyle name="Calculation 2 33 8 5" xfId="28542"/>
    <cellStyle name="Calculation 2 33 8 6" xfId="28543"/>
    <cellStyle name="Calculation 2 33 8 7" xfId="28537"/>
    <cellStyle name="Calculation 2 33 9" xfId="8363"/>
    <cellStyle name="Calculation 2 33 9 2" xfId="28545"/>
    <cellStyle name="Calculation 2 33 9 2 2" xfId="28546"/>
    <cellStyle name="Calculation 2 33 9 2 3" xfId="60082"/>
    <cellStyle name="Calculation 2 33 9 3" xfId="28547"/>
    <cellStyle name="Calculation 2 33 9 3 2" xfId="60083"/>
    <cellStyle name="Calculation 2 33 9 4" xfId="28548"/>
    <cellStyle name="Calculation 2 33 9 4 2" xfId="60084"/>
    <cellStyle name="Calculation 2 33 9 5" xfId="28549"/>
    <cellStyle name="Calculation 2 33 9 6" xfId="28550"/>
    <cellStyle name="Calculation 2 33 9 7" xfId="28544"/>
    <cellStyle name="Calculation 2 34" xfId="605"/>
    <cellStyle name="Calculation 2 34 10" xfId="9964"/>
    <cellStyle name="Calculation 2 34 10 2" xfId="28552"/>
    <cellStyle name="Calculation 2 34 10 2 2" xfId="28553"/>
    <cellStyle name="Calculation 2 34 10 2 3" xfId="60085"/>
    <cellStyle name="Calculation 2 34 10 3" xfId="28554"/>
    <cellStyle name="Calculation 2 34 10 3 2" xfId="60086"/>
    <cellStyle name="Calculation 2 34 10 4" xfId="28555"/>
    <cellStyle name="Calculation 2 34 10 4 2" xfId="60087"/>
    <cellStyle name="Calculation 2 34 10 5" xfId="28556"/>
    <cellStyle name="Calculation 2 34 10 6" xfId="28557"/>
    <cellStyle name="Calculation 2 34 10 7" xfId="28551"/>
    <cellStyle name="Calculation 2 34 11" xfId="11747"/>
    <cellStyle name="Calculation 2 34 11 2" xfId="28559"/>
    <cellStyle name="Calculation 2 34 11 2 2" xfId="28560"/>
    <cellStyle name="Calculation 2 34 11 2 3" xfId="60088"/>
    <cellStyle name="Calculation 2 34 11 3" xfId="28561"/>
    <cellStyle name="Calculation 2 34 11 3 2" xfId="60089"/>
    <cellStyle name="Calculation 2 34 11 4" xfId="28562"/>
    <cellStyle name="Calculation 2 34 11 4 2" xfId="60090"/>
    <cellStyle name="Calculation 2 34 11 5" xfId="28563"/>
    <cellStyle name="Calculation 2 34 11 6" xfId="28564"/>
    <cellStyle name="Calculation 2 34 11 7" xfId="28558"/>
    <cellStyle name="Calculation 2 34 12" xfId="13449"/>
    <cellStyle name="Calculation 2 34 12 2" xfId="28566"/>
    <cellStyle name="Calculation 2 34 12 2 2" xfId="28567"/>
    <cellStyle name="Calculation 2 34 12 2 3" xfId="60091"/>
    <cellStyle name="Calculation 2 34 12 3" xfId="28568"/>
    <cellStyle name="Calculation 2 34 12 3 2" xfId="60092"/>
    <cellStyle name="Calculation 2 34 12 4" xfId="28569"/>
    <cellStyle name="Calculation 2 34 12 4 2" xfId="60093"/>
    <cellStyle name="Calculation 2 34 12 5" xfId="28570"/>
    <cellStyle name="Calculation 2 34 12 6" xfId="28565"/>
    <cellStyle name="Calculation 2 34 13" xfId="15061"/>
    <cellStyle name="Calculation 2 34 13 2" xfId="28572"/>
    <cellStyle name="Calculation 2 34 13 3" xfId="28571"/>
    <cellStyle name="Calculation 2 34 14" xfId="16672"/>
    <cellStyle name="Calculation 2 34 14 2" xfId="28574"/>
    <cellStyle name="Calculation 2 34 14 3" xfId="28573"/>
    <cellStyle name="Calculation 2 34 15" xfId="18274"/>
    <cellStyle name="Calculation 2 34 15 2" xfId="28575"/>
    <cellStyle name="Calculation 2 34 16" xfId="19877"/>
    <cellStyle name="Calculation 2 34 16 2" xfId="28576"/>
    <cellStyle name="Calculation 2 34 17" xfId="21471"/>
    <cellStyle name="Calculation 2 34 17 2" xfId="28577"/>
    <cellStyle name="Calculation 2 34 18" xfId="23047"/>
    <cellStyle name="Calculation 2 34 18 2" xfId="28578"/>
    <cellStyle name="Calculation 2 34 19" xfId="24561"/>
    <cellStyle name="Calculation 2 34 2" xfId="1195"/>
    <cellStyle name="Calculation 2 34 2 10" xfId="16022"/>
    <cellStyle name="Calculation 2 34 2 11" xfId="17627"/>
    <cellStyle name="Calculation 2 34 2 12" xfId="19230"/>
    <cellStyle name="Calculation 2 34 2 13" xfId="20822"/>
    <cellStyle name="Calculation 2 34 2 14" xfId="22399"/>
    <cellStyle name="Calculation 2 34 2 15" xfId="23920"/>
    <cellStyle name="Calculation 2 34 2 16" xfId="25393"/>
    <cellStyle name="Calculation 2 34 2 2" xfId="2981"/>
    <cellStyle name="Calculation 2 34 2 2 2" xfId="28580"/>
    <cellStyle name="Calculation 2 34 2 2 3" xfId="28579"/>
    <cellStyle name="Calculation 2 34 2 3" xfId="4644"/>
    <cellStyle name="Calculation 2 34 2 3 2" xfId="28581"/>
    <cellStyle name="Calculation 2 34 2 4" xfId="6236"/>
    <cellStyle name="Calculation 2 34 2 4 2" xfId="28582"/>
    <cellStyle name="Calculation 2 34 2 5" xfId="7808"/>
    <cellStyle name="Calculation 2 34 2 5 2" xfId="28583"/>
    <cellStyle name="Calculation 2 34 2 6" xfId="9323"/>
    <cellStyle name="Calculation 2 34 2 6 2" xfId="28584"/>
    <cellStyle name="Calculation 2 34 2 7" xfId="10796"/>
    <cellStyle name="Calculation 2 34 2 8" xfId="12709"/>
    <cellStyle name="Calculation 2 34 2 9" xfId="14410"/>
    <cellStyle name="Calculation 2 34 20" xfId="60094"/>
    <cellStyle name="Calculation 2 34 3" xfId="1603"/>
    <cellStyle name="Calculation 2 34 3 10" xfId="16394"/>
    <cellStyle name="Calculation 2 34 3 11" xfId="17999"/>
    <cellStyle name="Calculation 2 34 3 12" xfId="19602"/>
    <cellStyle name="Calculation 2 34 3 13" xfId="21194"/>
    <cellStyle name="Calculation 2 34 3 14" xfId="22771"/>
    <cellStyle name="Calculation 2 34 3 15" xfId="24292"/>
    <cellStyle name="Calculation 2 34 3 16" xfId="25765"/>
    <cellStyle name="Calculation 2 34 3 2" xfId="3353"/>
    <cellStyle name="Calculation 2 34 3 2 2" xfId="28586"/>
    <cellStyle name="Calculation 2 34 3 2 3" xfId="28585"/>
    <cellStyle name="Calculation 2 34 3 3" xfId="5016"/>
    <cellStyle name="Calculation 2 34 3 3 2" xfId="28587"/>
    <cellStyle name="Calculation 2 34 3 4" xfId="6608"/>
    <cellStyle name="Calculation 2 34 3 4 2" xfId="28588"/>
    <cellStyle name="Calculation 2 34 3 5" xfId="8180"/>
    <cellStyle name="Calculation 2 34 3 5 2" xfId="28589"/>
    <cellStyle name="Calculation 2 34 3 6" xfId="9695"/>
    <cellStyle name="Calculation 2 34 3 6 2" xfId="28590"/>
    <cellStyle name="Calculation 2 34 3 7" xfId="11168"/>
    <cellStyle name="Calculation 2 34 3 8" xfId="13081"/>
    <cellStyle name="Calculation 2 34 3 9" xfId="14782"/>
    <cellStyle name="Calculation 2 34 4" xfId="2537"/>
    <cellStyle name="Calculation 2 34 4 10" xfId="17184"/>
    <cellStyle name="Calculation 2 34 4 11" xfId="18787"/>
    <cellStyle name="Calculation 2 34 4 12" xfId="20384"/>
    <cellStyle name="Calculation 2 34 4 13" xfId="21960"/>
    <cellStyle name="Calculation 2 34 4 14" xfId="23492"/>
    <cellStyle name="Calculation 2 34 4 15" xfId="24965"/>
    <cellStyle name="Calculation 2 34 4 2" xfId="4200"/>
    <cellStyle name="Calculation 2 34 4 2 2" xfId="28592"/>
    <cellStyle name="Calculation 2 34 4 2 3" xfId="28591"/>
    <cellStyle name="Calculation 2 34 4 3" xfId="5794"/>
    <cellStyle name="Calculation 2 34 4 3 2" xfId="28593"/>
    <cellStyle name="Calculation 2 34 4 4" xfId="7370"/>
    <cellStyle name="Calculation 2 34 4 4 2" xfId="28594"/>
    <cellStyle name="Calculation 2 34 4 5" xfId="8895"/>
    <cellStyle name="Calculation 2 34 4 5 2" xfId="28595"/>
    <cellStyle name="Calculation 2 34 4 6" xfId="10368"/>
    <cellStyle name="Calculation 2 34 4 6 2" xfId="28596"/>
    <cellStyle name="Calculation 2 34 4 7" xfId="12265"/>
    <cellStyle name="Calculation 2 34 4 8" xfId="13966"/>
    <cellStyle name="Calculation 2 34 4 9" xfId="15578"/>
    <cellStyle name="Calculation 2 34 5" xfId="2020"/>
    <cellStyle name="Calculation 2 34 5 2" xfId="28598"/>
    <cellStyle name="Calculation 2 34 5 2 2" xfId="28599"/>
    <cellStyle name="Calculation 2 34 5 2 3" xfId="60095"/>
    <cellStyle name="Calculation 2 34 5 3" xfId="28600"/>
    <cellStyle name="Calculation 2 34 5 3 2" xfId="60096"/>
    <cellStyle name="Calculation 2 34 5 4" xfId="28601"/>
    <cellStyle name="Calculation 2 34 5 4 2" xfId="60097"/>
    <cellStyle name="Calculation 2 34 5 5" xfId="28602"/>
    <cellStyle name="Calculation 2 34 5 6" xfId="28603"/>
    <cellStyle name="Calculation 2 34 5 7" xfId="28597"/>
    <cellStyle name="Calculation 2 34 6" xfId="3689"/>
    <cellStyle name="Calculation 2 34 6 2" xfId="28605"/>
    <cellStyle name="Calculation 2 34 6 2 2" xfId="28606"/>
    <cellStyle name="Calculation 2 34 6 2 3" xfId="60098"/>
    <cellStyle name="Calculation 2 34 6 3" xfId="28607"/>
    <cellStyle name="Calculation 2 34 6 3 2" xfId="60099"/>
    <cellStyle name="Calculation 2 34 6 4" xfId="28608"/>
    <cellStyle name="Calculation 2 34 6 4 2" xfId="60100"/>
    <cellStyle name="Calculation 2 34 6 5" xfId="28609"/>
    <cellStyle name="Calculation 2 34 6 6" xfId="28610"/>
    <cellStyle name="Calculation 2 34 6 7" xfId="28604"/>
    <cellStyle name="Calculation 2 34 7" xfId="5292"/>
    <cellStyle name="Calculation 2 34 7 2" xfId="28612"/>
    <cellStyle name="Calculation 2 34 7 2 2" xfId="28613"/>
    <cellStyle name="Calculation 2 34 7 2 3" xfId="60101"/>
    <cellStyle name="Calculation 2 34 7 3" xfId="28614"/>
    <cellStyle name="Calculation 2 34 7 3 2" xfId="60102"/>
    <cellStyle name="Calculation 2 34 7 4" xfId="28615"/>
    <cellStyle name="Calculation 2 34 7 4 2" xfId="60103"/>
    <cellStyle name="Calculation 2 34 7 5" xfId="28616"/>
    <cellStyle name="Calculation 2 34 7 6" xfId="28617"/>
    <cellStyle name="Calculation 2 34 7 7" xfId="28611"/>
    <cellStyle name="Calculation 2 34 8" xfId="6881"/>
    <cellStyle name="Calculation 2 34 8 2" xfId="28619"/>
    <cellStyle name="Calculation 2 34 8 2 2" xfId="28620"/>
    <cellStyle name="Calculation 2 34 8 2 3" xfId="60104"/>
    <cellStyle name="Calculation 2 34 8 3" xfId="28621"/>
    <cellStyle name="Calculation 2 34 8 3 2" xfId="60105"/>
    <cellStyle name="Calculation 2 34 8 4" xfId="28622"/>
    <cellStyle name="Calculation 2 34 8 4 2" xfId="60106"/>
    <cellStyle name="Calculation 2 34 8 5" xfId="28623"/>
    <cellStyle name="Calculation 2 34 8 6" xfId="28624"/>
    <cellStyle name="Calculation 2 34 8 7" xfId="28618"/>
    <cellStyle name="Calculation 2 34 9" xfId="8450"/>
    <cellStyle name="Calculation 2 34 9 2" xfId="28626"/>
    <cellStyle name="Calculation 2 34 9 2 2" xfId="28627"/>
    <cellStyle name="Calculation 2 34 9 2 3" xfId="60107"/>
    <cellStyle name="Calculation 2 34 9 3" xfId="28628"/>
    <cellStyle name="Calculation 2 34 9 3 2" xfId="60108"/>
    <cellStyle name="Calculation 2 34 9 4" xfId="28629"/>
    <cellStyle name="Calculation 2 34 9 4 2" xfId="60109"/>
    <cellStyle name="Calculation 2 34 9 5" xfId="28630"/>
    <cellStyle name="Calculation 2 34 9 6" xfId="28631"/>
    <cellStyle name="Calculation 2 34 9 7" xfId="28625"/>
    <cellStyle name="Calculation 2 35" xfId="518"/>
    <cellStyle name="Calculation 2 35 10" xfId="9886"/>
    <cellStyle name="Calculation 2 35 10 2" xfId="28633"/>
    <cellStyle name="Calculation 2 35 10 2 2" xfId="28634"/>
    <cellStyle name="Calculation 2 35 10 2 3" xfId="60110"/>
    <cellStyle name="Calculation 2 35 10 3" xfId="28635"/>
    <cellStyle name="Calculation 2 35 10 3 2" xfId="60111"/>
    <cellStyle name="Calculation 2 35 10 4" xfId="28636"/>
    <cellStyle name="Calculation 2 35 10 4 2" xfId="60112"/>
    <cellStyle name="Calculation 2 35 10 5" xfId="28637"/>
    <cellStyle name="Calculation 2 35 10 6" xfId="28638"/>
    <cellStyle name="Calculation 2 35 10 7" xfId="28632"/>
    <cellStyle name="Calculation 2 35 11" xfId="11660"/>
    <cellStyle name="Calculation 2 35 11 2" xfId="28640"/>
    <cellStyle name="Calculation 2 35 11 2 2" xfId="28641"/>
    <cellStyle name="Calculation 2 35 11 2 3" xfId="60113"/>
    <cellStyle name="Calculation 2 35 11 3" xfId="28642"/>
    <cellStyle name="Calculation 2 35 11 3 2" xfId="60114"/>
    <cellStyle name="Calculation 2 35 11 4" xfId="28643"/>
    <cellStyle name="Calculation 2 35 11 4 2" xfId="60115"/>
    <cellStyle name="Calculation 2 35 11 5" xfId="28644"/>
    <cellStyle name="Calculation 2 35 11 6" xfId="28645"/>
    <cellStyle name="Calculation 2 35 11 7" xfId="28639"/>
    <cellStyle name="Calculation 2 35 12" xfId="13362"/>
    <cellStyle name="Calculation 2 35 12 2" xfId="28647"/>
    <cellStyle name="Calculation 2 35 12 2 2" xfId="28648"/>
    <cellStyle name="Calculation 2 35 12 2 3" xfId="60116"/>
    <cellStyle name="Calculation 2 35 12 3" xfId="28649"/>
    <cellStyle name="Calculation 2 35 12 3 2" xfId="60117"/>
    <cellStyle name="Calculation 2 35 12 4" xfId="28650"/>
    <cellStyle name="Calculation 2 35 12 4 2" xfId="60118"/>
    <cellStyle name="Calculation 2 35 12 5" xfId="28651"/>
    <cellStyle name="Calculation 2 35 12 6" xfId="28646"/>
    <cellStyle name="Calculation 2 35 13" xfId="14974"/>
    <cellStyle name="Calculation 2 35 13 2" xfId="28653"/>
    <cellStyle name="Calculation 2 35 13 3" xfId="28652"/>
    <cellStyle name="Calculation 2 35 14" xfId="16585"/>
    <cellStyle name="Calculation 2 35 14 2" xfId="28655"/>
    <cellStyle name="Calculation 2 35 14 3" xfId="28654"/>
    <cellStyle name="Calculation 2 35 15" xfId="18190"/>
    <cellStyle name="Calculation 2 35 15 2" xfId="28656"/>
    <cellStyle name="Calculation 2 35 16" xfId="19794"/>
    <cellStyle name="Calculation 2 35 16 2" xfId="28657"/>
    <cellStyle name="Calculation 2 35 17" xfId="21386"/>
    <cellStyle name="Calculation 2 35 17 2" xfId="28658"/>
    <cellStyle name="Calculation 2 35 18" xfId="22968"/>
    <cellStyle name="Calculation 2 35 18 2" xfId="28659"/>
    <cellStyle name="Calculation 2 35 19" xfId="24483"/>
    <cellStyle name="Calculation 2 35 2" xfId="1108"/>
    <cellStyle name="Calculation 2 35 2 10" xfId="15944"/>
    <cellStyle name="Calculation 2 35 2 11" xfId="17549"/>
    <cellStyle name="Calculation 2 35 2 12" xfId="19152"/>
    <cellStyle name="Calculation 2 35 2 13" xfId="20744"/>
    <cellStyle name="Calculation 2 35 2 14" xfId="22321"/>
    <cellStyle name="Calculation 2 35 2 15" xfId="23842"/>
    <cellStyle name="Calculation 2 35 2 16" xfId="25315"/>
    <cellStyle name="Calculation 2 35 2 2" xfId="2903"/>
    <cellStyle name="Calculation 2 35 2 2 2" xfId="28661"/>
    <cellStyle name="Calculation 2 35 2 2 3" xfId="28660"/>
    <cellStyle name="Calculation 2 35 2 3" xfId="4566"/>
    <cellStyle name="Calculation 2 35 2 3 2" xfId="28662"/>
    <cellStyle name="Calculation 2 35 2 4" xfId="6158"/>
    <cellStyle name="Calculation 2 35 2 4 2" xfId="28663"/>
    <cellStyle name="Calculation 2 35 2 5" xfId="7730"/>
    <cellStyle name="Calculation 2 35 2 5 2" xfId="28664"/>
    <cellStyle name="Calculation 2 35 2 6" xfId="9245"/>
    <cellStyle name="Calculation 2 35 2 6 2" xfId="28665"/>
    <cellStyle name="Calculation 2 35 2 7" xfId="10718"/>
    <cellStyle name="Calculation 2 35 2 8" xfId="12631"/>
    <cellStyle name="Calculation 2 35 2 9" xfId="14332"/>
    <cellStyle name="Calculation 2 35 20" xfId="60119"/>
    <cellStyle name="Calculation 2 35 3" xfId="1516"/>
    <cellStyle name="Calculation 2 35 3 10" xfId="16316"/>
    <cellStyle name="Calculation 2 35 3 11" xfId="17921"/>
    <cellStyle name="Calculation 2 35 3 12" xfId="19524"/>
    <cellStyle name="Calculation 2 35 3 13" xfId="21116"/>
    <cellStyle name="Calculation 2 35 3 14" xfId="22693"/>
    <cellStyle name="Calculation 2 35 3 15" xfId="24214"/>
    <cellStyle name="Calculation 2 35 3 16" xfId="25687"/>
    <cellStyle name="Calculation 2 35 3 2" xfId="3275"/>
    <cellStyle name="Calculation 2 35 3 2 2" xfId="28667"/>
    <cellStyle name="Calculation 2 35 3 2 3" xfId="28666"/>
    <cellStyle name="Calculation 2 35 3 3" xfId="4938"/>
    <cellStyle name="Calculation 2 35 3 3 2" xfId="28668"/>
    <cellStyle name="Calculation 2 35 3 4" xfId="6530"/>
    <cellStyle name="Calculation 2 35 3 4 2" xfId="28669"/>
    <cellStyle name="Calculation 2 35 3 5" xfId="8102"/>
    <cellStyle name="Calculation 2 35 3 5 2" xfId="28670"/>
    <cellStyle name="Calculation 2 35 3 6" xfId="9617"/>
    <cellStyle name="Calculation 2 35 3 6 2" xfId="28671"/>
    <cellStyle name="Calculation 2 35 3 7" xfId="11090"/>
    <cellStyle name="Calculation 2 35 3 8" xfId="13003"/>
    <cellStyle name="Calculation 2 35 3 9" xfId="14704"/>
    <cellStyle name="Calculation 2 35 4" xfId="2450"/>
    <cellStyle name="Calculation 2 35 4 10" xfId="17097"/>
    <cellStyle name="Calculation 2 35 4 11" xfId="18701"/>
    <cellStyle name="Calculation 2 35 4 12" xfId="20299"/>
    <cellStyle name="Calculation 2 35 4 13" xfId="21877"/>
    <cellStyle name="Calculation 2 35 4 14" xfId="23413"/>
    <cellStyle name="Calculation 2 35 4 15" xfId="24887"/>
    <cellStyle name="Calculation 2 35 4 2" xfId="4114"/>
    <cellStyle name="Calculation 2 35 4 2 2" xfId="28673"/>
    <cellStyle name="Calculation 2 35 4 2 3" xfId="28672"/>
    <cellStyle name="Calculation 2 35 4 3" xfId="5709"/>
    <cellStyle name="Calculation 2 35 4 3 2" xfId="28674"/>
    <cellStyle name="Calculation 2 35 4 4" xfId="7288"/>
    <cellStyle name="Calculation 2 35 4 4 2" xfId="28675"/>
    <cellStyle name="Calculation 2 35 4 5" xfId="8816"/>
    <cellStyle name="Calculation 2 35 4 5 2" xfId="28676"/>
    <cellStyle name="Calculation 2 35 4 6" xfId="10290"/>
    <cellStyle name="Calculation 2 35 4 6 2" xfId="28677"/>
    <cellStyle name="Calculation 2 35 4 7" xfId="12178"/>
    <cellStyle name="Calculation 2 35 4 8" xfId="13879"/>
    <cellStyle name="Calculation 2 35 4 9" xfId="15492"/>
    <cellStyle name="Calculation 2 35 5" xfId="1933"/>
    <cellStyle name="Calculation 2 35 5 2" xfId="28679"/>
    <cellStyle name="Calculation 2 35 5 2 2" xfId="28680"/>
    <cellStyle name="Calculation 2 35 5 2 3" xfId="60120"/>
    <cellStyle name="Calculation 2 35 5 3" xfId="28681"/>
    <cellStyle name="Calculation 2 35 5 3 2" xfId="60121"/>
    <cellStyle name="Calculation 2 35 5 4" xfId="28682"/>
    <cellStyle name="Calculation 2 35 5 4 2" xfId="60122"/>
    <cellStyle name="Calculation 2 35 5 5" xfId="28683"/>
    <cellStyle name="Calculation 2 35 5 6" xfId="28684"/>
    <cellStyle name="Calculation 2 35 5 7" xfId="28678"/>
    <cellStyle name="Calculation 2 35 6" xfId="3603"/>
    <cellStyle name="Calculation 2 35 6 2" xfId="28686"/>
    <cellStyle name="Calculation 2 35 6 2 2" xfId="28687"/>
    <cellStyle name="Calculation 2 35 6 2 3" xfId="60123"/>
    <cellStyle name="Calculation 2 35 6 3" xfId="28688"/>
    <cellStyle name="Calculation 2 35 6 3 2" xfId="60124"/>
    <cellStyle name="Calculation 2 35 6 4" xfId="28689"/>
    <cellStyle name="Calculation 2 35 6 4 2" xfId="60125"/>
    <cellStyle name="Calculation 2 35 6 5" xfId="28690"/>
    <cellStyle name="Calculation 2 35 6 6" xfId="28691"/>
    <cellStyle name="Calculation 2 35 6 7" xfId="28685"/>
    <cellStyle name="Calculation 2 35 7" xfId="5207"/>
    <cellStyle name="Calculation 2 35 7 2" xfId="28693"/>
    <cellStyle name="Calculation 2 35 7 2 2" xfId="28694"/>
    <cellStyle name="Calculation 2 35 7 2 3" xfId="60126"/>
    <cellStyle name="Calculation 2 35 7 3" xfId="28695"/>
    <cellStyle name="Calculation 2 35 7 3 2" xfId="60127"/>
    <cellStyle name="Calculation 2 35 7 4" xfId="28696"/>
    <cellStyle name="Calculation 2 35 7 4 2" xfId="60128"/>
    <cellStyle name="Calculation 2 35 7 5" xfId="28697"/>
    <cellStyle name="Calculation 2 35 7 6" xfId="28698"/>
    <cellStyle name="Calculation 2 35 7 7" xfId="28692"/>
    <cellStyle name="Calculation 2 35 8" xfId="6799"/>
    <cellStyle name="Calculation 2 35 8 2" xfId="28700"/>
    <cellStyle name="Calculation 2 35 8 2 2" xfId="28701"/>
    <cellStyle name="Calculation 2 35 8 2 3" xfId="60129"/>
    <cellStyle name="Calculation 2 35 8 3" xfId="28702"/>
    <cellStyle name="Calculation 2 35 8 3 2" xfId="60130"/>
    <cellStyle name="Calculation 2 35 8 4" xfId="28703"/>
    <cellStyle name="Calculation 2 35 8 4 2" xfId="60131"/>
    <cellStyle name="Calculation 2 35 8 5" xfId="28704"/>
    <cellStyle name="Calculation 2 35 8 6" xfId="28705"/>
    <cellStyle name="Calculation 2 35 8 7" xfId="28699"/>
    <cellStyle name="Calculation 2 35 9" xfId="8371"/>
    <cellStyle name="Calculation 2 35 9 2" xfId="28707"/>
    <cellStyle name="Calculation 2 35 9 2 2" xfId="28708"/>
    <cellStyle name="Calculation 2 35 9 2 3" xfId="60132"/>
    <cellStyle name="Calculation 2 35 9 3" xfId="28709"/>
    <cellStyle name="Calculation 2 35 9 3 2" xfId="60133"/>
    <cellStyle name="Calculation 2 35 9 4" xfId="28710"/>
    <cellStyle name="Calculation 2 35 9 4 2" xfId="60134"/>
    <cellStyle name="Calculation 2 35 9 5" xfId="28711"/>
    <cellStyle name="Calculation 2 35 9 6" xfId="28712"/>
    <cellStyle name="Calculation 2 35 9 7" xfId="28706"/>
    <cellStyle name="Calculation 2 36" xfId="620"/>
    <cellStyle name="Calculation 2 36 10" xfId="9979"/>
    <cellStyle name="Calculation 2 36 10 2" xfId="28714"/>
    <cellStyle name="Calculation 2 36 10 2 2" xfId="28715"/>
    <cellStyle name="Calculation 2 36 10 2 3" xfId="60135"/>
    <cellStyle name="Calculation 2 36 10 3" xfId="28716"/>
    <cellStyle name="Calculation 2 36 10 3 2" xfId="60136"/>
    <cellStyle name="Calculation 2 36 10 4" xfId="28717"/>
    <cellStyle name="Calculation 2 36 10 4 2" xfId="60137"/>
    <cellStyle name="Calculation 2 36 10 5" xfId="28718"/>
    <cellStyle name="Calculation 2 36 10 6" xfId="28719"/>
    <cellStyle name="Calculation 2 36 10 7" xfId="28713"/>
    <cellStyle name="Calculation 2 36 11" xfId="11762"/>
    <cellStyle name="Calculation 2 36 11 2" xfId="28721"/>
    <cellStyle name="Calculation 2 36 11 2 2" xfId="28722"/>
    <cellStyle name="Calculation 2 36 11 2 3" xfId="60138"/>
    <cellStyle name="Calculation 2 36 11 3" xfId="28723"/>
    <cellStyle name="Calculation 2 36 11 3 2" xfId="60139"/>
    <cellStyle name="Calculation 2 36 11 4" xfId="28724"/>
    <cellStyle name="Calculation 2 36 11 4 2" xfId="60140"/>
    <cellStyle name="Calculation 2 36 11 5" xfId="28725"/>
    <cellStyle name="Calculation 2 36 11 6" xfId="28726"/>
    <cellStyle name="Calculation 2 36 11 7" xfId="28720"/>
    <cellStyle name="Calculation 2 36 12" xfId="13464"/>
    <cellStyle name="Calculation 2 36 12 2" xfId="28728"/>
    <cellStyle name="Calculation 2 36 12 2 2" xfId="28729"/>
    <cellStyle name="Calculation 2 36 12 2 3" xfId="60141"/>
    <cellStyle name="Calculation 2 36 12 3" xfId="28730"/>
    <cellStyle name="Calculation 2 36 12 3 2" xfId="60142"/>
    <cellStyle name="Calculation 2 36 12 4" xfId="28731"/>
    <cellStyle name="Calculation 2 36 12 4 2" xfId="60143"/>
    <cellStyle name="Calculation 2 36 12 5" xfId="28732"/>
    <cellStyle name="Calculation 2 36 12 6" xfId="28727"/>
    <cellStyle name="Calculation 2 36 13" xfId="15076"/>
    <cellStyle name="Calculation 2 36 13 2" xfId="28734"/>
    <cellStyle name="Calculation 2 36 13 3" xfId="28733"/>
    <cellStyle name="Calculation 2 36 14" xfId="16687"/>
    <cellStyle name="Calculation 2 36 14 2" xfId="28736"/>
    <cellStyle name="Calculation 2 36 14 3" xfId="28735"/>
    <cellStyle name="Calculation 2 36 15" xfId="18289"/>
    <cellStyle name="Calculation 2 36 15 2" xfId="28737"/>
    <cellStyle name="Calculation 2 36 16" xfId="19892"/>
    <cellStyle name="Calculation 2 36 16 2" xfId="28738"/>
    <cellStyle name="Calculation 2 36 17" xfId="21486"/>
    <cellStyle name="Calculation 2 36 17 2" xfId="28739"/>
    <cellStyle name="Calculation 2 36 18" xfId="23062"/>
    <cellStyle name="Calculation 2 36 18 2" xfId="28740"/>
    <cellStyle name="Calculation 2 36 19" xfId="24576"/>
    <cellStyle name="Calculation 2 36 2" xfId="1210"/>
    <cellStyle name="Calculation 2 36 2 10" xfId="16037"/>
    <cellStyle name="Calculation 2 36 2 11" xfId="17642"/>
    <cellStyle name="Calculation 2 36 2 12" xfId="19245"/>
    <cellStyle name="Calculation 2 36 2 13" xfId="20837"/>
    <cellStyle name="Calculation 2 36 2 14" xfId="22414"/>
    <cellStyle name="Calculation 2 36 2 15" xfId="23935"/>
    <cellStyle name="Calculation 2 36 2 16" xfId="25408"/>
    <cellStyle name="Calculation 2 36 2 2" xfId="2996"/>
    <cellStyle name="Calculation 2 36 2 2 2" xfId="28742"/>
    <cellStyle name="Calculation 2 36 2 2 3" xfId="28741"/>
    <cellStyle name="Calculation 2 36 2 3" xfId="4659"/>
    <cellStyle name="Calculation 2 36 2 3 2" xfId="28743"/>
    <cellStyle name="Calculation 2 36 2 4" xfId="6251"/>
    <cellStyle name="Calculation 2 36 2 4 2" xfId="28744"/>
    <cellStyle name="Calculation 2 36 2 5" xfId="7823"/>
    <cellStyle name="Calculation 2 36 2 5 2" xfId="28745"/>
    <cellStyle name="Calculation 2 36 2 6" xfId="9338"/>
    <cellStyle name="Calculation 2 36 2 6 2" xfId="28746"/>
    <cellStyle name="Calculation 2 36 2 7" xfId="10811"/>
    <cellStyle name="Calculation 2 36 2 8" xfId="12724"/>
    <cellStyle name="Calculation 2 36 2 9" xfId="14425"/>
    <cellStyle name="Calculation 2 36 20" xfId="60144"/>
    <cellStyle name="Calculation 2 36 3" xfId="1618"/>
    <cellStyle name="Calculation 2 36 3 10" xfId="16409"/>
    <cellStyle name="Calculation 2 36 3 11" xfId="18014"/>
    <cellStyle name="Calculation 2 36 3 12" xfId="19617"/>
    <cellStyle name="Calculation 2 36 3 13" xfId="21209"/>
    <cellStyle name="Calculation 2 36 3 14" xfId="22786"/>
    <cellStyle name="Calculation 2 36 3 15" xfId="24307"/>
    <cellStyle name="Calculation 2 36 3 16" xfId="25780"/>
    <cellStyle name="Calculation 2 36 3 2" xfId="3368"/>
    <cellStyle name="Calculation 2 36 3 2 2" xfId="28748"/>
    <cellStyle name="Calculation 2 36 3 2 3" xfId="28747"/>
    <cellStyle name="Calculation 2 36 3 3" xfId="5031"/>
    <cellStyle name="Calculation 2 36 3 3 2" xfId="28749"/>
    <cellStyle name="Calculation 2 36 3 4" xfId="6623"/>
    <cellStyle name="Calculation 2 36 3 4 2" xfId="28750"/>
    <cellStyle name="Calculation 2 36 3 5" xfId="8195"/>
    <cellStyle name="Calculation 2 36 3 5 2" xfId="28751"/>
    <cellStyle name="Calculation 2 36 3 6" xfId="9710"/>
    <cellStyle name="Calculation 2 36 3 6 2" xfId="28752"/>
    <cellStyle name="Calculation 2 36 3 7" xfId="11183"/>
    <cellStyle name="Calculation 2 36 3 8" xfId="13096"/>
    <cellStyle name="Calculation 2 36 3 9" xfId="14797"/>
    <cellStyle name="Calculation 2 36 4" xfId="2552"/>
    <cellStyle name="Calculation 2 36 4 10" xfId="17199"/>
    <cellStyle name="Calculation 2 36 4 11" xfId="18802"/>
    <cellStyle name="Calculation 2 36 4 12" xfId="20399"/>
    <cellStyle name="Calculation 2 36 4 13" xfId="21975"/>
    <cellStyle name="Calculation 2 36 4 14" xfId="23507"/>
    <cellStyle name="Calculation 2 36 4 15" xfId="24980"/>
    <cellStyle name="Calculation 2 36 4 2" xfId="4215"/>
    <cellStyle name="Calculation 2 36 4 2 2" xfId="28754"/>
    <cellStyle name="Calculation 2 36 4 2 3" xfId="28753"/>
    <cellStyle name="Calculation 2 36 4 3" xfId="5809"/>
    <cellStyle name="Calculation 2 36 4 3 2" xfId="28755"/>
    <cellStyle name="Calculation 2 36 4 4" xfId="7385"/>
    <cellStyle name="Calculation 2 36 4 4 2" xfId="28756"/>
    <cellStyle name="Calculation 2 36 4 5" xfId="8910"/>
    <cellStyle name="Calculation 2 36 4 5 2" xfId="28757"/>
    <cellStyle name="Calculation 2 36 4 6" xfId="10383"/>
    <cellStyle name="Calculation 2 36 4 6 2" xfId="28758"/>
    <cellStyle name="Calculation 2 36 4 7" xfId="12280"/>
    <cellStyle name="Calculation 2 36 4 8" xfId="13981"/>
    <cellStyle name="Calculation 2 36 4 9" xfId="15593"/>
    <cellStyle name="Calculation 2 36 5" xfId="2035"/>
    <cellStyle name="Calculation 2 36 5 2" xfId="28760"/>
    <cellStyle name="Calculation 2 36 5 2 2" xfId="28761"/>
    <cellStyle name="Calculation 2 36 5 2 3" xfId="60145"/>
    <cellStyle name="Calculation 2 36 5 3" xfId="28762"/>
    <cellStyle name="Calculation 2 36 5 3 2" xfId="60146"/>
    <cellStyle name="Calculation 2 36 5 4" xfId="28763"/>
    <cellStyle name="Calculation 2 36 5 4 2" xfId="60147"/>
    <cellStyle name="Calculation 2 36 5 5" xfId="28764"/>
    <cellStyle name="Calculation 2 36 5 6" xfId="28765"/>
    <cellStyle name="Calculation 2 36 5 7" xfId="28759"/>
    <cellStyle name="Calculation 2 36 6" xfId="3704"/>
    <cellStyle name="Calculation 2 36 6 2" xfId="28767"/>
    <cellStyle name="Calculation 2 36 6 2 2" xfId="28768"/>
    <cellStyle name="Calculation 2 36 6 2 3" xfId="60148"/>
    <cellStyle name="Calculation 2 36 6 3" xfId="28769"/>
    <cellStyle name="Calculation 2 36 6 3 2" xfId="60149"/>
    <cellStyle name="Calculation 2 36 6 4" xfId="28770"/>
    <cellStyle name="Calculation 2 36 6 4 2" xfId="60150"/>
    <cellStyle name="Calculation 2 36 6 5" xfId="28771"/>
    <cellStyle name="Calculation 2 36 6 6" xfId="28772"/>
    <cellStyle name="Calculation 2 36 6 7" xfId="28766"/>
    <cellStyle name="Calculation 2 36 7" xfId="5307"/>
    <cellStyle name="Calculation 2 36 7 2" xfId="28774"/>
    <cellStyle name="Calculation 2 36 7 2 2" xfId="28775"/>
    <cellStyle name="Calculation 2 36 7 2 3" xfId="60151"/>
    <cellStyle name="Calculation 2 36 7 3" xfId="28776"/>
    <cellStyle name="Calculation 2 36 7 3 2" xfId="60152"/>
    <cellStyle name="Calculation 2 36 7 4" xfId="28777"/>
    <cellStyle name="Calculation 2 36 7 4 2" xfId="60153"/>
    <cellStyle name="Calculation 2 36 7 5" xfId="28778"/>
    <cellStyle name="Calculation 2 36 7 6" xfId="28779"/>
    <cellStyle name="Calculation 2 36 7 7" xfId="28773"/>
    <cellStyle name="Calculation 2 36 8" xfId="6896"/>
    <cellStyle name="Calculation 2 36 8 2" xfId="28781"/>
    <cellStyle name="Calculation 2 36 8 2 2" xfId="28782"/>
    <cellStyle name="Calculation 2 36 8 2 3" xfId="60154"/>
    <cellStyle name="Calculation 2 36 8 3" xfId="28783"/>
    <cellStyle name="Calculation 2 36 8 3 2" xfId="60155"/>
    <cellStyle name="Calculation 2 36 8 4" xfId="28784"/>
    <cellStyle name="Calculation 2 36 8 4 2" xfId="60156"/>
    <cellStyle name="Calculation 2 36 8 5" xfId="28785"/>
    <cellStyle name="Calculation 2 36 8 6" xfId="28786"/>
    <cellStyle name="Calculation 2 36 8 7" xfId="28780"/>
    <cellStyle name="Calculation 2 36 9" xfId="8465"/>
    <cellStyle name="Calculation 2 36 9 2" xfId="28788"/>
    <cellStyle name="Calculation 2 36 9 2 2" xfId="28789"/>
    <cellStyle name="Calculation 2 36 9 2 3" xfId="60157"/>
    <cellStyle name="Calculation 2 36 9 3" xfId="28790"/>
    <cellStyle name="Calculation 2 36 9 3 2" xfId="60158"/>
    <cellStyle name="Calculation 2 36 9 4" xfId="28791"/>
    <cellStyle name="Calculation 2 36 9 4 2" xfId="60159"/>
    <cellStyle name="Calculation 2 36 9 5" xfId="28792"/>
    <cellStyle name="Calculation 2 36 9 6" xfId="28793"/>
    <cellStyle name="Calculation 2 36 9 7" xfId="28787"/>
    <cellStyle name="Calculation 2 37" xfId="632"/>
    <cellStyle name="Calculation 2 37 10" xfId="9991"/>
    <cellStyle name="Calculation 2 37 10 2" xfId="28795"/>
    <cellStyle name="Calculation 2 37 10 2 2" xfId="28796"/>
    <cellStyle name="Calculation 2 37 10 2 3" xfId="60160"/>
    <cellStyle name="Calculation 2 37 10 3" xfId="28797"/>
    <cellStyle name="Calculation 2 37 10 3 2" xfId="60161"/>
    <cellStyle name="Calculation 2 37 10 4" xfId="28798"/>
    <cellStyle name="Calculation 2 37 10 4 2" xfId="60162"/>
    <cellStyle name="Calculation 2 37 10 5" xfId="28799"/>
    <cellStyle name="Calculation 2 37 10 6" xfId="28800"/>
    <cellStyle name="Calculation 2 37 10 7" xfId="28794"/>
    <cellStyle name="Calculation 2 37 11" xfId="11774"/>
    <cellStyle name="Calculation 2 37 11 2" xfId="28802"/>
    <cellStyle name="Calculation 2 37 11 2 2" xfId="28803"/>
    <cellStyle name="Calculation 2 37 11 2 3" xfId="60163"/>
    <cellStyle name="Calculation 2 37 11 3" xfId="28804"/>
    <cellStyle name="Calculation 2 37 11 3 2" xfId="60164"/>
    <cellStyle name="Calculation 2 37 11 4" xfId="28805"/>
    <cellStyle name="Calculation 2 37 11 4 2" xfId="60165"/>
    <cellStyle name="Calculation 2 37 11 5" xfId="28806"/>
    <cellStyle name="Calculation 2 37 11 6" xfId="28807"/>
    <cellStyle name="Calculation 2 37 11 7" xfId="28801"/>
    <cellStyle name="Calculation 2 37 12" xfId="13476"/>
    <cellStyle name="Calculation 2 37 12 2" xfId="28809"/>
    <cellStyle name="Calculation 2 37 12 2 2" xfId="28810"/>
    <cellStyle name="Calculation 2 37 12 2 3" xfId="60166"/>
    <cellStyle name="Calculation 2 37 12 3" xfId="28811"/>
    <cellStyle name="Calculation 2 37 12 3 2" xfId="60167"/>
    <cellStyle name="Calculation 2 37 12 4" xfId="28812"/>
    <cellStyle name="Calculation 2 37 12 4 2" xfId="60168"/>
    <cellStyle name="Calculation 2 37 12 5" xfId="28813"/>
    <cellStyle name="Calculation 2 37 12 6" xfId="28808"/>
    <cellStyle name="Calculation 2 37 13" xfId="15088"/>
    <cellStyle name="Calculation 2 37 13 2" xfId="28815"/>
    <cellStyle name="Calculation 2 37 13 3" xfId="28814"/>
    <cellStyle name="Calculation 2 37 14" xfId="16699"/>
    <cellStyle name="Calculation 2 37 14 2" xfId="28817"/>
    <cellStyle name="Calculation 2 37 14 3" xfId="28816"/>
    <cellStyle name="Calculation 2 37 15" xfId="18301"/>
    <cellStyle name="Calculation 2 37 15 2" xfId="28818"/>
    <cellStyle name="Calculation 2 37 16" xfId="19904"/>
    <cellStyle name="Calculation 2 37 16 2" xfId="28819"/>
    <cellStyle name="Calculation 2 37 17" xfId="21498"/>
    <cellStyle name="Calculation 2 37 17 2" xfId="28820"/>
    <cellStyle name="Calculation 2 37 18" xfId="23074"/>
    <cellStyle name="Calculation 2 37 18 2" xfId="28821"/>
    <cellStyle name="Calculation 2 37 19" xfId="24588"/>
    <cellStyle name="Calculation 2 37 2" xfId="1222"/>
    <cellStyle name="Calculation 2 37 2 10" xfId="16049"/>
    <cellStyle name="Calculation 2 37 2 11" xfId="17654"/>
    <cellStyle name="Calculation 2 37 2 12" xfId="19257"/>
    <cellStyle name="Calculation 2 37 2 13" xfId="20849"/>
    <cellStyle name="Calculation 2 37 2 14" xfId="22426"/>
    <cellStyle name="Calculation 2 37 2 15" xfId="23947"/>
    <cellStyle name="Calculation 2 37 2 16" xfId="25420"/>
    <cellStyle name="Calculation 2 37 2 2" xfId="3008"/>
    <cellStyle name="Calculation 2 37 2 2 2" xfId="28823"/>
    <cellStyle name="Calculation 2 37 2 2 3" xfId="28822"/>
    <cellStyle name="Calculation 2 37 2 3" xfId="4671"/>
    <cellStyle name="Calculation 2 37 2 3 2" xfId="28824"/>
    <cellStyle name="Calculation 2 37 2 4" xfId="6263"/>
    <cellStyle name="Calculation 2 37 2 4 2" xfId="28825"/>
    <cellStyle name="Calculation 2 37 2 5" xfId="7835"/>
    <cellStyle name="Calculation 2 37 2 5 2" xfId="28826"/>
    <cellStyle name="Calculation 2 37 2 6" xfId="9350"/>
    <cellStyle name="Calculation 2 37 2 6 2" xfId="28827"/>
    <cellStyle name="Calculation 2 37 2 7" xfId="10823"/>
    <cellStyle name="Calculation 2 37 2 8" xfId="12736"/>
    <cellStyle name="Calculation 2 37 2 9" xfId="14437"/>
    <cellStyle name="Calculation 2 37 20" xfId="60169"/>
    <cellStyle name="Calculation 2 37 3" xfId="1630"/>
    <cellStyle name="Calculation 2 37 3 10" xfId="16421"/>
    <cellStyle name="Calculation 2 37 3 11" xfId="18026"/>
    <cellStyle name="Calculation 2 37 3 12" xfId="19629"/>
    <cellStyle name="Calculation 2 37 3 13" xfId="21221"/>
    <cellStyle name="Calculation 2 37 3 14" xfId="22798"/>
    <cellStyle name="Calculation 2 37 3 15" xfId="24319"/>
    <cellStyle name="Calculation 2 37 3 16" xfId="25792"/>
    <cellStyle name="Calculation 2 37 3 2" xfId="3380"/>
    <cellStyle name="Calculation 2 37 3 2 2" xfId="28829"/>
    <cellStyle name="Calculation 2 37 3 2 3" xfId="28828"/>
    <cellStyle name="Calculation 2 37 3 3" xfId="5043"/>
    <cellStyle name="Calculation 2 37 3 3 2" xfId="28830"/>
    <cellStyle name="Calculation 2 37 3 4" xfId="6635"/>
    <cellStyle name="Calculation 2 37 3 4 2" xfId="28831"/>
    <cellStyle name="Calculation 2 37 3 5" xfId="8207"/>
    <cellStyle name="Calculation 2 37 3 5 2" xfId="28832"/>
    <cellStyle name="Calculation 2 37 3 6" xfId="9722"/>
    <cellStyle name="Calculation 2 37 3 6 2" xfId="28833"/>
    <cellStyle name="Calculation 2 37 3 7" xfId="11195"/>
    <cellStyle name="Calculation 2 37 3 8" xfId="13108"/>
    <cellStyle name="Calculation 2 37 3 9" xfId="14809"/>
    <cellStyle name="Calculation 2 37 4" xfId="2564"/>
    <cellStyle name="Calculation 2 37 4 10" xfId="17211"/>
    <cellStyle name="Calculation 2 37 4 11" xfId="18814"/>
    <cellStyle name="Calculation 2 37 4 12" xfId="20411"/>
    <cellStyle name="Calculation 2 37 4 13" xfId="21987"/>
    <cellStyle name="Calculation 2 37 4 14" xfId="23519"/>
    <cellStyle name="Calculation 2 37 4 15" xfId="24992"/>
    <cellStyle name="Calculation 2 37 4 2" xfId="4227"/>
    <cellStyle name="Calculation 2 37 4 2 2" xfId="28835"/>
    <cellStyle name="Calculation 2 37 4 2 3" xfId="28834"/>
    <cellStyle name="Calculation 2 37 4 3" xfId="5821"/>
    <cellStyle name="Calculation 2 37 4 3 2" xfId="28836"/>
    <cellStyle name="Calculation 2 37 4 4" xfId="7397"/>
    <cellStyle name="Calculation 2 37 4 4 2" xfId="28837"/>
    <cellStyle name="Calculation 2 37 4 5" xfId="8922"/>
    <cellStyle name="Calculation 2 37 4 5 2" xfId="28838"/>
    <cellStyle name="Calculation 2 37 4 6" xfId="10395"/>
    <cellStyle name="Calculation 2 37 4 6 2" xfId="28839"/>
    <cellStyle name="Calculation 2 37 4 7" xfId="12292"/>
    <cellStyle name="Calculation 2 37 4 8" xfId="13993"/>
    <cellStyle name="Calculation 2 37 4 9" xfId="15605"/>
    <cellStyle name="Calculation 2 37 5" xfId="2047"/>
    <cellStyle name="Calculation 2 37 5 2" xfId="28841"/>
    <cellStyle name="Calculation 2 37 5 2 2" xfId="28842"/>
    <cellStyle name="Calculation 2 37 5 2 3" xfId="60170"/>
    <cellStyle name="Calculation 2 37 5 3" xfId="28843"/>
    <cellStyle name="Calculation 2 37 5 3 2" xfId="60171"/>
    <cellStyle name="Calculation 2 37 5 4" xfId="28844"/>
    <cellStyle name="Calculation 2 37 5 4 2" xfId="60172"/>
    <cellStyle name="Calculation 2 37 5 5" xfId="28845"/>
    <cellStyle name="Calculation 2 37 5 6" xfId="28846"/>
    <cellStyle name="Calculation 2 37 5 7" xfId="28840"/>
    <cellStyle name="Calculation 2 37 6" xfId="3716"/>
    <cellStyle name="Calculation 2 37 6 2" xfId="28848"/>
    <cellStyle name="Calculation 2 37 6 2 2" xfId="28849"/>
    <cellStyle name="Calculation 2 37 6 2 3" xfId="60173"/>
    <cellStyle name="Calculation 2 37 6 3" xfId="28850"/>
    <cellStyle name="Calculation 2 37 6 3 2" xfId="60174"/>
    <cellStyle name="Calculation 2 37 6 4" xfId="28851"/>
    <cellStyle name="Calculation 2 37 6 4 2" xfId="60175"/>
    <cellStyle name="Calculation 2 37 6 5" xfId="28852"/>
    <cellStyle name="Calculation 2 37 6 6" xfId="28853"/>
    <cellStyle name="Calculation 2 37 6 7" xfId="28847"/>
    <cellStyle name="Calculation 2 37 7" xfId="5319"/>
    <cellStyle name="Calculation 2 37 7 2" xfId="28855"/>
    <cellStyle name="Calculation 2 37 7 2 2" xfId="28856"/>
    <cellStyle name="Calculation 2 37 7 2 3" xfId="60176"/>
    <cellStyle name="Calculation 2 37 7 3" xfId="28857"/>
    <cellStyle name="Calculation 2 37 7 3 2" xfId="60177"/>
    <cellStyle name="Calculation 2 37 7 4" xfId="28858"/>
    <cellStyle name="Calculation 2 37 7 4 2" xfId="60178"/>
    <cellStyle name="Calculation 2 37 7 5" xfId="28859"/>
    <cellStyle name="Calculation 2 37 7 6" xfId="28860"/>
    <cellStyle name="Calculation 2 37 7 7" xfId="28854"/>
    <cellStyle name="Calculation 2 37 8" xfId="6908"/>
    <cellStyle name="Calculation 2 37 8 2" xfId="28862"/>
    <cellStyle name="Calculation 2 37 8 2 2" xfId="28863"/>
    <cellStyle name="Calculation 2 37 8 2 3" xfId="60179"/>
    <cellStyle name="Calculation 2 37 8 3" xfId="28864"/>
    <cellStyle name="Calculation 2 37 8 3 2" xfId="60180"/>
    <cellStyle name="Calculation 2 37 8 4" xfId="28865"/>
    <cellStyle name="Calculation 2 37 8 4 2" xfId="60181"/>
    <cellStyle name="Calculation 2 37 8 5" xfId="28866"/>
    <cellStyle name="Calculation 2 37 8 6" xfId="28867"/>
    <cellStyle name="Calculation 2 37 8 7" xfId="28861"/>
    <cellStyle name="Calculation 2 37 9" xfId="8477"/>
    <cellStyle name="Calculation 2 37 9 2" xfId="28869"/>
    <cellStyle name="Calculation 2 37 9 2 2" xfId="28870"/>
    <cellStyle name="Calculation 2 37 9 2 3" xfId="60182"/>
    <cellStyle name="Calculation 2 37 9 3" xfId="28871"/>
    <cellStyle name="Calculation 2 37 9 3 2" xfId="60183"/>
    <cellStyle name="Calculation 2 37 9 4" xfId="28872"/>
    <cellStyle name="Calculation 2 37 9 4 2" xfId="60184"/>
    <cellStyle name="Calculation 2 37 9 5" xfId="28873"/>
    <cellStyle name="Calculation 2 37 9 6" xfId="28874"/>
    <cellStyle name="Calculation 2 37 9 7" xfId="28868"/>
    <cellStyle name="Calculation 2 38" xfId="565"/>
    <cellStyle name="Calculation 2 38 10" xfId="9927"/>
    <cellStyle name="Calculation 2 38 10 2" xfId="28876"/>
    <cellStyle name="Calculation 2 38 10 2 2" xfId="28877"/>
    <cellStyle name="Calculation 2 38 10 2 3" xfId="60185"/>
    <cellStyle name="Calculation 2 38 10 3" xfId="28878"/>
    <cellStyle name="Calculation 2 38 10 3 2" xfId="60186"/>
    <cellStyle name="Calculation 2 38 10 4" xfId="28879"/>
    <cellStyle name="Calculation 2 38 10 4 2" xfId="60187"/>
    <cellStyle name="Calculation 2 38 10 5" xfId="28880"/>
    <cellStyle name="Calculation 2 38 10 6" xfId="28881"/>
    <cellStyle name="Calculation 2 38 10 7" xfId="28875"/>
    <cellStyle name="Calculation 2 38 11" xfId="11707"/>
    <cellStyle name="Calculation 2 38 11 2" xfId="28883"/>
    <cellStyle name="Calculation 2 38 11 2 2" xfId="28884"/>
    <cellStyle name="Calculation 2 38 11 2 3" xfId="60188"/>
    <cellStyle name="Calculation 2 38 11 3" xfId="28885"/>
    <cellStyle name="Calculation 2 38 11 3 2" xfId="60189"/>
    <cellStyle name="Calculation 2 38 11 4" xfId="28886"/>
    <cellStyle name="Calculation 2 38 11 4 2" xfId="60190"/>
    <cellStyle name="Calculation 2 38 11 5" xfId="28887"/>
    <cellStyle name="Calculation 2 38 11 6" xfId="28888"/>
    <cellStyle name="Calculation 2 38 11 7" xfId="28882"/>
    <cellStyle name="Calculation 2 38 12" xfId="13409"/>
    <cellStyle name="Calculation 2 38 12 2" xfId="28890"/>
    <cellStyle name="Calculation 2 38 12 2 2" xfId="28891"/>
    <cellStyle name="Calculation 2 38 12 2 3" xfId="60191"/>
    <cellStyle name="Calculation 2 38 12 3" xfId="28892"/>
    <cellStyle name="Calculation 2 38 12 3 2" xfId="60192"/>
    <cellStyle name="Calculation 2 38 12 4" xfId="28893"/>
    <cellStyle name="Calculation 2 38 12 4 2" xfId="60193"/>
    <cellStyle name="Calculation 2 38 12 5" xfId="28894"/>
    <cellStyle name="Calculation 2 38 12 6" xfId="28889"/>
    <cellStyle name="Calculation 2 38 13" xfId="15021"/>
    <cellStyle name="Calculation 2 38 13 2" xfId="28896"/>
    <cellStyle name="Calculation 2 38 13 3" xfId="28895"/>
    <cellStyle name="Calculation 2 38 14" xfId="16632"/>
    <cellStyle name="Calculation 2 38 14 2" xfId="28898"/>
    <cellStyle name="Calculation 2 38 14 3" xfId="28897"/>
    <cellStyle name="Calculation 2 38 15" xfId="18236"/>
    <cellStyle name="Calculation 2 38 15 2" xfId="28899"/>
    <cellStyle name="Calculation 2 38 16" xfId="19839"/>
    <cellStyle name="Calculation 2 38 16 2" xfId="28900"/>
    <cellStyle name="Calculation 2 38 17" xfId="21432"/>
    <cellStyle name="Calculation 2 38 17 2" xfId="28901"/>
    <cellStyle name="Calculation 2 38 18" xfId="23009"/>
    <cellStyle name="Calculation 2 38 18 2" xfId="28902"/>
    <cellStyle name="Calculation 2 38 19" xfId="24524"/>
    <cellStyle name="Calculation 2 38 2" xfId="1155"/>
    <cellStyle name="Calculation 2 38 2 10" xfId="15985"/>
    <cellStyle name="Calculation 2 38 2 11" xfId="17590"/>
    <cellStyle name="Calculation 2 38 2 12" xfId="19193"/>
    <cellStyle name="Calculation 2 38 2 13" xfId="20785"/>
    <cellStyle name="Calculation 2 38 2 14" xfId="22362"/>
    <cellStyle name="Calculation 2 38 2 15" xfId="23883"/>
    <cellStyle name="Calculation 2 38 2 16" xfId="25356"/>
    <cellStyle name="Calculation 2 38 2 2" xfId="2944"/>
    <cellStyle name="Calculation 2 38 2 2 2" xfId="28904"/>
    <cellStyle name="Calculation 2 38 2 2 3" xfId="28903"/>
    <cellStyle name="Calculation 2 38 2 3" xfId="4607"/>
    <cellStyle name="Calculation 2 38 2 3 2" xfId="28905"/>
    <cellStyle name="Calculation 2 38 2 4" xfId="6199"/>
    <cellStyle name="Calculation 2 38 2 4 2" xfId="28906"/>
    <cellStyle name="Calculation 2 38 2 5" xfId="7771"/>
    <cellStyle name="Calculation 2 38 2 5 2" xfId="28907"/>
    <cellStyle name="Calculation 2 38 2 6" xfId="9286"/>
    <cellStyle name="Calculation 2 38 2 6 2" xfId="28908"/>
    <cellStyle name="Calculation 2 38 2 7" xfId="10759"/>
    <cellStyle name="Calculation 2 38 2 8" xfId="12672"/>
    <cellStyle name="Calculation 2 38 2 9" xfId="14373"/>
    <cellStyle name="Calculation 2 38 20" xfId="60194"/>
    <cellStyle name="Calculation 2 38 3" xfId="1563"/>
    <cellStyle name="Calculation 2 38 3 10" xfId="16357"/>
    <cellStyle name="Calculation 2 38 3 11" xfId="17962"/>
    <cellStyle name="Calculation 2 38 3 12" xfId="19565"/>
    <cellStyle name="Calculation 2 38 3 13" xfId="21157"/>
    <cellStyle name="Calculation 2 38 3 14" xfId="22734"/>
    <cellStyle name="Calculation 2 38 3 15" xfId="24255"/>
    <cellStyle name="Calculation 2 38 3 16" xfId="25728"/>
    <cellStyle name="Calculation 2 38 3 2" xfId="3316"/>
    <cellStyle name="Calculation 2 38 3 2 2" xfId="28910"/>
    <cellStyle name="Calculation 2 38 3 2 3" xfId="28909"/>
    <cellStyle name="Calculation 2 38 3 3" xfId="4979"/>
    <cellStyle name="Calculation 2 38 3 3 2" xfId="28911"/>
    <cellStyle name="Calculation 2 38 3 4" xfId="6571"/>
    <cellStyle name="Calculation 2 38 3 4 2" xfId="28912"/>
    <cellStyle name="Calculation 2 38 3 5" xfId="8143"/>
    <cellStyle name="Calculation 2 38 3 5 2" xfId="28913"/>
    <cellStyle name="Calculation 2 38 3 6" xfId="9658"/>
    <cellStyle name="Calculation 2 38 3 6 2" xfId="28914"/>
    <cellStyle name="Calculation 2 38 3 7" xfId="11131"/>
    <cellStyle name="Calculation 2 38 3 8" xfId="13044"/>
    <cellStyle name="Calculation 2 38 3 9" xfId="14745"/>
    <cellStyle name="Calculation 2 38 4" xfId="2497"/>
    <cellStyle name="Calculation 2 38 4 10" xfId="17144"/>
    <cellStyle name="Calculation 2 38 4 11" xfId="18748"/>
    <cellStyle name="Calculation 2 38 4 12" xfId="20345"/>
    <cellStyle name="Calculation 2 38 4 13" xfId="21922"/>
    <cellStyle name="Calculation 2 38 4 14" xfId="23455"/>
    <cellStyle name="Calculation 2 38 4 15" xfId="24928"/>
    <cellStyle name="Calculation 2 38 4 2" xfId="4160"/>
    <cellStyle name="Calculation 2 38 4 2 2" xfId="28916"/>
    <cellStyle name="Calculation 2 38 4 2 3" xfId="28915"/>
    <cellStyle name="Calculation 2 38 4 3" xfId="5755"/>
    <cellStyle name="Calculation 2 38 4 3 2" xfId="28917"/>
    <cellStyle name="Calculation 2 38 4 4" xfId="7333"/>
    <cellStyle name="Calculation 2 38 4 4 2" xfId="28918"/>
    <cellStyle name="Calculation 2 38 4 5" xfId="8858"/>
    <cellStyle name="Calculation 2 38 4 5 2" xfId="28919"/>
    <cellStyle name="Calculation 2 38 4 6" xfId="10331"/>
    <cellStyle name="Calculation 2 38 4 6 2" xfId="28920"/>
    <cellStyle name="Calculation 2 38 4 7" xfId="12225"/>
    <cellStyle name="Calculation 2 38 4 8" xfId="13926"/>
    <cellStyle name="Calculation 2 38 4 9" xfId="15538"/>
    <cellStyle name="Calculation 2 38 5" xfId="1980"/>
    <cellStyle name="Calculation 2 38 5 2" xfId="28922"/>
    <cellStyle name="Calculation 2 38 5 2 2" xfId="28923"/>
    <cellStyle name="Calculation 2 38 5 2 3" xfId="60195"/>
    <cellStyle name="Calculation 2 38 5 3" xfId="28924"/>
    <cellStyle name="Calculation 2 38 5 3 2" xfId="60196"/>
    <cellStyle name="Calculation 2 38 5 4" xfId="28925"/>
    <cellStyle name="Calculation 2 38 5 4 2" xfId="60197"/>
    <cellStyle name="Calculation 2 38 5 5" xfId="28926"/>
    <cellStyle name="Calculation 2 38 5 6" xfId="28927"/>
    <cellStyle name="Calculation 2 38 5 7" xfId="28921"/>
    <cellStyle name="Calculation 2 38 6" xfId="3649"/>
    <cellStyle name="Calculation 2 38 6 2" xfId="28929"/>
    <cellStyle name="Calculation 2 38 6 2 2" xfId="28930"/>
    <cellStyle name="Calculation 2 38 6 2 3" xfId="60198"/>
    <cellStyle name="Calculation 2 38 6 3" xfId="28931"/>
    <cellStyle name="Calculation 2 38 6 3 2" xfId="60199"/>
    <cellStyle name="Calculation 2 38 6 4" xfId="28932"/>
    <cellStyle name="Calculation 2 38 6 4 2" xfId="60200"/>
    <cellStyle name="Calculation 2 38 6 5" xfId="28933"/>
    <cellStyle name="Calculation 2 38 6 6" xfId="28934"/>
    <cellStyle name="Calculation 2 38 6 7" xfId="28928"/>
    <cellStyle name="Calculation 2 38 7" xfId="5252"/>
    <cellStyle name="Calculation 2 38 7 2" xfId="28936"/>
    <cellStyle name="Calculation 2 38 7 2 2" xfId="28937"/>
    <cellStyle name="Calculation 2 38 7 2 3" xfId="60201"/>
    <cellStyle name="Calculation 2 38 7 3" xfId="28938"/>
    <cellStyle name="Calculation 2 38 7 3 2" xfId="60202"/>
    <cellStyle name="Calculation 2 38 7 4" xfId="28939"/>
    <cellStyle name="Calculation 2 38 7 4 2" xfId="60203"/>
    <cellStyle name="Calculation 2 38 7 5" xfId="28940"/>
    <cellStyle name="Calculation 2 38 7 6" xfId="28941"/>
    <cellStyle name="Calculation 2 38 7 7" xfId="28935"/>
    <cellStyle name="Calculation 2 38 8" xfId="6843"/>
    <cellStyle name="Calculation 2 38 8 2" xfId="28943"/>
    <cellStyle name="Calculation 2 38 8 2 2" xfId="28944"/>
    <cellStyle name="Calculation 2 38 8 2 3" xfId="60204"/>
    <cellStyle name="Calculation 2 38 8 3" xfId="28945"/>
    <cellStyle name="Calculation 2 38 8 3 2" xfId="60205"/>
    <cellStyle name="Calculation 2 38 8 4" xfId="28946"/>
    <cellStyle name="Calculation 2 38 8 4 2" xfId="60206"/>
    <cellStyle name="Calculation 2 38 8 5" xfId="28947"/>
    <cellStyle name="Calculation 2 38 8 6" xfId="28948"/>
    <cellStyle name="Calculation 2 38 8 7" xfId="28942"/>
    <cellStyle name="Calculation 2 38 9" xfId="8412"/>
    <cellStyle name="Calculation 2 38 9 2" xfId="28950"/>
    <cellStyle name="Calculation 2 38 9 2 2" xfId="28951"/>
    <cellStyle name="Calculation 2 38 9 2 3" xfId="60207"/>
    <cellStyle name="Calculation 2 38 9 3" xfId="28952"/>
    <cellStyle name="Calculation 2 38 9 3 2" xfId="60208"/>
    <cellStyle name="Calculation 2 38 9 4" xfId="28953"/>
    <cellStyle name="Calculation 2 38 9 4 2" xfId="60209"/>
    <cellStyle name="Calculation 2 38 9 5" xfId="28954"/>
    <cellStyle name="Calculation 2 38 9 6" xfId="28955"/>
    <cellStyle name="Calculation 2 38 9 7" xfId="28949"/>
    <cellStyle name="Calculation 2 39" xfId="631"/>
    <cellStyle name="Calculation 2 39 10" xfId="9990"/>
    <cellStyle name="Calculation 2 39 10 2" xfId="28957"/>
    <cellStyle name="Calculation 2 39 10 2 2" xfId="28958"/>
    <cellStyle name="Calculation 2 39 10 2 3" xfId="60210"/>
    <cellStyle name="Calculation 2 39 10 3" xfId="28959"/>
    <cellStyle name="Calculation 2 39 10 3 2" xfId="60211"/>
    <cellStyle name="Calculation 2 39 10 4" xfId="28960"/>
    <cellStyle name="Calculation 2 39 10 4 2" xfId="60212"/>
    <cellStyle name="Calculation 2 39 10 5" xfId="28961"/>
    <cellStyle name="Calculation 2 39 10 6" xfId="28962"/>
    <cellStyle name="Calculation 2 39 10 7" xfId="28956"/>
    <cellStyle name="Calculation 2 39 11" xfId="11773"/>
    <cellStyle name="Calculation 2 39 11 2" xfId="28964"/>
    <cellStyle name="Calculation 2 39 11 2 2" xfId="28965"/>
    <cellStyle name="Calculation 2 39 11 2 3" xfId="60213"/>
    <cellStyle name="Calculation 2 39 11 3" xfId="28966"/>
    <cellStyle name="Calculation 2 39 11 3 2" xfId="60214"/>
    <cellStyle name="Calculation 2 39 11 4" xfId="28967"/>
    <cellStyle name="Calculation 2 39 11 4 2" xfId="60215"/>
    <cellStyle name="Calculation 2 39 11 5" xfId="28968"/>
    <cellStyle name="Calculation 2 39 11 6" xfId="28969"/>
    <cellStyle name="Calculation 2 39 11 7" xfId="28963"/>
    <cellStyle name="Calculation 2 39 12" xfId="13475"/>
    <cellStyle name="Calculation 2 39 12 2" xfId="28971"/>
    <cellStyle name="Calculation 2 39 12 2 2" xfId="28972"/>
    <cellStyle name="Calculation 2 39 12 2 3" xfId="60216"/>
    <cellStyle name="Calculation 2 39 12 3" xfId="28973"/>
    <cellStyle name="Calculation 2 39 12 3 2" xfId="60217"/>
    <cellStyle name="Calculation 2 39 12 4" xfId="28974"/>
    <cellStyle name="Calculation 2 39 12 4 2" xfId="60218"/>
    <cellStyle name="Calculation 2 39 12 5" xfId="28975"/>
    <cellStyle name="Calculation 2 39 12 6" xfId="28970"/>
    <cellStyle name="Calculation 2 39 13" xfId="15087"/>
    <cellStyle name="Calculation 2 39 13 2" xfId="28977"/>
    <cellStyle name="Calculation 2 39 13 3" xfId="28976"/>
    <cellStyle name="Calculation 2 39 14" xfId="16698"/>
    <cellStyle name="Calculation 2 39 14 2" xfId="28979"/>
    <cellStyle name="Calculation 2 39 14 3" xfId="28978"/>
    <cellStyle name="Calculation 2 39 15" xfId="18300"/>
    <cellStyle name="Calculation 2 39 15 2" xfId="28980"/>
    <cellStyle name="Calculation 2 39 16" xfId="19903"/>
    <cellStyle name="Calculation 2 39 16 2" xfId="28981"/>
    <cellStyle name="Calculation 2 39 17" xfId="21497"/>
    <cellStyle name="Calculation 2 39 17 2" xfId="28982"/>
    <cellStyle name="Calculation 2 39 18" xfId="23073"/>
    <cellStyle name="Calculation 2 39 18 2" xfId="28983"/>
    <cellStyle name="Calculation 2 39 19" xfId="24587"/>
    <cellStyle name="Calculation 2 39 2" xfId="1221"/>
    <cellStyle name="Calculation 2 39 2 10" xfId="16048"/>
    <cellStyle name="Calculation 2 39 2 11" xfId="17653"/>
    <cellStyle name="Calculation 2 39 2 12" xfId="19256"/>
    <cellStyle name="Calculation 2 39 2 13" xfId="20848"/>
    <cellStyle name="Calculation 2 39 2 14" xfId="22425"/>
    <cellStyle name="Calculation 2 39 2 15" xfId="23946"/>
    <cellStyle name="Calculation 2 39 2 16" xfId="25419"/>
    <cellStyle name="Calculation 2 39 2 2" xfId="3007"/>
    <cellStyle name="Calculation 2 39 2 2 2" xfId="28985"/>
    <cellStyle name="Calculation 2 39 2 2 3" xfId="28984"/>
    <cellStyle name="Calculation 2 39 2 3" xfId="4670"/>
    <cellStyle name="Calculation 2 39 2 3 2" xfId="28986"/>
    <cellStyle name="Calculation 2 39 2 4" xfId="6262"/>
    <cellStyle name="Calculation 2 39 2 4 2" xfId="28987"/>
    <cellStyle name="Calculation 2 39 2 5" xfId="7834"/>
    <cellStyle name="Calculation 2 39 2 5 2" xfId="28988"/>
    <cellStyle name="Calculation 2 39 2 6" xfId="9349"/>
    <cellStyle name="Calculation 2 39 2 6 2" xfId="28989"/>
    <cellStyle name="Calculation 2 39 2 7" xfId="10822"/>
    <cellStyle name="Calculation 2 39 2 8" xfId="12735"/>
    <cellStyle name="Calculation 2 39 2 9" xfId="14436"/>
    <cellStyle name="Calculation 2 39 20" xfId="60219"/>
    <cellStyle name="Calculation 2 39 3" xfId="1629"/>
    <cellStyle name="Calculation 2 39 3 10" xfId="16420"/>
    <cellStyle name="Calculation 2 39 3 11" xfId="18025"/>
    <cellStyle name="Calculation 2 39 3 12" xfId="19628"/>
    <cellStyle name="Calculation 2 39 3 13" xfId="21220"/>
    <cellStyle name="Calculation 2 39 3 14" xfId="22797"/>
    <cellStyle name="Calculation 2 39 3 15" xfId="24318"/>
    <cellStyle name="Calculation 2 39 3 16" xfId="25791"/>
    <cellStyle name="Calculation 2 39 3 2" xfId="3379"/>
    <cellStyle name="Calculation 2 39 3 2 2" xfId="28991"/>
    <cellStyle name="Calculation 2 39 3 2 3" xfId="28990"/>
    <cellStyle name="Calculation 2 39 3 3" xfId="5042"/>
    <cellStyle name="Calculation 2 39 3 3 2" xfId="28992"/>
    <cellStyle name="Calculation 2 39 3 4" xfId="6634"/>
    <cellStyle name="Calculation 2 39 3 4 2" xfId="28993"/>
    <cellStyle name="Calculation 2 39 3 5" xfId="8206"/>
    <cellStyle name="Calculation 2 39 3 5 2" xfId="28994"/>
    <cellStyle name="Calculation 2 39 3 6" xfId="9721"/>
    <cellStyle name="Calculation 2 39 3 6 2" xfId="28995"/>
    <cellStyle name="Calculation 2 39 3 7" xfId="11194"/>
    <cellStyle name="Calculation 2 39 3 8" xfId="13107"/>
    <cellStyle name="Calculation 2 39 3 9" xfId="14808"/>
    <cellStyle name="Calculation 2 39 4" xfId="2563"/>
    <cellStyle name="Calculation 2 39 4 10" xfId="17210"/>
    <cellStyle name="Calculation 2 39 4 11" xfId="18813"/>
    <cellStyle name="Calculation 2 39 4 12" xfId="20410"/>
    <cellStyle name="Calculation 2 39 4 13" xfId="21986"/>
    <cellStyle name="Calculation 2 39 4 14" xfId="23518"/>
    <cellStyle name="Calculation 2 39 4 15" xfId="24991"/>
    <cellStyle name="Calculation 2 39 4 2" xfId="4226"/>
    <cellStyle name="Calculation 2 39 4 2 2" xfId="28997"/>
    <cellStyle name="Calculation 2 39 4 2 3" xfId="28996"/>
    <cellStyle name="Calculation 2 39 4 3" xfId="5820"/>
    <cellStyle name="Calculation 2 39 4 3 2" xfId="28998"/>
    <cellStyle name="Calculation 2 39 4 4" xfId="7396"/>
    <cellStyle name="Calculation 2 39 4 4 2" xfId="28999"/>
    <cellStyle name="Calculation 2 39 4 5" xfId="8921"/>
    <cellStyle name="Calculation 2 39 4 5 2" xfId="29000"/>
    <cellStyle name="Calculation 2 39 4 6" xfId="10394"/>
    <cellStyle name="Calculation 2 39 4 6 2" xfId="29001"/>
    <cellStyle name="Calculation 2 39 4 7" xfId="12291"/>
    <cellStyle name="Calculation 2 39 4 8" xfId="13992"/>
    <cellStyle name="Calculation 2 39 4 9" xfId="15604"/>
    <cellStyle name="Calculation 2 39 5" xfId="2046"/>
    <cellStyle name="Calculation 2 39 5 2" xfId="29003"/>
    <cellStyle name="Calculation 2 39 5 2 2" xfId="29004"/>
    <cellStyle name="Calculation 2 39 5 2 3" xfId="60220"/>
    <cellStyle name="Calculation 2 39 5 3" xfId="29005"/>
    <cellStyle name="Calculation 2 39 5 3 2" xfId="60221"/>
    <cellStyle name="Calculation 2 39 5 4" xfId="29006"/>
    <cellStyle name="Calculation 2 39 5 4 2" xfId="60222"/>
    <cellStyle name="Calculation 2 39 5 5" xfId="29007"/>
    <cellStyle name="Calculation 2 39 5 6" xfId="29008"/>
    <cellStyle name="Calculation 2 39 5 7" xfId="29002"/>
    <cellStyle name="Calculation 2 39 6" xfId="3715"/>
    <cellStyle name="Calculation 2 39 6 2" xfId="29010"/>
    <cellStyle name="Calculation 2 39 6 2 2" xfId="29011"/>
    <cellStyle name="Calculation 2 39 6 2 3" xfId="60223"/>
    <cellStyle name="Calculation 2 39 6 3" xfId="29012"/>
    <cellStyle name="Calculation 2 39 6 3 2" xfId="60224"/>
    <cellStyle name="Calculation 2 39 6 4" xfId="29013"/>
    <cellStyle name="Calculation 2 39 6 4 2" xfId="60225"/>
    <cellStyle name="Calculation 2 39 6 5" xfId="29014"/>
    <cellStyle name="Calculation 2 39 6 6" xfId="29015"/>
    <cellStyle name="Calculation 2 39 6 7" xfId="29009"/>
    <cellStyle name="Calculation 2 39 7" xfId="5318"/>
    <cellStyle name="Calculation 2 39 7 2" xfId="29017"/>
    <cellStyle name="Calculation 2 39 7 2 2" xfId="29018"/>
    <cellStyle name="Calculation 2 39 7 2 3" xfId="60226"/>
    <cellStyle name="Calculation 2 39 7 3" xfId="29019"/>
    <cellStyle name="Calculation 2 39 7 3 2" xfId="60227"/>
    <cellStyle name="Calculation 2 39 7 4" xfId="29020"/>
    <cellStyle name="Calculation 2 39 7 4 2" xfId="60228"/>
    <cellStyle name="Calculation 2 39 7 5" xfId="29021"/>
    <cellStyle name="Calculation 2 39 7 6" xfId="29022"/>
    <cellStyle name="Calculation 2 39 7 7" xfId="29016"/>
    <cellStyle name="Calculation 2 39 8" xfId="6907"/>
    <cellStyle name="Calculation 2 39 8 2" xfId="29024"/>
    <cellStyle name="Calculation 2 39 8 2 2" xfId="29025"/>
    <cellStyle name="Calculation 2 39 8 2 3" xfId="60229"/>
    <cellStyle name="Calculation 2 39 8 3" xfId="29026"/>
    <cellStyle name="Calculation 2 39 8 3 2" xfId="60230"/>
    <cellStyle name="Calculation 2 39 8 4" xfId="29027"/>
    <cellStyle name="Calculation 2 39 8 4 2" xfId="60231"/>
    <cellStyle name="Calculation 2 39 8 5" xfId="29028"/>
    <cellStyle name="Calculation 2 39 8 6" xfId="29029"/>
    <cellStyle name="Calculation 2 39 8 7" xfId="29023"/>
    <cellStyle name="Calculation 2 39 9" xfId="8476"/>
    <cellStyle name="Calculation 2 39 9 2" xfId="29031"/>
    <cellStyle name="Calculation 2 39 9 2 2" xfId="29032"/>
    <cellStyle name="Calculation 2 39 9 2 3" xfId="60232"/>
    <cellStyle name="Calculation 2 39 9 3" xfId="29033"/>
    <cellStyle name="Calculation 2 39 9 3 2" xfId="60233"/>
    <cellStyle name="Calculation 2 39 9 4" xfId="29034"/>
    <cellStyle name="Calculation 2 39 9 4 2" xfId="60234"/>
    <cellStyle name="Calculation 2 39 9 5" xfId="29035"/>
    <cellStyle name="Calculation 2 39 9 6" xfId="29036"/>
    <cellStyle name="Calculation 2 39 9 7" xfId="29030"/>
    <cellStyle name="Calculation 2 4" xfId="301"/>
    <cellStyle name="Calculation 2 4 10" xfId="8569"/>
    <cellStyle name="Calculation 2 4 10 2" xfId="29038"/>
    <cellStyle name="Calculation 2 4 10 2 2" xfId="29039"/>
    <cellStyle name="Calculation 2 4 10 2 3" xfId="60235"/>
    <cellStyle name="Calculation 2 4 10 3" xfId="29040"/>
    <cellStyle name="Calculation 2 4 10 3 2" xfId="60236"/>
    <cellStyle name="Calculation 2 4 10 4" xfId="29041"/>
    <cellStyle name="Calculation 2 4 10 4 2" xfId="60237"/>
    <cellStyle name="Calculation 2 4 10 5" xfId="29042"/>
    <cellStyle name="Calculation 2 4 10 6" xfId="29043"/>
    <cellStyle name="Calculation 2 4 10 7" xfId="29037"/>
    <cellStyle name="Calculation 2 4 11" xfId="11443"/>
    <cellStyle name="Calculation 2 4 11 2" xfId="29045"/>
    <cellStyle name="Calculation 2 4 11 2 2" xfId="29046"/>
    <cellStyle name="Calculation 2 4 11 2 3" xfId="60238"/>
    <cellStyle name="Calculation 2 4 11 3" xfId="29047"/>
    <cellStyle name="Calculation 2 4 11 3 2" xfId="60239"/>
    <cellStyle name="Calculation 2 4 11 4" xfId="29048"/>
    <cellStyle name="Calculation 2 4 11 4 2" xfId="60240"/>
    <cellStyle name="Calculation 2 4 11 5" xfId="29049"/>
    <cellStyle name="Calculation 2 4 11 6" xfId="29050"/>
    <cellStyle name="Calculation 2 4 11 7" xfId="29044"/>
    <cellStyle name="Calculation 2 4 12" xfId="11369"/>
    <cellStyle name="Calculation 2 4 12 2" xfId="29052"/>
    <cellStyle name="Calculation 2 4 12 2 2" xfId="29053"/>
    <cellStyle name="Calculation 2 4 12 2 3" xfId="60241"/>
    <cellStyle name="Calculation 2 4 12 3" xfId="29054"/>
    <cellStyle name="Calculation 2 4 12 3 2" xfId="60242"/>
    <cellStyle name="Calculation 2 4 12 4" xfId="29055"/>
    <cellStyle name="Calculation 2 4 12 4 2" xfId="60243"/>
    <cellStyle name="Calculation 2 4 12 5" xfId="29056"/>
    <cellStyle name="Calculation 2 4 12 6" xfId="29051"/>
    <cellStyle name="Calculation 2 4 13" xfId="13627"/>
    <cellStyle name="Calculation 2 4 13 2" xfId="29058"/>
    <cellStyle name="Calculation 2 4 13 3" xfId="29057"/>
    <cellStyle name="Calculation 2 4 14" xfId="15212"/>
    <cellStyle name="Calculation 2 4 14 2" xfId="29060"/>
    <cellStyle name="Calculation 2 4 14 3" xfId="29059"/>
    <cellStyle name="Calculation 2 4 15" xfId="16820"/>
    <cellStyle name="Calculation 2 4 15 2" xfId="29061"/>
    <cellStyle name="Calculation 2 4 16" xfId="18451"/>
    <cellStyle name="Calculation 2 4 16 2" xfId="29062"/>
    <cellStyle name="Calculation 2 4 17" xfId="20050"/>
    <cellStyle name="Calculation 2 4 17 2" xfId="29063"/>
    <cellStyle name="Calculation 2 4 18" xfId="21707"/>
    <cellStyle name="Calculation 2 4 18 2" xfId="29064"/>
    <cellStyle name="Calculation 2 4 19" xfId="23166"/>
    <cellStyle name="Calculation 2 4 2" xfId="892"/>
    <cellStyle name="Calculation 2 4 2 10" xfId="15739"/>
    <cellStyle name="Calculation 2 4 2 11" xfId="17344"/>
    <cellStyle name="Calculation 2 4 2 12" xfId="18947"/>
    <cellStyle name="Calculation 2 4 2 13" xfId="20539"/>
    <cellStyle name="Calculation 2 4 2 14" xfId="22116"/>
    <cellStyle name="Calculation 2 4 2 15" xfId="23637"/>
    <cellStyle name="Calculation 2 4 2 16" xfId="25110"/>
    <cellStyle name="Calculation 2 4 2 2" xfId="2698"/>
    <cellStyle name="Calculation 2 4 2 2 2" xfId="29066"/>
    <cellStyle name="Calculation 2 4 2 2 3" xfId="29065"/>
    <cellStyle name="Calculation 2 4 2 3" xfId="4361"/>
    <cellStyle name="Calculation 2 4 2 3 2" xfId="29067"/>
    <cellStyle name="Calculation 2 4 2 4" xfId="5953"/>
    <cellStyle name="Calculation 2 4 2 4 2" xfId="29068"/>
    <cellStyle name="Calculation 2 4 2 5" xfId="7525"/>
    <cellStyle name="Calculation 2 4 2 5 2" xfId="29069"/>
    <cellStyle name="Calculation 2 4 2 6" xfId="9040"/>
    <cellStyle name="Calculation 2 4 2 6 2" xfId="29070"/>
    <cellStyle name="Calculation 2 4 2 7" xfId="10513"/>
    <cellStyle name="Calculation 2 4 2 8" xfId="12426"/>
    <cellStyle name="Calculation 2 4 2 9" xfId="14127"/>
    <cellStyle name="Calculation 2 4 20" xfId="60244"/>
    <cellStyle name="Calculation 2 4 21" xfId="60245"/>
    <cellStyle name="Calculation 2 4 3" xfId="815"/>
    <cellStyle name="Calculation 2 4 3 10" xfId="15698"/>
    <cellStyle name="Calculation 2 4 3 11" xfId="17303"/>
    <cellStyle name="Calculation 2 4 3 12" xfId="18906"/>
    <cellStyle name="Calculation 2 4 3 13" xfId="20498"/>
    <cellStyle name="Calculation 2 4 3 14" xfId="22075"/>
    <cellStyle name="Calculation 2 4 3 15" xfId="23597"/>
    <cellStyle name="Calculation 2 4 3 16" xfId="25070"/>
    <cellStyle name="Calculation 2 4 3 2" xfId="2657"/>
    <cellStyle name="Calculation 2 4 3 2 2" xfId="29072"/>
    <cellStyle name="Calculation 2 4 3 2 3" xfId="29071"/>
    <cellStyle name="Calculation 2 4 3 3" xfId="4320"/>
    <cellStyle name="Calculation 2 4 3 3 2" xfId="29073"/>
    <cellStyle name="Calculation 2 4 3 4" xfId="5912"/>
    <cellStyle name="Calculation 2 4 3 4 2" xfId="29074"/>
    <cellStyle name="Calculation 2 4 3 5" xfId="7484"/>
    <cellStyle name="Calculation 2 4 3 5 2" xfId="29075"/>
    <cellStyle name="Calculation 2 4 3 6" xfId="9000"/>
    <cellStyle name="Calculation 2 4 3 6 2" xfId="29076"/>
    <cellStyle name="Calculation 2 4 3 7" xfId="10473"/>
    <cellStyle name="Calculation 2 4 3 8" xfId="12385"/>
    <cellStyle name="Calculation 2 4 3 9" xfId="14086"/>
    <cellStyle name="Calculation 2 4 4" xfId="2237"/>
    <cellStyle name="Calculation 2 4 4 10" xfId="16885"/>
    <cellStyle name="Calculation 2 4 4 11" xfId="18490"/>
    <cellStyle name="Calculation 2 4 4 12" xfId="20086"/>
    <cellStyle name="Calculation 2 4 4 13" xfId="21668"/>
    <cellStyle name="Calculation 2 4 4 14" xfId="23209"/>
    <cellStyle name="Calculation 2 4 4 15" xfId="24686"/>
    <cellStyle name="Calculation 2 4 4 2" xfId="3902"/>
    <cellStyle name="Calculation 2 4 4 2 2" xfId="29078"/>
    <cellStyle name="Calculation 2 4 4 2 3" xfId="29077"/>
    <cellStyle name="Calculation 2 4 4 3" xfId="5498"/>
    <cellStyle name="Calculation 2 4 4 3 2" xfId="29079"/>
    <cellStyle name="Calculation 2 4 4 4" xfId="7079"/>
    <cellStyle name="Calculation 2 4 4 4 2" xfId="29080"/>
    <cellStyle name="Calculation 2 4 4 5" xfId="8612"/>
    <cellStyle name="Calculation 2 4 4 5 2" xfId="29081"/>
    <cellStyle name="Calculation 2 4 4 6" xfId="10089"/>
    <cellStyle name="Calculation 2 4 4 6 2" xfId="29082"/>
    <cellStyle name="Calculation 2 4 4 7" xfId="11965"/>
    <cellStyle name="Calculation 2 4 4 8" xfId="13666"/>
    <cellStyle name="Calculation 2 4 4 9" xfId="15279"/>
    <cellStyle name="Calculation 2 4 5" xfId="1716"/>
    <cellStyle name="Calculation 2 4 5 2" xfId="29084"/>
    <cellStyle name="Calculation 2 4 5 2 2" xfId="29085"/>
    <cellStyle name="Calculation 2 4 5 2 3" xfId="60246"/>
    <cellStyle name="Calculation 2 4 5 3" xfId="29086"/>
    <cellStyle name="Calculation 2 4 5 3 2" xfId="60247"/>
    <cellStyle name="Calculation 2 4 5 4" xfId="29087"/>
    <cellStyle name="Calculation 2 4 5 4 2" xfId="60248"/>
    <cellStyle name="Calculation 2 4 5 5" xfId="29088"/>
    <cellStyle name="Calculation 2 4 5 6" xfId="29089"/>
    <cellStyle name="Calculation 2 4 5 7" xfId="29083"/>
    <cellStyle name="Calculation 2 4 6" xfId="808"/>
    <cellStyle name="Calculation 2 4 6 2" xfId="29091"/>
    <cellStyle name="Calculation 2 4 6 2 2" xfId="29092"/>
    <cellStyle name="Calculation 2 4 6 2 3" xfId="60249"/>
    <cellStyle name="Calculation 2 4 6 3" xfId="29093"/>
    <cellStyle name="Calculation 2 4 6 3 2" xfId="60250"/>
    <cellStyle name="Calculation 2 4 6 4" xfId="29094"/>
    <cellStyle name="Calculation 2 4 6 4 2" xfId="60251"/>
    <cellStyle name="Calculation 2 4 6 5" xfId="29095"/>
    <cellStyle name="Calculation 2 4 6 6" xfId="29096"/>
    <cellStyle name="Calculation 2 4 6 7" xfId="29090"/>
    <cellStyle name="Calculation 2 4 7" xfId="3838"/>
    <cellStyle name="Calculation 2 4 7 2" xfId="29098"/>
    <cellStyle name="Calculation 2 4 7 2 2" xfId="29099"/>
    <cellStyle name="Calculation 2 4 7 2 3" xfId="60252"/>
    <cellStyle name="Calculation 2 4 7 3" xfId="29100"/>
    <cellStyle name="Calculation 2 4 7 3 2" xfId="60253"/>
    <cellStyle name="Calculation 2 4 7 4" xfId="29101"/>
    <cellStyle name="Calculation 2 4 7 4 2" xfId="60254"/>
    <cellStyle name="Calculation 2 4 7 5" xfId="29102"/>
    <cellStyle name="Calculation 2 4 7 6" xfId="29103"/>
    <cellStyle name="Calculation 2 4 7 7" xfId="29097"/>
    <cellStyle name="Calculation 2 4 8" xfId="5438"/>
    <cellStyle name="Calculation 2 4 8 2" xfId="29105"/>
    <cellStyle name="Calculation 2 4 8 2 2" xfId="29106"/>
    <cellStyle name="Calculation 2 4 8 2 3" xfId="60255"/>
    <cellStyle name="Calculation 2 4 8 3" xfId="29107"/>
    <cellStyle name="Calculation 2 4 8 3 2" xfId="60256"/>
    <cellStyle name="Calculation 2 4 8 4" xfId="29108"/>
    <cellStyle name="Calculation 2 4 8 4 2" xfId="60257"/>
    <cellStyle name="Calculation 2 4 8 5" xfId="29109"/>
    <cellStyle name="Calculation 2 4 8 6" xfId="29110"/>
    <cellStyle name="Calculation 2 4 8 7" xfId="29104"/>
    <cellStyle name="Calculation 2 4 9" xfId="7023"/>
    <cellStyle name="Calculation 2 4 9 2" xfId="29112"/>
    <cellStyle name="Calculation 2 4 9 2 2" xfId="29113"/>
    <cellStyle name="Calculation 2 4 9 2 3" xfId="60258"/>
    <cellStyle name="Calculation 2 4 9 3" xfId="29114"/>
    <cellStyle name="Calculation 2 4 9 3 2" xfId="60259"/>
    <cellStyle name="Calculation 2 4 9 4" xfId="29115"/>
    <cellStyle name="Calculation 2 4 9 4 2" xfId="60260"/>
    <cellStyle name="Calculation 2 4 9 5" xfId="29116"/>
    <cellStyle name="Calculation 2 4 9 6" xfId="29117"/>
    <cellStyle name="Calculation 2 4 9 7" xfId="29111"/>
    <cellStyle name="Calculation 2 40" xfId="482"/>
    <cellStyle name="Calculation 2 40 10" xfId="9850"/>
    <cellStyle name="Calculation 2 40 10 2" xfId="29119"/>
    <cellStyle name="Calculation 2 40 10 2 2" xfId="29120"/>
    <cellStyle name="Calculation 2 40 10 2 3" xfId="60261"/>
    <cellStyle name="Calculation 2 40 10 3" xfId="29121"/>
    <cellStyle name="Calculation 2 40 10 3 2" xfId="60262"/>
    <cellStyle name="Calculation 2 40 10 4" xfId="29122"/>
    <cellStyle name="Calculation 2 40 10 4 2" xfId="60263"/>
    <cellStyle name="Calculation 2 40 10 5" xfId="29123"/>
    <cellStyle name="Calculation 2 40 10 6" xfId="29124"/>
    <cellStyle name="Calculation 2 40 10 7" xfId="29118"/>
    <cellStyle name="Calculation 2 40 11" xfId="11624"/>
    <cellStyle name="Calculation 2 40 11 2" xfId="29126"/>
    <cellStyle name="Calculation 2 40 11 2 2" xfId="29127"/>
    <cellStyle name="Calculation 2 40 11 2 3" xfId="60264"/>
    <cellStyle name="Calculation 2 40 11 3" xfId="29128"/>
    <cellStyle name="Calculation 2 40 11 3 2" xfId="60265"/>
    <cellStyle name="Calculation 2 40 11 4" xfId="29129"/>
    <cellStyle name="Calculation 2 40 11 4 2" xfId="60266"/>
    <cellStyle name="Calculation 2 40 11 5" xfId="29130"/>
    <cellStyle name="Calculation 2 40 11 6" xfId="29131"/>
    <cellStyle name="Calculation 2 40 11 7" xfId="29125"/>
    <cellStyle name="Calculation 2 40 12" xfId="13326"/>
    <cellStyle name="Calculation 2 40 12 2" xfId="29133"/>
    <cellStyle name="Calculation 2 40 12 2 2" xfId="29134"/>
    <cellStyle name="Calculation 2 40 12 2 3" xfId="60267"/>
    <cellStyle name="Calculation 2 40 12 3" xfId="29135"/>
    <cellStyle name="Calculation 2 40 12 3 2" xfId="60268"/>
    <cellStyle name="Calculation 2 40 12 4" xfId="29136"/>
    <cellStyle name="Calculation 2 40 12 4 2" xfId="60269"/>
    <cellStyle name="Calculation 2 40 12 5" xfId="29137"/>
    <cellStyle name="Calculation 2 40 12 6" xfId="29132"/>
    <cellStyle name="Calculation 2 40 13" xfId="14938"/>
    <cellStyle name="Calculation 2 40 13 2" xfId="29139"/>
    <cellStyle name="Calculation 2 40 13 3" xfId="29138"/>
    <cellStyle name="Calculation 2 40 14" xfId="16549"/>
    <cellStyle name="Calculation 2 40 14 2" xfId="29141"/>
    <cellStyle name="Calculation 2 40 14 3" xfId="29140"/>
    <cellStyle name="Calculation 2 40 15" xfId="18154"/>
    <cellStyle name="Calculation 2 40 15 2" xfId="29142"/>
    <cellStyle name="Calculation 2 40 16" xfId="19758"/>
    <cellStyle name="Calculation 2 40 16 2" xfId="29143"/>
    <cellStyle name="Calculation 2 40 17" xfId="21350"/>
    <cellStyle name="Calculation 2 40 17 2" xfId="29144"/>
    <cellStyle name="Calculation 2 40 18" xfId="22932"/>
    <cellStyle name="Calculation 2 40 18 2" xfId="29145"/>
    <cellStyle name="Calculation 2 40 19" xfId="24447"/>
    <cellStyle name="Calculation 2 40 2" xfId="1072"/>
    <cellStyle name="Calculation 2 40 2 10" xfId="15908"/>
    <cellStyle name="Calculation 2 40 2 11" xfId="17513"/>
    <cellStyle name="Calculation 2 40 2 12" xfId="19116"/>
    <cellStyle name="Calculation 2 40 2 13" xfId="20708"/>
    <cellStyle name="Calculation 2 40 2 14" xfId="22285"/>
    <cellStyle name="Calculation 2 40 2 15" xfId="23806"/>
    <cellStyle name="Calculation 2 40 2 16" xfId="25279"/>
    <cellStyle name="Calculation 2 40 2 2" xfId="2867"/>
    <cellStyle name="Calculation 2 40 2 2 2" xfId="29147"/>
    <cellStyle name="Calculation 2 40 2 2 3" xfId="29146"/>
    <cellStyle name="Calculation 2 40 2 3" xfId="4530"/>
    <cellStyle name="Calculation 2 40 2 3 2" xfId="29148"/>
    <cellStyle name="Calculation 2 40 2 4" xfId="6122"/>
    <cellStyle name="Calculation 2 40 2 4 2" xfId="29149"/>
    <cellStyle name="Calculation 2 40 2 5" xfId="7694"/>
    <cellStyle name="Calculation 2 40 2 5 2" xfId="29150"/>
    <cellStyle name="Calculation 2 40 2 6" xfId="9209"/>
    <cellStyle name="Calculation 2 40 2 6 2" xfId="29151"/>
    <cellStyle name="Calculation 2 40 2 7" xfId="10682"/>
    <cellStyle name="Calculation 2 40 2 8" xfId="12595"/>
    <cellStyle name="Calculation 2 40 2 9" xfId="14296"/>
    <cellStyle name="Calculation 2 40 20" xfId="60270"/>
    <cellStyle name="Calculation 2 40 3" xfId="1480"/>
    <cellStyle name="Calculation 2 40 3 10" xfId="16280"/>
    <cellStyle name="Calculation 2 40 3 11" xfId="17885"/>
    <cellStyle name="Calculation 2 40 3 12" xfId="19488"/>
    <cellStyle name="Calculation 2 40 3 13" xfId="21080"/>
    <cellStyle name="Calculation 2 40 3 14" xfId="22657"/>
    <cellStyle name="Calculation 2 40 3 15" xfId="24178"/>
    <cellStyle name="Calculation 2 40 3 16" xfId="25651"/>
    <cellStyle name="Calculation 2 40 3 2" xfId="3239"/>
    <cellStyle name="Calculation 2 40 3 2 2" xfId="29153"/>
    <cellStyle name="Calculation 2 40 3 2 3" xfId="29152"/>
    <cellStyle name="Calculation 2 40 3 3" xfId="4902"/>
    <cellStyle name="Calculation 2 40 3 3 2" xfId="29154"/>
    <cellStyle name="Calculation 2 40 3 4" xfId="6494"/>
    <cellStyle name="Calculation 2 40 3 4 2" xfId="29155"/>
    <cellStyle name="Calculation 2 40 3 5" xfId="8066"/>
    <cellStyle name="Calculation 2 40 3 5 2" xfId="29156"/>
    <cellStyle name="Calculation 2 40 3 6" xfId="9581"/>
    <cellStyle name="Calculation 2 40 3 6 2" xfId="29157"/>
    <cellStyle name="Calculation 2 40 3 7" xfId="11054"/>
    <cellStyle name="Calculation 2 40 3 8" xfId="12967"/>
    <cellStyle name="Calculation 2 40 3 9" xfId="14668"/>
    <cellStyle name="Calculation 2 40 4" xfId="2414"/>
    <cellStyle name="Calculation 2 40 4 10" xfId="17061"/>
    <cellStyle name="Calculation 2 40 4 11" xfId="18665"/>
    <cellStyle name="Calculation 2 40 4 12" xfId="20263"/>
    <cellStyle name="Calculation 2 40 4 13" xfId="21841"/>
    <cellStyle name="Calculation 2 40 4 14" xfId="23377"/>
    <cellStyle name="Calculation 2 40 4 15" xfId="24851"/>
    <cellStyle name="Calculation 2 40 4 2" xfId="4078"/>
    <cellStyle name="Calculation 2 40 4 2 2" xfId="29159"/>
    <cellStyle name="Calculation 2 40 4 2 3" xfId="29158"/>
    <cellStyle name="Calculation 2 40 4 3" xfId="5673"/>
    <cellStyle name="Calculation 2 40 4 3 2" xfId="29160"/>
    <cellStyle name="Calculation 2 40 4 4" xfId="7252"/>
    <cellStyle name="Calculation 2 40 4 4 2" xfId="29161"/>
    <cellStyle name="Calculation 2 40 4 5" xfId="8780"/>
    <cellStyle name="Calculation 2 40 4 5 2" xfId="29162"/>
    <cellStyle name="Calculation 2 40 4 6" xfId="10254"/>
    <cellStyle name="Calculation 2 40 4 6 2" xfId="29163"/>
    <cellStyle name="Calculation 2 40 4 7" xfId="12142"/>
    <cellStyle name="Calculation 2 40 4 8" xfId="13843"/>
    <cellStyle name="Calculation 2 40 4 9" xfId="15456"/>
    <cellStyle name="Calculation 2 40 5" xfId="1897"/>
    <cellStyle name="Calculation 2 40 5 2" xfId="29165"/>
    <cellStyle name="Calculation 2 40 5 2 2" xfId="29166"/>
    <cellStyle name="Calculation 2 40 5 2 3" xfId="60271"/>
    <cellStyle name="Calculation 2 40 5 3" xfId="29167"/>
    <cellStyle name="Calculation 2 40 5 3 2" xfId="60272"/>
    <cellStyle name="Calculation 2 40 5 4" xfId="29168"/>
    <cellStyle name="Calculation 2 40 5 4 2" xfId="60273"/>
    <cellStyle name="Calculation 2 40 5 5" xfId="29169"/>
    <cellStyle name="Calculation 2 40 5 6" xfId="29170"/>
    <cellStyle name="Calculation 2 40 5 7" xfId="29164"/>
    <cellStyle name="Calculation 2 40 6" xfId="3567"/>
    <cellStyle name="Calculation 2 40 6 2" xfId="29172"/>
    <cellStyle name="Calculation 2 40 6 2 2" xfId="29173"/>
    <cellStyle name="Calculation 2 40 6 2 3" xfId="60274"/>
    <cellStyle name="Calculation 2 40 6 3" xfId="29174"/>
    <cellStyle name="Calculation 2 40 6 3 2" xfId="60275"/>
    <cellStyle name="Calculation 2 40 6 4" xfId="29175"/>
    <cellStyle name="Calculation 2 40 6 4 2" xfId="60276"/>
    <cellStyle name="Calculation 2 40 6 5" xfId="29176"/>
    <cellStyle name="Calculation 2 40 6 6" xfId="29177"/>
    <cellStyle name="Calculation 2 40 6 7" xfId="29171"/>
    <cellStyle name="Calculation 2 40 7" xfId="5171"/>
    <cellStyle name="Calculation 2 40 7 2" xfId="29179"/>
    <cellStyle name="Calculation 2 40 7 2 2" xfId="29180"/>
    <cellStyle name="Calculation 2 40 7 2 3" xfId="60277"/>
    <cellStyle name="Calculation 2 40 7 3" xfId="29181"/>
    <cellStyle name="Calculation 2 40 7 3 2" xfId="60278"/>
    <cellStyle name="Calculation 2 40 7 4" xfId="29182"/>
    <cellStyle name="Calculation 2 40 7 4 2" xfId="60279"/>
    <cellStyle name="Calculation 2 40 7 5" xfId="29183"/>
    <cellStyle name="Calculation 2 40 7 6" xfId="29184"/>
    <cellStyle name="Calculation 2 40 7 7" xfId="29178"/>
    <cellStyle name="Calculation 2 40 8" xfId="6763"/>
    <cellStyle name="Calculation 2 40 8 2" xfId="29186"/>
    <cellStyle name="Calculation 2 40 8 2 2" xfId="29187"/>
    <cellStyle name="Calculation 2 40 8 2 3" xfId="60280"/>
    <cellStyle name="Calculation 2 40 8 3" xfId="29188"/>
    <cellStyle name="Calculation 2 40 8 3 2" xfId="60281"/>
    <cellStyle name="Calculation 2 40 8 4" xfId="29189"/>
    <cellStyle name="Calculation 2 40 8 4 2" xfId="60282"/>
    <cellStyle name="Calculation 2 40 8 5" xfId="29190"/>
    <cellStyle name="Calculation 2 40 8 6" xfId="29191"/>
    <cellStyle name="Calculation 2 40 8 7" xfId="29185"/>
    <cellStyle name="Calculation 2 40 9" xfId="8335"/>
    <cellStyle name="Calculation 2 40 9 2" xfId="29193"/>
    <cellStyle name="Calculation 2 40 9 2 2" xfId="29194"/>
    <cellStyle name="Calculation 2 40 9 2 3" xfId="60283"/>
    <cellStyle name="Calculation 2 40 9 3" xfId="29195"/>
    <cellStyle name="Calculation 2 40 9 3 2" xfId="60284"/>
    <cellStyle name="Calculation 2 40 9 4" xfId="29196"/>
    <cellStyle name="Calculation 2 40 9 4 2" xfId="60285"/>
    <cellStyle name="Calculation 2 40 9 5" xfId="29197"/>
    <cellStyle name="Calculation 2 40 9 6" xfId="29198"/>
    <cellStyle name="Calculation 2 40 9 7" xfId="29192"/>
    <cellStyle name="Calculation 2 41" xfId="633"/>
    <cellStyle name="Calculation 2 41 10" xfId="9992"/>
    <cellStyle name="Calculation 2 41 10 2" xfId="29200"/>
    <cellStyle name="Calculation 2 41 10 2 2" xfId="29201"/>
    <cellStyle name="Calculation 2 41 10 2 3" xfId="60286"/>
    <cellStyle name="Calculation 2 41 10 3" xfId="29202"/>
    <cellStyle name="Calculation 2 41 10 3 2" xfId="60287"/>
    <cellStyle name="Calculation 2 41 10 4" xfId="29203"/>
    <cellStyle name="Calculation 2 41 10 4 2" xfId="60288"/>
    <cellStyle name="Calculation 2 41 10 5" xfId="29204"/>
    <cellStyle name="Calculation 2 41 10 6" xfId="29205"/>
    <cellStyle name="Calculation 2 41 10 7" xfId="29199"/>
    <cellStyle name="Calculation 2 41 11" xfId="11775"/>
    <cellStyle name="Calculation 2 41 11 2" xfId="29207"/>
    <cellStyle name="Calculation 2 41 11 2 2" xfId="29208"/>
    <cellStyle name="Calculation 2 41 11 2 3" xfId="60289"/>
    <cellStyle name="Calculation 2 41 11 3" xfId="29209"/>
    <cellStyle name="Calculation 2 41 11 3 2" xfId="60290"/>
    <cellStyle name="Calculation 2 41 11 4" xfId="29210"/>
    <cellStyle name="Calculation 2 41 11 4 2" xfId="60291"/>
    <cellStyle name="Calculation 2 41 11 5" xfId="29211"/>
    <cellStyle name="Calculation 2 41 11 6" xfId="29212"/>
    <cellStyle name="Calculation 2 41 11 7" xfId="29206"/>
    <cellStyle name="Calculation 2 41 12" xfId="13477"/>
    <cellStyle name="Calculation 2 41 12 2" xfId="29214"/>
    <cellStyle name="Calculation 2 41 12 2 2" xfId="29215"/>
    <cellStyle name="Calculation 2 41 12 2 3" xfId="60292"/>
    <cellStyle name="Calculation 2 41 12 3" xfId="29216"/>
    <cellStyle name="Calculation 2 41 12 3 2" xfId="60293"/>
    <cellStyle name="Calculation 2 41 12 4" xfId="29217"/>
    <cellStyle name="Calculation 2 41 12 4 2" xfId="60294"/>
    <cellStyle name="Calculation 2 41 12 5" xfId="29218"/>
    <cellStyle name="Calculation 2 41 12 6" xfId="29213"/>
    <cellStyle name="Calculation 2 41 13" xfId="15089"/>
    <cellStyle name="Calculation 2 41 13 2" xfId="29220"/>
    <cellStyle name="Calculation 2 41 13 3" xfId="29219"/>
    <cellStyle name="Calculation 2 41 14" xfId="16700"/>
    <cellStyle name="Calculation 2 41 14 2" xfId="29222"/>
    <cellStyle name="Calculation 2 41 14 3" xfId="29221"/>
    <cellStyle name="Calculation 2 41 15" xfId="18302"/>
    <cellStyle name="Calculation 2 41 15 2" xfId="29223"/>
    <cellStyle name="Calculation 2 41 16" xfId="19905"/>
    <cellStyle name="Calculation 2 41 16 2" xfId="29224"/>
    <cellStyle name="Calculation 2 41 17" xfId="21499"/>
    <cellStyle name="Calculation 2 41 17 2" xfId="29225"/>
    <cellStyle name="Calculation 2 41 18" xfId="23075"/>
    <cellStyle name="Calculation 2 41 18 2" xfId="29226"/>
    <cellStyle name="Calculation 2 41 19" xfId="24589"/>
    <cellStyle name="Calculation 2 41 2" xfId="1223"/>
    <cellStyle name="Calculation 2 41 2 10" xfId="16050"/>
    <cellStyle name="Calculation 2 41 2 11" xfId="17655"/>
    <cellStyle name="Calculation 2 41 2 12" xfId="19258"/>
    <cellStyle name="Calculation 2 41 2 13" xfId="20850"/>
    <cellStyle name="Calculation 2 41 2 14" xfId="22427"/>
    <cellStyle name="Calculation 2 41 2 15" xfId="23948"/>
    <cellStyle name="Calculation 2 41 2 16" xfId="25421"/>
    <cellStyle name="Calculation 2 41 2 2" xfId="3009"/>
    <cellStyle name="Calculation 2 41 2 2 2" xfId="29228"/>
    <cellStyle name="Calculation 2 41 2 2 3" xfId="29227"/>
    <cellStyle name="Calculation 2 41 2 3" xfId="4672"/>
    <cellStyle name="Calculation 2 41 2 3 2" xfId="29229"/>
    <cellStyle name="Calculation 2 41 2 4" xfId="6264"/>
    <cellStyle name="Calculation 2 41 2 4 2" xfId="29230"/>
    <cellStyle name="Calculation 2 41 2 5" xfId="7836"/>
    <cellStyle name="Calculation 2 41 2 5 2" xfId="29231"/>
    <cellStyle name="Calculation 2 41 2 6" xfId="9351"/>
    <cellStyle name="Calculation 2 41 2 6 2" xfId="29232"/>
    <cellStyle name="Calculation 2 41 2 7" xfId="10824"/>
    <cellStyle name="Calculation 2 41 2 8" xfId="12737"/>
    <cellStyle name="Calculation 2 41 2 9" xfId="14438"/>
    <cellStyle name="Calculation 2 41 20" xfId="60295"/>
    <cellStyle name="Calculation 2 41 3" xfId="1631"/>
    <cellStyle name="Calculation 2 41 3 10" xfId="16422"/>
    <cellStyle name="Calculation 2 41 3 11" xfId="18027"/>
    <cellStyle name="Calculation 2 41 3 12" xfId="19630"/>
    <cellStyle name="Calculation 2 41 3 13" xfId="21222"/>
    <cellStyle name="Calculation 2 41 3 14" xfId="22799"/>
    <cellStyle name="Calculation 2 41 3 15" xfId="24320"/>
    <cellStyle name="Calculation 2 41 3 16" xfId="25793"/>
    <cellStyle name="Calculation 2 41 3 2" xfId="3381"/>
    <cellStyle name="Calculation 2 41 3 2 2" xfId="29234"/>
    <cellStyle name="Calculation 2 41 3 2 3" xfId="29233"/>
    <cellStyle name="Calculation 2 41 3 3" xfId="5044"/>
    <cellStyle name="Calculation 2 41 3 3 2" xfId="29235"/>
    <cellStyle name="Calculation 2 41 3 4" xfId="6636"/>
    <cellStyle name="Calculation 2 41 3 4 2" xfId="29236"/>
    <cellStyle name="Calculation 2 41 3 5" xfId="8208"/>
    <cellStyle name="Calculation 2 41 3 5 2" xfId="29237"/>
    <cellStyle name="Calculation 2 41 3 6" xfId="9723"/>
    <cellStyle name="Calculation 2 41 3 6 2" xfId="29238"/>
    <cellStyle name="Calculation 2 41 3 7" xfId="11196"/>
    <cellStyle name="Calculation 2 41 3 8" xfId="13109"/>
    <cellStyle name="Calculation 2 41 3 9" xfId="14810"/>
    <cellStyle name="Calculation 2 41 4" xfId="2565"/>
    <cellStyle name="Calculation 2 41 4 10" xfId="17212"/>
    <cellStyle name="Calculation 2 41 4 11" xfId="18815"/>
    <cellStyle name="Calculation 2 41 4 12" xfId="20412"/>
    <cellStyle name="Calculation 2 41 4 13" xfId="21988"/>
    <cellStyle name="Calculation 2 41 4 14" xfId="23520"/>
    <cellStyle name="Calculation 2 41 4 15" xfId="24993"/>
    <cellStyle name="Calculation 2 41 4 2" xfId="4228"/>
    <cellStyle name="Calculation 2 41 4 2 2" xfId="29240"/>
    <cellStyle name="Calculation 2 41 4 2 3" xfId="29239"/>
    <cellStyle name="Calculation 2 41 4 3" xfId="5822"/>
    <cellStyle name="Calculation 2 41 4 3 2" xfId="29241"/>
    <cellStyle name="Calculation 2 41 4 4" xfId="7398"/>
    <cellStyle name="Calculation 2 41 4 4 2" xfId="29242"/>
    <cellStyle name="Calculation 2 41 4 5" xfId="8923"/>
    <cellStyle name="Calculation 2 41 4 5 2" xfId="29243"/>
    <cellStyle name="Calculation 2 41 4 6" xfId="10396"/>
    <cellStyle name="Calculation 2 41 4 6 2" xfId="29244"/>
    <cellStyle name="Calculation 2 41 4 7" xfId="12293"/>
    <cellStyle name="Calculation 2 41 4 8" xfId="13994"/>
    <cellStyle name="Calculation 2 41 4 9" xfId="15606"/>
    <cellStyle name="Calculation 2 41 5" xfId="2048"/>
    <cellStyle name="Calculation 2 41 5 2" xfId="29246"/>
    <cellStyle name="Calculation 2 41 5 2 2" xfId="29247"/>
    <cellStyle name="Calculation 2 41 5 2 3" xfId="60296"/>
    <cellStyle name="Calculation 2 41 5 3" xfId="29248"/>
    <cellStyle name="Calculation 2 41 5 3 2" xfId="60297"/>
    <cellStyle name="Calculation 2 41 5 4" xfId="29249"/>
    <cellStyle name="Calculation 2 41 5 4 2" xfId="60298"/>
    <cellStyle name="Calculation 2 41 5 5" xfId="29250"/>
    <cellStyle name="Calculation 2 41 5 6" xfId="29251"/>
    <cellStyle name="Calculation 2 41 5 7" xfId="29245"/>
    <cellStyle name="Calculation 2 41 6" xfId="3717"/>
    <cellStyle name="Calculation 2 41 6 2" xfId="29253"/>
    <cellStyle name="Calculation 2 41 6 2 2" xfId="29254"/>
    <cellStyle name="Calculation 2 41 6 2 3" xfId="60299"/>
    <cellStyle name="Calculation 2 41 6 3" xfId="29255"/>
    <cellStyle name="Calculation 2 41 6 3 2" xfId="60300"/>
    <cellStyle name="Calculation 2 41 6 4" xfId="29256"/>
    <cellStyle name="Calculation 2 41 6 4 2" xfId="60301"/>
    <cellStyle name="Calculation 2 41 6 5" xfId="29257"/>
    <cellStyle name="Calculation 2 41 6 6" xfId="29258"/>
    <cellStyle name="Calculation 2 41 6 7" xfId="29252"/>
    <cellStyle name="Calculation 2 41 7" xfId="5320"/>
    <cellStyle name="Calculation 2 41 7 2" xfId="29260"/>
    <cellStyle name="Calculation 2 41 7 2 2" xfId="29261"/>
    <cellStyle name="Calculation 2 41 7 2 3" xfId="60302"/>
    <cellStyle name="Calculation 2 41 7 3" xfId="29262"/>
    <cellStyle name="Calculation 2 41 7 3 2" xfId="60303"/>
    <cellStyle name="Calculation 2 41 7 4" xfId="29263"/>
    <cellStyle name="Calculation 2 41 7 4 2" xfId="60304"/>
    <cellStyle name="Calculation 2 41 7 5" xfId="29264"/>
    <cellStyle name="Calculation 2 41 7 6" xfId="29265"/>
    <cellStyle name="Calculation 2 41 7 7" xfId="29259"/>
    <cellStyle name="Calculation 2 41 8" xfId="6909"/>
    <cellStyle name="Calculation 2 41 8 2" xfId="29267"/>
    <cellStyle name="Calculation 2 41 8 2 2" xfId="29268"/>
    <cellStyle name="Calculation 2 41 8 2 3" xfId="60305"/>
    <cellStyle name="Calculation 2 41 8 3" xfId="29269"/>
    <cellStyle name="Calculation 2 41 8 3 2" xfId="60306"/>
    <cellStyle name="Calculation 2 41 8 4" xfId="29270"/>
    <cellStyle name="Calculation 2 41 8 4 2" xfId="60307"/>
    <cellStyle name="Calculation 2 41 8 5" xfId="29271"/>
    <cellStyle name="Calculation 2 41 8 6" xfId="29272"/>
    <cellStyle name="Calculation 2 41 8 7" xfId="29266"/>
    <cellStyle name="Calculation 2 41 9" xfId="8478"/>
    <cellStyle name="Calculation 2 41 9 2" xfId="29274"/>
    <cellStyle name="Calculation 2 41 9 2 2" xfId="29275"/>
    <cellStyle name="Calculation 2 41 9 2 3" xfId="60308"/>
    <cellStyle name="Calculation 2 41 9 3" xfId="29276"/>
    <cellStyle name="Calculation 2 41 9 3 2" xfId="60309"/>
    <cellStyle name="Calculation 2 41 9 4" xfId="29277"/>
    <cellStyle name="Calculation 2 41 9 4 2" xfId="60310"/>
    <cellStyle name="Calculation 2 41 9 5" xfId="29278"/>
    <cellStyle name="Calculation 2 41 9 6" xfId="29279"/>
    <cellStyle name="Calculation 2 41 9 7" xfId="29273"/>
    <cellStyle name="Calculation 2 42" xfId="642"/>
    <cellStyle name="Calculation 2 42 10" xfId="10001"/>
    <cellStyle name="Calculation 2 42 10 2" xfId="29281"/>
    <cellStyle name="Calculation 2 42 10 2 2" xfId="29282"/>
    <cellStyle name="Calculation 2 42 10 2 3" xfId="60311"/>
    <cellStyle name="Calculation 2 42 10 3" xfId="29283"/>
    <cellStyle name="Calculation 2 42 10 3 2" xfId="60312"/>
    <cellStyle name="Calculation 2 42 10 4" xfId="29284"/>
    <cellStyle name="Calculation 2 42 10 4 2" xfId="60313"/>
    <cellStyle name="Calculation 2 42 10 5" xfId="29285"/>
    <cellStyle name="Calculation 2 42 10 6" xfId="29286"/>
    <cellStyle name="Calculation 2 42 10 7" xfId="29280"/>
    <cellStyle name="Calculation 2 42 11" xfId="11784"/>
    <cellStyle name="Calculation 2 42 11 2" xfId="29288"/>
    <cellStyle name="Calculation 2 42 11 2 2" xfId="29289"/>
    <cellStyle name="Calculation 2 42 11 2 3" xfId="60314"/>
    <cellStyle name="Calculation 2 42 11 3" xfId="29290"/>
    <cellStyle name="Calculation 2 42 11 3 2" xfId="60315"/>
    <cellStyle name="Calculation 2 42 11 4" xfId="29291"/>
    <cellStyle name="Calculation 2 42 11 4 2" xfId="60316"/>
    <cellStyle name="Calculation 2 42 11 5" xfId="29292"/>
    <cellStyle name="Calculation 2 42 11 6" xfId="29293"/>
    <cellStyle name="Calculation 2 42 11 7" xfId="29287"/>
    <cellStyle name="Calculation 2 42 12" xfId="13486"/>
    <cellStyle name="Calculation 2 42 12 2" xfId="29295"/>
    <cellStyle name="Calculation 2 42 12 2 2" xfId="29296"/>
    <cellStyle name="Calculation 2 42 12 2 3" xfId="60317"/>
    <cellStyle name="Calculation 2 42 12 3" xfId="29297"/>
    <cellStyle name="Calculation 2 42 12 3 2" xfId="60318"/>
    <cellStyle name="Calculation 2 42 12 4" xfId="29298"/>
    <cellStyle name="Calculation 2 42 12 4 2" xfId="60319"/>
    <cellStyle name="Calculation 2 42 12 5" xfId="29299"/>
    <cellStyle name="Calculation 2 42 12 6" xfId="29294"/>
    <cellStyle name="Calculation 2 42 13" xfId="15098"/>
    <cellStyle name="Calculation 2 42 13 2" xfId="29301"/>
    <cellStyle name="Calculation 2 42 13 3" xfId="29300"/>
    <cellStyle name="Calculation 2 42 14" xfId="16709"/>
    <cellStyle name="Calculation 2 42 14 2" xfId="29303"/>
    <cellStyle name="Calculation 2 42 14 3" xfId="29302"/>
    <cellStyle name="Calculation 2 42 15" xfId="18311"/>
    <cellStyle name="Calculation 2 42 15 2" xfId="29304"/>
    <cellStyle name="Calculation 2 42 16" xfId="19914"/>
    <cellStyle name="Calculation 2 42 16 2" xfId="29305"/>
    <cellStyle name="Calculation 2 42 17" xfId="21508"/>
    <cellStyle name="Calculation 2 42 17 2" xfId="29306"/>
    <cellStyle name="Calculation 2 42 18" xfId="23084"/>
    <cellStyle name="Calculation 2 42 18 2" xfId="29307"/>
    <cellStyle name="Calculation 2 42 19" xfId="24598"/>
    <cellStyle name="Calculation 2 42 2" xfId="1232"/>
    <cellStyle name="Calculation 2 42 2 10" xfId="16059"/>
    <cellStyle name="Calculation 2 42 2 11" xfId="17664"/>
    <cellStyle name="Calculation 2 42 2 12" xfId="19267"/>
    <cellStyle name="Calculation 2 42 2 13" xfId="20859"/>
    <cellStyle name="Calculation 2 42 2 14" xfId="22436"/>
    <cellStyle name="Calculation 2 42 2 15" xfId="23957"/>
    <cellStyle name="Calculation 2 42 2 16" xfId="25430"/>
    <cellStyle name="Calculation 2 42 2 2" xfId="3018"/>
    <cellStyle name="Calculation 2 42 2 2 2" xfId="29309"/>
    <cellStyle name="Calculation 2 42 2 2 3" xfId="29308"/>
    <cellStyle name="Calculation 2 42 2 3" xfId="4681"/>
    <cellStyle name="Calculation 2 42 2 3 2" xfId="29310"/>
    <cellStyle name="Calculation 2 42 2 4" xfId="6273"/>
    <cellStyle name="Calculation 2 42 2 4 2" xfId="29311"/>
    <cellStyle name="Calculation 2 42 2 5" xfId="7845"/>
    <cellStyle name="Calculation 2 42 2 5 2" xfId="29312"/>
    <cellStyle name="Calculation 2 42 2 6" xfId="9360"/>
    <cellStyle name="Calculation 2 42 2 6 2" xfId="29313"/>
    <cellStyle name="Calculation 2 42 2 7" xfId="10833"/>
    <cellStyle name="Calculation 2 42 2 8" xfId="12746"/>
    <cellStyle name="Calculation 2 42 2 9" xfId="14447"/>
    <cellStyle name="Calculation 2 42 20" xfId="60320"/>
    <cellStyle name="Calculation 2 42 3" xfId="1640"/>
    <cellStyle name="Calculation 2 42 3 10" xfId="16431"/>
    <cellStyle name="Calculation 2 42 3 11" xfId="18036"/>
    <cellStyle name="Calculation 2 42 3 12" xfId="19639"/>
    <cellStyle name="Calculation 2 42 3 13" xfId="21231"/>
    <cellStyle name="Calculation 2 42 3 14" xfId="22808"/>
    <cellStyle name="Calculation 2 42 3 15" xfId="24329"/>
    <cellStyle name="Calculation 2 42 3 16" xfId="25802"/>
    <cellStyle name="Calculation 2 42 3 2" xfId="3390"/>
    <cellStyle name="Calculation 2 42 3 2 2" xfId="29315"/>
    <cellStyle name="Calculation 2 42 3 2 3" xfId="29314"/>
    <cellStyle name="Calculation 2 42 3 3" xfId="5053"/>
    <cellStyle name="Calculation 2 42 3 3 2" xfId="29316"/>
    <cellStyle name="Calculation 2 42 3 4" xfId="6645"/>
    <cellStyle name="Calculation 2 42 3 4 2" xfId="29317"/>
    <cellStyle name="Calculation 2 42 3 5" xfId="8217"/>
    <cellStyle name="Calculation 2 42 3 5 2" xfId="29318"/>
    <cellStyle name="Calculation 2 42 3 6" xfId="9732"/>
    <cellStyle name="Calculation 2 42 3 6 2" xfId="29319"/>
    <cellStyle name="Calculation 2 42 3 7" xfId="11205"/>
    <cellStyle name="Calculation 2 42 3 8" xfId="13118"/>
    <cellStyle name="Calculation 2 42 3 9" xfId="14819"/>
    <cellStyle name="Calculation 2 42 4" xfId="2574"/>
    <cellStyle name="Calculation 2 42 4 10" xfId="17221"/>
    <cellStyle name="Calculation 2 42 4 11" xfId="18824"/>
    <cellStyle name="Calculation 2 42 4 12" xfId="20421"/>
    <cellStyle name="Calculation 2 42 4 13" xfId="21997"/>
    <cellStyle name="Calculation 2 42 4 14" xfId="23529"/>
    <cellStyle name="Calculation 2 42 4 15" xfId="25002"/>
    <cellStyle name="Calculation 2 42 4 2" xfId="4237"/>
    <cellStyle name="Calculation 2 42 4 2 2" xfId="29321"/>
    <cellStyle name="Calculation 2 42 4 2 3" xfId="29320"/>
    <cellStyle name="Calculation 2 42 4 3" xfId="5831"/>
    <cellStyle name="Calculation 2 42 4 3 2" xfId="29322"/>
    <cellStyle name="Calculation 2 42 4 4" xfId="7407"/>
    <cellStyle name="Calculation 2 42 4 4 2" xfId="29323"/>
    <cellStyle name="Calculation 2 42 4 5" xfId="8932"/>
    <cellStyle name="Calculation 2 42 4 5 2" xfId="29324"/>
    <cellStyle name="Calculation 2 42 4 6" xfId="10405"/>
    <cellStyle name="Calculation 2 42 4 6 2" xfId="29325"/>
    <cellStyle name="Calculation 2 42 4 7" xfId="12302"/>
    <cellStyle name="Calculation 2 42 4 8" xfId="14003"/>
    <cellStyle name="Calculation 2 42 4 9" xfId="15615"/>
    <cellStyle name="Calculation 2 42 5" xfId="2057"/>
    <cellStyle name="Calculation 2 42 5 2" xfId="29327"/>
    <cellStyle name="Calculation 2 42 5 2 2" xfId="29328"/>
    <cellStyle name="Calculation 2 42 5 2 3" xfId="60321"/>
    <cellStyle name="Calculation 2 42 5 3" xfId="29329"/>
    <cellStyle name="Calculation 2 42 5 3 2" xfId="60322"/>
    <cellStyle name="Calculation 2 42 5 4" xfId="29330"/>
    <cellStyle name="Calculation 2 42 5 4 2" xfId="60323"/>
    <cellStyle name="Calculation 2 42 5 5" xfId="29331"/>
    <cellStyle name="Calculation 2 42 5 6" xfId="29332"/>
    <cellStyle name="Calculation 2 42 5 7" xfId="29326"/>
    <cellStyle name="Calculation 2 42 6" xfId="3726"/>
    <cellStyle name="Calculation 2 42 6 2" xfId="29334"/>
    <cellStyle name="Calculation 2 42 6 2 2" xfId="29335"/>
    <cellStyle name="Calculation 2 42 6 2 3" xfId="60324"/>
    <cellStyle name="Calculation 2 42 6 3" xfId="29336"/>
    <cellStyle name="Calculation 2 42 6 3 2" xfId="60325"/>
    <cellStyle name="Calculation 2 42 6 4" xfId="29337"/>
    <cellStyle name="Calculation 2 42 6 4 2" xfId="60326"/>
    <cellStyle name="Calculation 2 42 6 5" xfId="29338"/>
    <cellStyle name="Calculation 2 42 6 6" xfId="29339"/>
    <cellStyle name="Calculation 2 42 6 7" xfId="29333"/>
    <cellStyle name="Calculation 2 42 7" xfId="5329"/>
    <cellStyle name="Calculation 2 42 7 2" xfId="29341"/>
    <cellStyle name="Calculation 2 42 7 2 2" xfId="29342"/>
    <cellStyle name="Calculation 2 42 7 2 3" xfId="60327"/>
    <cellStyle name="Calculation 2 42 7 3" xfId="29343"/>
    <cellStyle name="Calculation 2 42 7 3 2" xfId="60328"/>
    <cellStyle name="Calculation 2 42 7 4" xfId="29344"/>
    <cellStyle name="Calculation 2 42 7 4 2" xfId="60329"/>
    <cellStyle name="Calculation 2 42 7 5" xfId="29345"/>
    <cellStyle name="Calculation 2 42 7 6" xfId="29346"/>
    <cellStyle name="Calculation 2 42 7 7" xfId="29340"/>
    <cellStyle name="Calculation 2 42 8" xfId="6918"/>
    <cellStyle name="Calculation 2 42 8 2" xfId="29348"/>
    <cellStyle name="Calculation 2 42 8 2 2" xfId="29349"/>
    <cellStyle name="Calculation 2 42 8 2 3" xfId="60330"/>
    <cellStyle name="Calculation 2 42 8 3" xfId="29350"/>
    <cellStyle name="Calculation 2 42 8 3 2" xfId="60331"/>
    <cellStyle name="Calculation 2 42 8 4" xfId="29351"/>
    <cellStyle name="Calculation 2 42 8 4 2" xfId="60332"/>
    <cellStyle name="Calculation 2 42 8 5" xfId="29352"/>
    <cellStyle name="Calculation 2 42 8 6" xfId="29353"/>
    <cellStyle name="Calculation 2 42 8 7" xfId="29347"/>
    <cellStyle name="Calculation 2 42 9" xfId="8487"/>
    <cellStyle name="Calculation 2 42 9 2" xfId="29355"/>
    <cellStyle name="Calculation 2 42 9 2 2" xfId="29356"/>
    <cellStyle name="Calculation 2 42 9 2 3" xfId="60333"/>
    <cellStyle name="Calculation 2 42 9 3" xfId="29357"/>
    <cellStyle name="Calculation 2 42 9 3 2" xfId="60334"/>
    <cellStyle name="Calculation 2 42 9 4" xfId="29358"/>
    <cellStyle name="Calculation 2 42 9 4 2" xfId="60335"/>
    <cellStyle name="Calculation 2 42 9 5" xfId="29359"/>
    <cellStyle name="Calculation 2 42 9 6" xfId="29360"/>
    <cellStyle name="Calculation 2 42 9 7" xfId="29354"/>
    <cellStyle name="Calculation 2 43" xfId="651"/>
    <cellStyle name="Calculation 2 43 10" xfId="10010"/>
    <cellStyle name="Calculation 2 43 10 2" xfId="29362"/>
    <cellStyle name="Calculation 2 43 10 2 2" xfId="29363"/>
    <cellStyle name="Calculation 2 43 10 2 3" xfId="60336"/>
    <cellStyle name="Calculation 2 43 10 3" xfId="29364"/>
    <cellStyle name="Calculation 2 43 10 3 2" xfId="60337"/>
    <cellStyle name="Calculation 2 43 10 4" xfId="29365"/>
    <cellStyle name="Calculation 2 43 10 4 2" xfId="60338"/>
    <cellStyle name="Calculation 2 43 10 5" xfId="29366"/>
    <cellStyle name="Calculation 2 43 10 6" xfId="29367"/>
    <cellStyle name="Calculation 2 43 10 7" xfId="29361"/>
    <cellStyle name="Calculation 2 43 11" xfId="11793"/>
    <cellStyle name="Calculation 2 43 11 2" xfId="29369"/>
    <cellStyle name="Calculation 2 43 11 2 2" xfId="29370"/>
    <cellStyle name="Calculation 2 43 11 2 3" xfId="60339"/>
    <cellStyle name="Calculation 2 43 11 3" xfId="29371"/>
    <cellStyle name="Calculation 2 43 11 3 2" xfId="60340"/>
    <cellStyle name="Calculation 2 43 11 4" xfId="29372"/>
    <cellStyle name="Calculation 2 43 11 4 2" xfId="60341"/>
    <cellStyle name="Calculation 2 43 11 5" xfId="29373"/>
    <cellStyle name="Calculation 2 43 11 6" xfId="29374"/>
    <cellStyle name="Calculation 2 43 11 7" xfId="29368"/>
    <cellStyle name="Calculation 2 43 12" xfId="13495"/>
    <cellStyle name="Calculation 2 43 12 2" xfId="29376"/>
    <cellStyle name="Calculation 2 43 12 2 2" xfId="29377"/>
    <cellStyle name="Calculation 2 43 12 2 3" xfId="60342"/>
    <cellStyle name="Calculation 2 43 12 3" xfId="29378"/>
    <cellStyle name="Calculation 2 43 12 3 2" xfId="60343"/>
    <cellStyle name="Calculation 2 43 12 4" xfId="29379"/>
    <cellStyle name="Calculation 2 43 12 4 2" xfId="60344"/>
    <cellStyle name="Calculation 2 43 12 5" xfId="29380"/>
    <cellStyle name="Calculation 2 43 12 6" xfId="29375"/>
    <cellStyle name="Calculation 2 43 13" xfId="15107"/>
    <cellStyle name="Calculation 2 43 13 2" xfId="29382"/>
    <cellStyle name="Calculation 2 43 13 3" xfId="29381"/>
    <cellStyle name="Calculation 2 43 14" xfId="16718"/>
    <cellStyle name="Calculation 2 43 14 2" xfId="29384"/>
    <cellStyle name="Calculation 2 43 14 3" xfId="29383"/>
    <cellStyle name="Calculation 2 43 15" xfId="18320"/>
    <cellStyle name="Calculation 2 43 15 2" xfId="29385"/>
    <cellStyle name="Calculation 2 43 16" xfId="19923"/>
    <cellStyle name="Calculation 2 43 16 2" xfId="29386"/>
    <cellStyle name="Calculation 2 43 17" xfId="21517"/>
    <cellStyle name="Calculation 2 43 17 2" xfId="29387"/>
    <cellStyle name="Calculation 2 43 18" xfId="23093"/>
    <cellStyle name="Calculation 2 43 18 2" xfId="29388"/>
    <cellStyle name="Calculation 2 43 19" xfId="24607"/>
    <cellStyle name="Calculation 2 43 2" xfId="1241"/>
    <cellStyle name="Calculation 2 43 2 10" xfId="16068"/>
    <cellStyle name="Calculation 2 43 2 11" xfId="17673"/>
    <cellStyle name="Calculation 2 43 2 12" xfId="19276"/>
    <cellStyle name="Calculation 2 43 2 13" xfId="20868"/>
    <cellStyle name="Calculation 2 43 2 14" xfId="22445"/>
    <cellStyle name="Calculation 2 43 2 15" xfId="23966"/>
    <cellStyle name="Calculation 2 43 2 16" xfId="25439"/>
    <cellStyle name="Calculation 2 43 2 2" xfId="3027"/>
    <cellStyle name="Calculation 2 43 2 2 2" xfId="29390"/>
    <cellStyle name="Calculation 2 43 2 2 3" xfId="29389"/>
    <cellStyle name="Calculation 2 43 2 3" xfId="4690"/>
    <cellStyle name="Calculation 2 43 2 3 2" xfId="29391"/>
    <cellStyle name="Calculation 2 43 2 4" xfId="6282"/>
    <cellStyle name="Calculation 2 43 2 4 2" xfId="29392"/>
    <cellStyle name="Calculation 2 43 2 5" xfId="7854"/>
    <cellStyle name="Calculation 2 43 2 5 2" xfId="29393"/>
    <cellStyle name="Calculation 2 43 2 6" xfId="9369"/>
    <cellStyle name="Calculation 2 43 2 6 2" xfId="29394"/>
    <cellStyle name="Calculation 2 43 2 7" xfId="10842"/>
    <cellStyle name="Calculation 2 43 2 8" xfId="12755"/>
    <cellStyle name="Calculation 2 43 2 9" xfId="14456"/>
    <cellStyle name="Calculation 2 43 20" xfId="60345"/>
    <cellStyle name="Calculation 2 43 3" xfId="1649"/>
    <cellStyle name="Calculation 2 43 3 10" xfId="16440"/>
    <cellStyle name="Calculation 2 43 3 11" xfId="18045"/>
    <cellStyle name="Calculation 2 43 3 12" xfId="19648"/>
    <cellStyle name="Calculation 2 43 3 13" xfId="21240"/>
    <cellStyle name="Calculation 2 43 3 14" xfId="22817"/>
    <cellStyle name="Calculation 2 43 3 15" xfId="24338"/>
    <cellStyle name="Calculation 2 43 3 16" xfId="25811"/>
    <cellStyle name="Calculation 2 43 3 2" xfId="3399"/>
    <cellStyle name="Calculation 2 43 3 2 2" xfId="29396"/>
    <cellStyle name="Calculation 2 43 3 2 3" xfId="29395"/>
    <cellStyle name="Calculation 2 43 3 3" xfId="5062"/>
    <cellStyle name="Calculation 2 43 3 3 2" xfId="29397"/>
    <cellStyle name="Calculation 2 43 3 4" xfId="6654"/>
    <cellStyle name="Calculation 2 43 3 4 2" xfId="29398"/>
    <cellStyle name="Calculation 2 43 3 5" xfId="8226"/>
    <cellStyle name="Calculation 2 43 3 5 2" xfId="29399"/>
    <cellStyle name="Calculation 2 43 3 6" xfId="9741"/>
    <cellStyle name="Calculation 2 43 3 6 2" xfId="29400"/>
    <cellStyle name="Calculation 2 43 3 7" xfId="11214"/>
    <cellStyle name="Calculation 2 43 3 8" xfId="13127"/>
    <cellStyle name="Calculation 2 43 3 9" xfId="14828"/>
    <cellStyle name="Calculation 2 43 4" xfId="2583"/>
    <cellStyle name="Calculation 2 43 4 10" xfId="17230"/>
    <cellStyle name="Calculation 2 43 4 11" xfId="18833"/>
    <cellStyle name="Calculation 2 43 4 12" xfId="20430"/>
    <cellStyle name="Calculation 2 43 4 13" xfId="22006"/>
    <cellStyle name="Calculation 2 43 4 14" xfId="23538"/>
    <cellStyle name="Calculation 2 43 4 15" xfId="25011"/>
    <cellStyle name="Calculation 2 43 4 2" xfId="4246"/>
    <cellStyle name="Calculation 2 43 4 2 2" xfId="29402"/>
    <cellStyle name="Calculation 2 43 4 2 3" xfId="29401"/>
    <cellStyle name="Calculation 2 43 4 3" xfId="5840"/>
    <cellStyle name="Calculation 2 43 4 3 2" xfId="29403"/>
    <cellStyle name="Calculation 2 43 4 4" xfId="7416"/>
    <cellStyle name="Calculation 2 43 4 4 2" xfId="29404"/>
    <cellStyle name="Calculation 2 43 4 5" xfId="8941"/>
    <cellStyle name="Calculation 2 43 4 5 2" xfId="29405"/>
    <cellStyle name="Calculation 2 43 4 6" xfId="10414"/>
    <cellStyle name="Calculation 2 43 4 6 2" xfId="29406"/>
    <cellStyle name="Calculation 2 43 4 7" xfId="12311"/>
    <cellStyle name="Calculation 2 43 4 8" xfId="14012"/>
    <cellStyle name="Calculation 2 43 4 9" xfId="15624"/>
    <cellStyle name="Calculation 2 43 5" xfId="2066"/>
    <cellStyle name="Calculation 2 43 5 2" xfId="29408"/>
    <cellStyle name="Calculation 2 43 5 2 2" xfId="29409"/>
    <cellStyle name="Calculation 2 43 5 2 3" xfId="60346"/>
    <cellStyle name="Calculation 2 43 5 3" xfId="29410"/>
    <cellStyle name="Calculation 2 43 5 3 2" xfId="60347"/>
    <cellStyle name="Calculation 2 43 5 4" xfId="29411"/>
    <cellStyle name="Calculation 2 43 5 4 2" xfId="60348"/>
    <cellStyle name="Calculation 2 43 5 5" xfId="29412"/>
    <cellStyle name="Calculation 2 43 5 6" xfId="29413"/>
    <cellStyle name="Calculation 2 43 5 7" xfId="29407"/>
    <cellStyle name="Calculation 2 43 6" xfId="3735"/>
    <cellStyle name="Calculation 2 43 6 2" xfId="29415"/>
    <cellStyle name="Calculation 2 43 6 2 2" xfId="29416"/>
    <cellStyle name="Calculation 2 43 6 2 3" xfId="60349"/>
    <cellStyle name="Calculation 2 43 6 3" xfId="29417"/>
    <cellStyle name="Calculation 2 43 6 3 2" xfId="60350"/>
    <cellStyle name="Calculation 2 43 6 4" xfId="29418"/>
    <cellStyle name="Calculation 2 43 6 4 2" xfId="60351"/>
    <cellStyle name="Calculation 2 43 6 5" xfId="29419"/>
    <cellStyle name="Calculation 2 43 6 6" xfId="29420"/>
    <cellStyle name="Calculation 2 43 6 7" xfId="29414"/>
    <cellStyle name="Calculation 2 43 7" xfId="5338"/>
    <cellStyle name="Calculation 2 43 7 2" xfId="29422"/>
    <cellStyle name="Calculation 2 43 7 2 2" xfId="29423"/>
    <cellStyle name="Calculation 2 43 7 2 3" xfId="60352"/>
    <cellStyle name="Calculation 2 43 7 3" xfId="29424"/>
    <cellStyle name="Calculation 2 43 7 3 2" xfId="60353"/>
    <cellStyle name="Calculation 2 43 7 4" xfId="29425"/>
    <cellStyle name="Calculation 2 43 7 4 2" xfId="60354"/>
    <cellStyle name="Calculation 2 43 7 5" xfId="29426"/>
    <cellStyle name="Calculation 2 43 7 6" xfId="29427"/>
    <cellStyle name="Calculation 2 43 7 7" xfId="29421"/>
    <cellStyle name="Calculation 2 43 8" xfId="6927"/>
    <cellStyle name="Calculation 2 43 8 2" xfId="29429"/>
    <cellStyle name="Calculation 2 43 8 2 2" xfId="29430"/>
    <cellStyle name="Calculation 2 43 8 2 3" xfId="60355"/>
    <cellStyle name="Calculation 2 43 8 3" xfId="29431"/>
    <cellStyle name="Calculation 2 43 8 3 2" xfId="60356"/>
    <cellStyle name="Calculation 2 43 8 4" xfId="29432"/>
    <cellStyle name="Calculation 2 43 8 4 2" xfId="60357"/>
    <cellStyle name="Calculation 2 43 8 5" xfId="29433"/>
    <cellStyle name="Calculation 2 43 8 6" xfId="29434"/>
    <cellStyle name="Calculation 2 43 8 7" xfId="29428"/>
    <cellStyle name="Calculation 2 43 9" xfId="8496"/>
    <cellStyle name="Calculation 2 43 9 2" xfId="29436"/>
    <cellStyle name="Calculation 2 43 9 2 2" xfId="29437"/>
    <cellStyle name="Calculation 2 43 9 2 3" xfId="60358"/>
    <cellStyle name="Calculation 2 43 9 3" xfId="29438"/>
    <cellStyle name="Calculation 2 43 9 3 2" xfId="60359"/>
    <cellStyle name="Calculation 2 43 9 4" xfId="29439"/>
    <cellStyle name="Calculation 2 43 9 4 2" xfId="60360"/>
    <cellStyle name="Calculation 2 43 9 5" xfId="29440"/>
    <cellStyle name="Calculation 2 43 9 6" xfId="29441"/>
    <cellStyle name="Calculation 2 43 9 7" xfId="29435"/>
    <cellStyle name="Calculation 2 44" xfId="666"/>
    <cellStyle name="Calculation 2 44 10" xfId="10019"/>
    <cellStyle name="Calculation 2 44 10 2" xfId="29443"/>
    <cellStyle name="Calculation 2 44 10 2 2" xfId="29444"/>
    <cellStyle name="Calculation 2 44 10 2 3" xfId="60361"/>
    <cellStyle name="Calculation 2 44 10 3" xfId="29445"/>
    <cellStyle name="Calculation 2 44 10 3 2" xfId="60362"/>
    <cellStyle name="Calculation 2 44 10 4" xfId="29446"/>
    <cellStyle name="Calculation 2 44 10 4 2" xfId="60363"/>
    <cellStyle name="Calculation 2 44 10 5" xfId="29447"/>
    <cellStyle name="Calculation 2 44 10 6" xfId="29448"/>
    <cellStyle name="Calculation 2 44 10 7" xfId="29442"/>
    <cellStyle name="Calculation 2 44 11" xfId="11808"/>
    <cellStyle name="Calculation 2 44 11 2" xfId="29450"/>
    <cellStyle name="Calculation 2 44 11 2 2" xfId="29451"/>
    <cellStyle name="Calculation 2 44 11 2 3" xfId="60364"/>
    <cellStyle name="Calculation 2 44 11 3" xfId="29452"/>
    <cellStyle name="Calculation 2 44 11 3 2" xfId="60365"/>
    <cellStyle name="Calculation 2 44 11 4" xfId="29453"/>
    <cellStyle name="Calculation 2 44 11 4 2" xfId="60366"/>
    <cellStyle name="Calculation 2 44 11 5" xfId="29454"/>
    <cellStyle name="Calculation 2 44 11 6" xfId="29455"/>
    <cellStyle name="Calculation 2 44 11 7" xfId="29449"/>
    <cellStyle name="Calculation 2 44 12" xfId="13509"/>
    <cellStyle name="Calculation 2 44 12 2" xfId="29457"/>
    <cellStyle name="Calculation 2 44 12 2 2" xfId="29458"/>
    <cellStyle name="Calculation 2 44 12 2 3" xfId="60367"/>
    <cellStyle name="Calculation 2 44 12 3" xfId="29459"/>
    <cellStyle name="Calculation 2 44 12 3 2" xfId="60368"/>
    <cellStyle name="Calculation 2 44 12 4" xfId="29460"/>
    <cellStyle name="Calculation 2 44 12 4 2" xfId="60369"/>
    <cellStyle name="Calculation 2 44 12 5" xfId="29461"/>
    <cellStyle name="Calculation 2 44 12 6" xfId="29456"/>
    <cellStyle name="Calculation 2 44 13" xfId="15122"/>
    <cellStyle name="Calculation 2 44 13 2" xfId="29463"/>
    <cellStyle name="Calculation 2 44 13 3" xfId="29462"/>
    <cellStyle name="Calculation 2 44 14" xfId="16732"/>
    <cellStyle name="Calculation 2 44 14 2" xfId="29465"/>
    <cellStyle name="Calculation 2 44 14 3" xfId="29464"/>
    <cellStyle name="Calculation 2 44 15" xfId="18334"/>
    <cellStyle name="Calculation 2 44 15 2" xfId="29466"/>
    <cellStyle name="Calculation 2 44 16" xfId="19938"/>
    <cellStyle name="Calculation 2 44 16 2" xfId="29467"/>
    <cellStyle name="Calculation 2 44 17" xfId="21528"/>
    <cellStyle name="Calculation 2 44 17 2" xfId="29468"/>
    <cellStyle name="Calculation 2 44 18" xfId="23102"/>
    <cellStyle name="Calculation 2 44 18 2" xfId="29469"/>
    <cellStyle name="Calculation 2 44 19" xfId="24616"/>
    <cellStyle name="Calculation 2 44 2" xfId="1256"/>
    <cellStyle name="Calculation 2 44 2 10" xfId="16077"/>
    <cellStyle name="Calculation 2 44 2 11" xfId="17682"/>
    <cellStyle name="Calculation 2 44 2 12" xfId="19285"/>
    <cellStyle name="Calculation 2 44 2 13" xfId="20877"/>
    <cellStyle name="Calculation 2 44 2 14" xfId="22454"/>
    <cellStyle name="Calculation 2 44 2 15" xfId="23975"/>
    <cellStyle name="Calculation 2 44 2 16" xfId="25448"/>
    <cellStyle name="Calculation 2 44 2 2" xfId="3036"/>
    <cellStyle name="Calculation 2 44 2 2 2" xfId="29471"/>
    <cellStyle name="Calculation 2 44 2 2 3" xfId="29470"/>
    <cellStyle name="Calculation 2 44 2 3" xfId="4699"/>
    <cellStyle name="Calculation 2 44 2 3 2" xfId="29472"/>
    <cellStyle name="Calculation 2 44 2 4" xfId="6291"/>
    <cellStyle name="Calculation 2 44 2 4 2" xfId="29473"/>
    <cellStyle name="Calculation 2 44 2 5" xfId="7863"/>
    <cellStyle name="Calculation 2 44 2 5 2" xfId="29474"/>
    <cellStyle name="Calculation 2 44 2 6" xfId="9378"/>
    <cellStyle name="Calculation 2 44 2 6 2" xfId="29475"/>
    <cellStyle name="Calculation 2 44 2 7" xfId="10851"/>
    <cellStyle name="Calculation 2 44 2 8" xfId="12764"/>
    <cellStyle name="Calculation 2 44 2 9" xfId="14465"/>
    <cellStyle name="Calculation 2 44 20" xfId="60370"/>
    <cellStyle name="Calculation 2 44 3" xfId="1664"/>
    <cellStyle name="Calculation 2 44 3 10" xfId="16449"/>
    <cellStyle name="Calculation 2 44 3 11" xfId="18054"/>
    <cellStyle name="Calculation 2 44 3 12" xfId="19657"/>
    <cellStyle name="Calculation 2 44 3 13" xfId="21249"/>
    <cellStyle name="Calculation 2 44 3 14" xfId="22826"/>
    <cellStyle name="Calculation 2 44 3 15" xfId="24347"/>
    <cellStyle name="Calculation 2 44 3 16" xfId="25820"/>
    <cellStyle name="Calculation 2 44 3 2" xfId="3408"/>
    <cellStyle name="Calculation 2 44 3 2 2" xfId="29477"/>
    <cellStyle name="Calculation 2 44 3 2 3" xfId="29476"/>
    <cellStyle name="Calculation 2 44 3 3" xfId="5071"/>
    <cellStyle name="Calculation 2 44 3 3 2" xfId="29478"/>
    <cellStyle name="Calculation 2 44 3 4" xfId="6663"/>
    <cellStyle name="Calculation 2 44 3 4 2" xfId="29479"/>
    <cellStyle name="Calculation 2 44 3 5" xfId="8235"/>
    <cellStyle name="Calculation 2 44 3 5 2" xfId="29480"/>
    <cellStyle name="Calculation 2 44 3 6" xfId="9750"/>
    <cellStyle name="Calculation 2 44 3 6 2" xfId="29481"/>
    <cellStyle name="Calculation 2 44 3 7" xfId="11223"/>
    <cellStyle name="Calculation 2 44 3 8" xfId="13136"/>
    <cellStyle name="Calculation 2 44 3 9" xfId="14837"/>
    <cellStyle name="Calculation 2 44 4" xfId="2598"/>
    <cellStyle name="Calculation 2 44 4 10" xfId="17245"/>
    <cellStyle name="Calculation 2 44 4 11" xfId="18848"/>
    <cellStyle name="Calculation 2 44 4 12" xfId="20442"/>
    <cellStyle name="Calculation 2 44 4 13" xfId="22018"/>
    <cellStyle name="Calculation 2 44 4 14" xfId="23547"/>
    <cellStyle name="Calculation 2 44 4 15" xfId="25020"/>
    <cellStyle name="Calculation 2 44 4 2" xfId="4261"/>
    <cellStyle name="Calculation 2 44 4 2 2" xfId="29483"/>
    <cellStyle name="Calculation 2 44 4 2 3" xfId="29482"/>
    <cellStyle name="Calculation 2 44 4 3" xfId="5853"/>
    <cellStyle name="Calculation 2 44 4 3 2" xfId="29484"/>
    <cellStyle name="Calculation 2 44 4 4" xfId="7428"/>
    <cellStyle name="Calculation 2 44 4 4 2" xfId="29485"/>
    <cellStyle name="Calculation 2 44 4 5" xfId="8950"/>
    <cellStyle name="Calculation 2 44 4 5 2" xfId="29486"/>
    <cellStyle name="Calculation 2 44 4 6" xfId="10423"/>
    <cellStyle name="Calculation 2 44 4 6 2" xfId="29487"/>
    <cellStyle name="Calculation 2 44 4 7" xfId="12326"/>
    <cellStyle name="Calculation 2 44 4 8" xfId="14027"/>
    <cellStyle name="Calculation 2 44 4 9" xfId="15639"/>
    <cellStyle name="Calculation 2 44 5" xfId="2081"/>
    <cellStyle name="Calculation 2 44 5 2" xfId="29489"/>
    <cellStyle name="Calculation 2 44 5 2 2" xfId="29490"/>
    <cellStyle name="Calculation 2 44 5 2 3" xfId="60371"/>
    <cellStyle name="Calculation 2 44 5 3" xfId="29491"/>
    <cellStyle name="Calculation 2 44 5 3 2" xfId="60372"/>
    <cellStyle name="Calculation 2 44 5 4" xfId="29492"/>
    <cellStyle name="Calculation 2 44 5 4 2" xfId="60373"/>
    <cellStyle name="Calculation 2 44 5 5" xfId="29493"/>
    <cellStyle name="Calculation 2 44 5 6" xfId="29494"/>
    <cellStyle name="Calculation 2 44 5 7" xfId="29488"/>
    <cellStyle name="Calculation 2 44 6" xfId="3750"/>
    <cellStyle name="Calculation 2 44 6 2" xfId="29496"/>
    <cellStyle name="Calculation 2 44 6 2 2" xfId="29497"/>
    <cellStyle name="Calculation 2 44 6 2 3" xfId="60374"/>
    <cellStyle name="Calculation 2 44 6 3" xfId="29498"/>
    <cellStyle name="Calculation 2 44 6 3 2" xfId="60375"/>
    <cellStyle name="Calculation 2 44 6 4" xfId="29499"/>
    <cellStyle name="Calculation 2 44 6 4 2" xfId="60376"/>
    <cellStyle name="Calculation 2 44 6 5" xfId="29500"/>
    <cellStyle name="Calculation 2 44 6 6" xfId="29501"/>
    <cellStyle name="Calculation 2 44 6 7" xfId="29495"/>
    <cellStyle name="Calculation 2 44 7" xfId="5353"/>
    <cellStyle name="Calculation 2 44 7 2" xfId="29503"/>
    <cellStyle name="Calculation 2 44 7 2 2" xfId="29504"/>
    <cellStyle name="Calculation 2 44 7 2 3" xfId="60377"/>
    <cellStyle name="Calculation 2 44 7 3" xfId="29505"/>
    <cellStyle name="Calculation 2 44 7 3 2" xfId="60378"/>
    <cellStyle name="Calculation 2 44 7 4" xfId="29506"/>
    <cellStyle name="Calculation 2 44 7 4 2" xfId="60379"/>
    <cellStyle name="Calculation 2 44 7 5" xfId="29507"/>
    <cellStyle name="Calculation 2 44 7 6" xfId="29508"/>
    <cellStyle name="Calculation 2 44 7 7" xfId="29502"/>
    <cellStyle name="Calculation 2 44 8" xfId="6940"/>
    <cellStyle name="Calculation 2 44 8 2" xfId="29510"/>
    <cellStyle name="Calculation 2 44 8 2 2" xfId="29511"/>
    <cellStyle name="Calculation 2 44 8 2 3" xfId="60380"/>
    <cellStyle name="Calculation 2 44 8 3" xfId="29512"/>
    <cellStyle name="Calculation 2 44 8 3 2" xfId="60381"/>
    <cellStyle name="Calculation 2 44 8 4" xfId="29513"/>
    <cellStyle name="Calculation 2 44 8 4 2" xfId="60382"/>
    <cellStyle name="Calculation 2 44 8 5" xfId="29514"/>
    <cellStyle name="Calculation 2 44 8 6" xfId="29515"/>
    <cellStyle name="Calculation 2 44 8 7" xfId="29509"/>
    <cellStyle name="Calculation 2 44 9" xfId="8505"/>
    <cellStyle name="Calculation 2 44 9 2" xfId="29517"/>
    <cellStyle name="Calculation 2 44 9 2 2" xfId="29518"/>
    <cellStyle name="Calculation 2 44 9 2 3" xfId="60383"/>
    <cellStyle name="Calculation 2 44 9 3" xfId="29519"/>
    <cellStyle name="Calculation 2 44 9 3 2" xfId="60384"/>
    <cellStyle name="Calculation 2 44 9 4" xfId="29520"/>
    <cellStyle name="Calculation 2 44 9 4 2" xfId="60385"/>
    <cellStyle name="Calculation 2 44 9 5" xfId="29521"/>
    <cellStyle name="Calculation 2 44 9 6" xfId="29522"/>
    <cellStyle name="Calculation 2 44 9 7" xfId="29516"/>
    <cellStyle name="Calculation 2 45" xfId="670"/>
    <cellStyle name="Calculation 2 45 10" xfId="10023"/>
    <cellStyle name="Calculation 2 45 10 2" xfId="29524"/>
    <cellStyle name="Calculation 2 45 10 2 2" xfId="29525"/>
    <cellStyle name="Calculation 2 45 10 2 3" xfId="60386"/>
    <cellStyle name="Calculation 2 45 10 3" xfId="29526"/>
    <cellStyle name="Calculation 2 45 10 3 2" xfId="60387"/>
    <cellStyle name="Calculation 2 45 10 4" xfId="29527"/>
    <cellStyle name="Calculation 2 45 10 4 2" xfId="60388"/>
    <cellStyle name="Calculation 2 45 10 5" xfId="29528"/>
    <cellStyle name="Calculation 2 45 10 6" xfId="29529"/>
    <cellStyle name="Calculation 2 45 10 7" xfId="29523"/>
    <cellStyle name="Calculation 2 45 11" xfId="11812"/>
    <cellStyle name="Calculation 2 45 11 2" xfId="29531"/>
    <cellStyle name="Calculation 2 45 11 2 2" xfId="29532"/>
    <cellStyle name="Calculation 2 45 11 2 3" xfId="60389"/>
    <cellStyle name="Calculation 2 45 11 3" xfId="29533"/>
    <cellStyle name="Calculation 2 45 11 3 2" xfId="60390"/>
    <cellStyle name="Calculation 2 45 11 4" xfId="29534"/>
    <cellStyle name="Calculation 2 45 11 4 2" xfId="60391"/>
    <cellStyle name="Calculation 2 45 11 5" xfId="29535"/>
    <cellStyle name="Calculation 2 45 11 6" xfId="29536"/>
    <cellStyle name="Calculation 2 45 11 7" xfId="29530"/>
    <cellStyle name="Calculation 2 45 12" xfId="13513"/>
    <cellStyle name="Calculation 2 45 12 2" xfId="29538"/>
    <cellStyle name="Calculation 2 45 12 2 2" xfId="29539"/>
    <cellStyle name="Calculation 2 45 12 2 3" xfId="60392"/>
    <cellStyle name="Calculation 2 45 12 3" xfId="29540"/>
    <cellStyle name="Calculation 2 45 12 3 2" xfId="60393"/>
    <cellStyle name="Calculation 2 45 12 4" xfId="29541"/>
    <cellStyle name="Calculation 2 45 12 4 2" xfId="60394"/>
    <cellStyle name="Calculation 2 45 12 5" xfId="29542"/>
    <cellStyle name="Calculation 2 45 12 6" xfId="29537"/>
    <cellStyle name="Calculation 2 45 13" xfId="15126"/>
    <cellStyle name="Calculation 2 45 13 2" xfId="29544"/>
    <cellStyle name="Calculation 2 45 13 3" xfId="29543"/>
    <cellStyle name="Calculation 2 45 14" xfId="16736"/>
    <cellStyle name="Calculation 2 45 14 2" xfId="29546"/>
    <cellStyle name="Calculation 2 45 14 3" xfId="29545"/>
    <cellStyle name="Calculation 2 45 15" xfId="18338"/>
    <cellStyle name="Calculation 2 45 15 2" xfId="29547"/>
    <cellStyle name="Calculation 2 45 16" xfId="19942"/>
    <cellStyle name="Calculation 2 45 16 2" xfId="29548"/>
    <cellStyle name="Calculation 2 45 17" xfId="21532"/>
    <cellStyle name="Calculation 2 45 17 2" xfId="29549"/>
    <cellStyle name="Calculation 2 45 18" xfId="23106"/>
    <cellStyle name="Calculation 2 45 18 2" xfId="29550"/>
    <cellStyle name="Calculation 2 45 19" xfId="24620"/>
    <cellStyle name="Calculation 2 45 2" xfId="1260"/>
    <cellStyle name="Calculation 2 45 2 10" xfId="16081"/>
    <cellStyle name="Calculation 2 45 2 11" xfId="17686"/>
    <cellStyle name="Calculation 2 45 2 12" xfId="19289"/>
    <cellStyle name="Calculation 2 45 2 13" xfId="20881"/>
    <cellStyle name="Calculation 2 45 2 14" xfId="22458"/>
    <cellStyle name="Calculation 2 45 2 15" xfId="23979"/>
    <cellStyle name="Calculation 2 45 2 16" xfId="25452"/>
    <cellStyle name="Calculation 2 45 2 2" xfId="3040"/>
    <cellStyle name="Calculation 2 45 2 2 2" xfId="29552"/>
    <cellStyle name="Calculation 2 45 2 2 3" xfId="29551"/>
    <cellStyle name="Calculation 2 45 2 3" xfId="4703"/>
    <cellStyle name="Calculation 2 45 2 3 2" xfId="29553"/>
    <cellStyle name="Calculation 2 45 2 4" xfId="6295"/>
    <cellStyle name="Calculation 2 45 2 4 2" xfId="29554"/>
    <cellStyle name="Calculation 2 45 2 5" xfId="7867"/>
    <cellStyle name="Calculation 2 45 2 5 2" xfId="29555"/>
    <cellStyle name="Calculation 2 45 2 6" xfId="9382"/>
    <cellStyle name="Calculation 2 45 2 6 2" xfId="29556"/>
    <cellStyle name="Calculation 2 45 2 7" xfId="10855"/>
    <cellStyle name="Calculation 2 45 2 8" xfId="12768"/>
    <cellStyle name="Calculation 2 45 2 9" xfId="14469"/>
    <cellStyle name="Calculation 2 45 20" xfId="60395"/>
    <cellStyle name="Calculation 2 45 3" xfId="1668"/>
    <cellStyle name="Calculation 2 45 3 10" xfId="16453"/>
    <cellStyle name="Calculation 2 45 3 11" xfId="18058"/>
    <cellStyle name="Calculation 2 45 3 12" xfId="19661"/>
    <cellStyle name="Calculation 2 45 3 13" xfId="21253"/>
    <cellStyle name="Calculation 2 45 3 14" xfId="22830"/>
    <cellStyle name="Calculation 2 45 3 15" xfId="24351"/>
    <cellStyle name="Calculation 2 45 3 16" xfId="25824"/>
    <cellStyle name="Calculation 2 45 3 2" xfId="3412"/>
    <cellStyle name="Calculation 2 45 3 2 2" xfId="29558"/>
    <cellStyle name="Calculation 2 45 3 2 3" xfId="29557"/>
    <cellStyle name="Calculation 2 45 3 3" xfId="5075"/>
    <cellStyle name="Calculation 2 45 3 3 2" xfId="29559"/>
    <cellStyle name="Calculation 2 45 3 4" xfId="6667"/>
    <cellStyle name="Calculation 2 45 3 4 2" xfId="29560"/>
    <cellStyle name="Calculation 2 45 3 5" xfId="8239"/>
    <cellStyle name="Calculation 2 45 3 5 2" xfId="29561"/>
    <cellStyle name="Calculation 2 45 3 6" xfId="9754"/>
    <cellStyle name="Calculation 2 45 3 6 2" xfId="29562"/>
    <cellStyle name="Calculation 2 45 3 7" xfId="11227"/>
    <cellStyle name="Calculation 2 45 3 8" xfId="13140"/>
    <cellStyle name="Calculation 2 45 3 9" xfId="14841"/>
    <cellStyle name="Calculation 2 45 4" xfId="2602"/>
    <cellStyle name="Calculation 2 45 4 10" xfId="17249"/>
    <cellStyle name="Calculation 2 45 4 11" xfId="18852"/>
    <cellStyle name="Calculation 2 45 4 12" xfId="20446"/>
    <cellStyle name="Calculation 2 45 4 13" xfId="22022"/>
    <cellStyle name="Calculation 2 45 4 14" xfId="23551"/>
    <cellStyle name="Calculation 2 45 4 15" xfId="25024"/>
    <cellStyle name="Calculation 2 45 4 2" xfId="4265"/>
    <cellStyle name="Calculation 2 45 4 2 2" xfId="29564"/>
    <cellStyle name="Calculation 2 45 4 2 3" xfId="29563"/>
    <cellStyle name="Calculation 2 45 4 3" xfId="5857"/>
    <cellStyle name="Calculation 2 45 4 3 2" xfId="29565"/>
    <cellStyle name="Calculation 2 45 4 4" xfId="7432"/>
    <cellStyle name="Calculation 2 45 4 4 2" xfId="29566"/>
    <cellStyle name="Calculation 2 45 4 5" xfId="8954"/>
    <cellStyle name="Calculation 2 45 4 5 2" xfId="29567"/>
    <cellStyle name="Calculation 2 45 4 6" xfId="10427"/>
    <cellStyle name="Calculation 2 45 4 6 2" xfId="29568"/>
    <cellStyle name="Calculation 2 45 4 7" xfId="12330"/>
    <cellStyle name="Calculation 2 45 4 8" xfId="14031"/>
    <cellStyle name="Calculation 2 45 4 9" xfId="15643"/>
    <cellStyle name="Calculation 2 45 5" xfId="2085"/>
    <cellStyle name="Calculation 2 45 5 2" xfId="29570"/>
    <cellStyle name="Calculation 2 45 5 2 2" xfId="29571"/>
    <cellStyle name="Calculation 2 45 5 2 3" xfId="60396"/>
    <cellStyle name="Calculation 2 45 5 3" xfId="29572"/>
    <cellStyle name="Calculation 2 45 5 3 2" xfId="60397"/>
    <cellStyle name="Calculation 2 45 5 4" xfId="29573"/>
    <cellStyle name="Calculation 2 45 5 4 2" xfId="60398"/>
    <cellStyle name="Calculation 2 45 5 5" xfId="29574"/>
    <cellStyle name="Calculation 2 45 5 6" xfId="29575"/>
    <cellStyle name="Calculation 2 45 5 7" xfId="29569"/>
    <cellStyle name="Calculation 2 45 6" xfId="3754"/>
    <cellStyle name="Calculation 2 45 6 2" xfId="29577"/>
    <cellStyle name="Calculation 2 45 6 2 2" xfId="29578"/>
    <cellStyle name="Calculation 2 45 6 2 3" xfId="60399"/>
    <cellStyle name="Calculation 2 45 6 3" xfId="29579"/>
    <cellStyle name="Calculation 2 45 6 3 2" xfId="60400"/>
    <cellStyle name="Calculation 2 45 6 4" xfId="29580"/>
    <cellStyle name="Calculation 2 45 6 4 2" xfId="60401"/>
    <cellStyle name="Calculation 2 45 6 5" xfId="29581"/>
    <cellStyle name="Calculation 2 45 6 6" xfId="29582"/>
    <cellStyle name="Calculation 2 45 6 7" xfId="29576"/>
    <cellStyle name="Calculation 2 45 7" xfId="5357"/>
    <cellStyle name="Calculation 2 45 7 2" xfId="29584"/>
    <cellStyle name="Calculation 2 45 7 2 2" xfId="29585"/>
    <cellStyle name="Calculation 2 45 7 2 3" xfId="60402"/>
    <cellStyle name="Calculation 2 45 7 3" xfId="29586"/>
    <cellStyle name="Calculation 2 45 7 3 2" xfId="60403"/>
    <cellStyle name="Calculation 2 45 7 4" xfId="29587"/>
    <cellStyle name="Calculation 2 45 7 4 2" xfId="60404"/>
    <cellStyle name="Calculation 2 45 7 5" xfId="29588"/>
    <cellStyle name="Calculation 2 45 7 6" xfId="29589"/>
    <cellStyle name="Calculation 2 45 7 7" xfId="29583"/>
    <cellStyle name="Calculation 2 45 8" xfId="6944"/>
    <cellStyle name="Calculation 2 45 8 2" xfId="29591"/>
    <cellStyle name="Calculation 2 45 8 2 2" xfId="29592"/>
    <cellStyle name="Calculation 2 45 8 2 3" xfId="60405"/>
    <cellStyle name="Calculation 2 45 8 3" xfId="29593"/>
    <cellStyle name="Calculation 2 45 8 3 2" xfId="60406"/>
    <cellStyle name="Calculation 2 45 8 4" xfId="29594"/>
    <cellStyle name="Calculation 2 45 8 4 2" xfId="60407"/>
    <cellStyle name="Calculation 2 45 8 5" xfId="29595"/>
    <cellStyle name="Calculation 2 45 8 6" xfId="29596"/>
    <cellStyle name="Calculation 2 45 8 7" xfId="29590"/>
    <cellStyle name="Calculation 2 45 9" xfId="8509"/>
    <cellStyle name="Calculation 2 45 9 2" xfId="29598"/>
    <cellStyle name="Calculation 2 45 9 2 2" xfId="29599"/>
    <cellStyle name="Calculation 2 45 9 2 3" xfId="60408"/>
    <cellStyle name="Calculation 2 45 9 3" xfId="29600"/>
    <cellStyle name="Calculation 2 45 9 3 2" xfId="60409"/>
    <cellStyle name="Calculation 2 45 9 4" xfId="29601"/>
    <cellStyle name="Calculation 2 45 9 4 2" xfId="60410"/>
    <cellStyle name="Calculation 2 45 9 5" xfId="29602"/>
    <cellStyle name="Calculation 2 45 9 6" xfId="29603"/>
    <cellStyle name="Calculation 2 45 9 7" xfId="29597"/>
    <cellStyle name="Calculation 2 46" xfId="686"/>
    <cellStyle name="Calculation 2 46 10" xfId="11828"/>
    <cellStyle name="Calculation 2 46 10 2" xfId="29605"/>
    <cellStyle name="Calculation 2 46 10 2 2" xfId="29606"/>
    <cellStyle name="Calculation 2 46 10 2 3" xfId="60411"/>
    <cellStyle name="Calculation 2 46 10 3" xfId="29607"/>
    <cellStyle name="Calculation 2 46 10 3 2" xfId="60412"/>
    <cellStyle name="Calculation 2 46 10 4" xfId="29608"/>
    <cellStyle name="Calculation 2 46 10 4 2" xfId="60413"/>
    <cellStyle name="Calculation 2 46 10 5" xfId="29609"/>
    <cellStyle name="Calculation 2 46 10 6" xfId="29610"/>
    <cellStyle name="Calculation 2 46 10 7" xfId="29604"/>
    <cellStyle name="Calculation 2 46 11" xfId="13529"/>
    <cellStyle name="Calculation 2 46 11 2" xfId="29612"/>
    <cellStyle name="Calculation 2 46 11 2 2" xfId="29613"/>
    <cellStyle name="Calculation 2 46 11 2 3" xfId="60414"/>
    <cellStyle name="Calculation 2 46 11 3" xfId="29614"/>
    <cellStyle name="Calculation 2 46 11 3 2" xfId="60415"/>
    <cellStyle name="Calculation 2 46 11 4" xfId="29615"/>
    <cellStyle name="Calculation 2 46 11 4 2" xfId="60416"/>
    <cellStyle name="Calculation 2 46 11 5" xfId="29616"/>
    <cellStyle name="Calculation 2 46 11 6" xfId="29617"/>
    <cellStyle name="Calculation 2 46 11 7" xfId="29611"/>
    <cellStyle name="Calculation 2 46 12" xfId="15142"/>
    <cellStyle name="Calculation 2 46 12 2" xfId="29619"/>
    <cellStyle name="Calculation 2 46 12 2 2" xfId="29620"/>
    <cellStyle name="Calculation 2 46 12 2 3" xfId="60417"/>
    <cellStyle name="Calculation 2 46 12 3" xfId="29621"/>
    <cellStyle name="Calculation 2 46 12 3 2" xfId="60418"/>
    <cellStyle name="Calculation 2 46 12 4" xfId="29622"/>
    <cellStyle name="Calculation 2 46 12 4 2" xfId="60419"/>
    <cellStyle name="Calculation 2 46 12 5" xfId="29623"/>
    <cellStyle name="Calculation 2 46 12 6" xfId="29618"/>
    <cellStyle name="Calculation 2 46 13" xfId="16751"/>
    <cellStyle name="Calculation 2 46 13 2" xfId="29625"/>
    <cellStyle name="Calculation 2 46 13 3" xfId="29624"/>
    <cellStyle name="Calculation 2 46 14" xfId="18354"/>
    <cellStyle name="Calculation 2 46 14 2" xfId="29626"/>
    <cellStyle name="Calculation 2 46 15" xfId="19957"/>
    <cellStyle name="Calculation 2 46 15 2" xfId="29627"/>
    <cellStyle name="Calculation 2 46 16" xfId="21547"/>
    <cellStyle name="Calculation 2 46 16 2" xfId="29628"/>
    <cellStyle name="Calculation 2 46 17" xfId="23118"/>
    <cellStyle name="Calculation 2 46 17 2" xfId="29629"/>
    <cellStyle name="Calculation 2 46 18" xfId="24632"/>
    <cellStyle name="Calculation 2 46 19" xfId="60420"/>
    <cellStyle name="Calculation 2 46 2" xfId="1275"/>
    <cellStyle name="Calculation 2 46 2 10" xfId="16093"/>
    <cellStyle name="Calculation 2 46 2 11" xfId="17698"/>
    <cellStyle name="Calculation 2 46 2 12" xfId="19301"/>
    <cellStyle name="Calculation 2 46 2 13" xfId="20893"/>
    <cellStyle name="Calculation 2 46 2 14" xfId="22470"/>
    <cellStyle name="Calculation 2 46 2 15" xfId="23991"/>
    <cellStyle name="Calculation 2 46 2 16" xfId="25464"/>
    <cellStyle name="Calculation 2 46 2 2" xfId="3052"/>
    <cellStyle name="Calculation 2 46 2 2 2" xfId="29631"/>
    <cellStyle name="Calculation 2 46 2 2 3" xfId="29630"/>
    <cellStyle name="Calculation 2 46 2 3" xfId="4715"/>
    <cellStyle name="Calculation 2 46 2 3 2" xfId="29632"/>
    <cellStyle name="Calculation 2 46 2 4" xfId="6307"/>
    <cellStyle name="Calculation 2 46 2 4 2" xfId="29633"/>
    <cellStyle name="Calculation 2 46 2 5" xfId="7879"/>
    <cellStyle name="Calculation 2 46 2 5 2" xfId="29634"/>
    <cellStyle name="Calculation 2 46 2 6" xfId="9394"/>
    <cellStyle name="Calculation 2 46 2 6 2" xfId="29635"/>
    <cellStyle name="Calculation 2 46 2 7" xfId="10867"/>
    <cellStyle name="Calculation 2 46 2 8" xfId="12780"/>
    <cellStyle name="Calculation 2 46 2 9" xfId="14481"/>
    <cellStyle name="Calculation 2 46 3" xfId="1684"/>
    <cellStyle name="Calculation 2 46 3 10" xfId="16465"/>
    <cellStyle name="Calculation 2 46 3 11" xfId="18070"/>
    <cellStyle name="Calculation 2 46 3 12" xfId="19673"/>
    <cellStyle name="Calculation 2 46 3 13" xfId="21265"/>
    <cellStyle name="Calculation 2 46 3 14" xfId="22842"/>
    <cellStyle name="Calculation 2 46 3 15" xfId="24363"/>
    <cellStyle name="Calculation 2 46 3 16" xfId="25836"/>
    <cellStyle name="Calculation 2 46 3 2" xfId="3424"/>
    <cellStyle name="Calculation 2 46 3 2 2" xfId="29637"/>
    <cellStyle name="Calculation 2 46 3 2 3" xfId="29636"/>
    <cellStyle name="Calculation 2 46 3 3" xfId="5087"/>
    <cellStyle name="Calculation 2 46 3 3 2" xfId="29638"/>
    <cellStyle name="Calculation 2 46 3 4" xfId="6679"/>
    <cellStyle name="Calculation 2 46 3 4 2" xfId="29639"/>
    <cellStyle name="Calculation 2 46 3 5" xfId="8251"/>
    <cellStyle name="Calculation 2 46 3 5 2" xfId="29640"/>
    <cellStyle name="Calculation 2 46 3 6" xfId="9766"/>
    <cellStyle name="Calculation 2 46 3 6 2" xfId="29641"/>
    <cellStyle name="Calculation 2 46 3 7" xfId="11239"/>
    <cellStyle name="Calculation 2 46 3 8" xfId="13152"/>
    <cellStyle name="Calculation 2 46 3 9" xfId="14853"/>
    <cellStyle name="Calculation 2 46 4" xfId="2101"/>
    <cellStyle name="Calculation 2 46 4 2" xfId="29643"/>
    <cellStyle name="Calculation 2 46 4 2 2" xfId="29644"/>
    <cellStyle name="Calculation 2 46 4 2 3" xfId="60421"/>
    <cellStyle name="Calculation 2 46 4 3" xfId="29645"/>
    <cellStyle name="Calculation 2 46 4 3 2" xfId="60422"/>
    <cellStyle name="Calculation 2 46 4 4" xfId="29646"/>
    <cellStyle name="Calculation 2 46 4 4 2" xfId="60423"/>
    <cellStyle name="Calculation 2 46 4 5" xfId="29647"/>
    <cellStyle name="Calculation 2 46 4 6" xfId="29648"/>
    <cellStyle name="Calculation 2 46 4 7" xfId="29642"/>
    <cellStyle name="Calculation 2 46 5" xfId="3770"/>
    <cellStyle name="Calculation 2 46 5 2" xfId="29650"/>
    <cellStyle name="Calculation 2 46 5 2 2" xfId="29651"/>
    <cellStyle name="Calculation 2 46 5 2 3" xfId="60424"/>
    <cellStyle name="Calculation 2 46 5 3" xfId="29652"/>
    <cellStyle name="Calculation 2 46 5 3 2" xfId="60425"/>
    <cellStyle name="Calculation 2 46 5 4" xfId="29653"/>
    <cellStyle name="Calculation 2 46 5 4 2" xfId="60426"/>
    <cellStyle name="Calculation 2 46 5 5" xfId="29654"/>
    <cellStyle name="Calculation 2 46 5 6" xfId="29655"/>
    <cellStyle name="Calculation 2 46 5 7" xfId="29649"/>
    <cellStyle name="Calculation 2 46 6" xfId="5372"/>
    <cellStyle name="Calculation 2 46 6 2" xfId="29657"/>
    <cellStyle name="Calculation 2 46 6 2 2" xfId="29658"/>
    <cellStyle name="Calculation 2 46 6 2 3" xfId="60427"/>
    <cellStyle name="Calculation 2 46 6 3" xfId="29659"/>
    <cellStyle name="Calculation 2 46 6 3 2" xfId="60428"/>
    <cellStyle name="Calculation 2 46 6 4" xfId="29660"/>
    <cellStyle name="Calculation 2 46 6 4 2" xfId="60429"/>
    <cellStyle name="Calculation 2 46 6 5" xfId="29661"/>
    <cellStyle name="Calculation 2 46 6 6" xfId="29662"/>
    <cellStyle name="Calculation 2 46 6 7" xfId="29656"/>
    <cellStyle name="Calculation 2 46 7" xfId="6958"/>
    <cellStyle name="Calculation 2 46 7 2" xfId="29664"/>
    <cellStyle name="Calculation 2 46 7 2 2" xfId="29665"/>
    <cellStyle name="Calculation 2 46 7 2 3" xfId="60430"/>
    <cellStyle name="Calculation 2 46 7 3" xfId="29666"/>
    <cellStyle name="Calculation 2 46 7 3 2" xfId="60431"/>
    <cellStyle name="Calculation 2 46 7 4" xfId="29667"/>
    <cellStyle name="Calculation 2 46 7 4 2" xfId="60432"/>
    <cellStyle name="Calculation 2 46 7 5" xfId="29668"/>
    <cellStyle name="Calculation 2 46 7 6" xfId="29669"/>
    <cellStyle name="Calculation 2 46 7 7" xfId="29663"/>
    <cellStyle name="Calculation 2 46 8" xfId="8521"/>
    <cellStyle name="Calculation 2 46 8 2" xfId="29671"/>
    <cellStyle name="Calculation 2 46 8 2 2" xfId="29672"/>
    <cellStyle name="Calculation 2 46 8 2 3" xfId="60433"/>
    <cellStyle name="Calculation 2 46 8 3" xfId="29673"/>
    <cellStyle name="Calculation 2 46 8 3 2" xfId="60434"/>
    <cellStyle name="Calculation 2 46 8 4" xfId="29674"/>
    <cellStyle name="Calculation 2 46 8 4 2" xfId="60435"/>
    <cellStyle name="Calculation 2 46 8 5" xfId="29675"/>
    <cellStyle name="Calculation 2 46 8 6" xfId="29676"/>
    <cellStyle name="Calculation 2 46 8 7" xfId="29670"/>
    <cellStyle name="Calculation 2 46 9" xfId="10035"/>
    <cellStyle name="Calculation 2 46 9 2" xfId="29678"/>
    <cellStyle name="Calculation 2 46 9 2 2" xfId="29679"/>
    <cellStyle name="Calculation 2 46 9 2 3" xfId="60436"/>
    <cellStyle name="Calculation 2 46 9 3" xfId="29680"/>
    <cellStyle name="Calculation 2 46 9 3 2" xfId="60437"/>
    <cellStyle name="Calculation 2 46 9 4" xfId="29681"/>
    <cellStyle name="Calculation 2 46 9 4 2" xfId="60438"/>
    <cellStyle name="Calculation 2 46 9 5" xfId="29682"/>
    <cellStyle name="Calculation 2 46 9 6" xfId="29683"/>
    <cellStyle name="Calculation 2 46 9 7" xfId="29677"/>
    <cellStyle name="Calculation 2 47" xfId="783"/>
    <cellStyle name="Calculation 2 47 10" xfId="15693"/>
    <cellStyle name="Calculation 2 47 11" xfId="17298"/>
    <cellStyle name="Calculation 2 47 12" xfId="18901"/>
    <cellStyle name="Calculation 2 47 13" xfId="20493"/>
    <cellStyle name="Calculation 2 47 14" xfId="22070"/>
    <cellStyle name="Calculation 2 47 15" xfId="23592"/>
    <cellStyle name="Calculation 2 47 16" xfId="25065"/>
    <cellStyle name="Calculation 2 47 2" xfId="2652"/>
    <cellStyle name="Calculation 2 47 2 2" xfId="29685"/>
    <cellStyle name="Calculation 2 47 2 3" xfId="29684"/>
    <cellStyle name="Calculation 2 47 3" xfId="4315"/>
    <cellStyle name="Calculation 2 47 3 2" xfId="29686"/>
    <cellStyle name="Calculation 2 47 4" xfId="5907"/>
    <cellStyle name="Calculation 2 47 4 2" xfId="29687"/>
    <cellStyle name="Calculation 2 47 5" xfId="7479"/>
    <cellStyle name="Calculation 2 47 5 2" xfId="29688"/>
    <cellStyle name="Calculation 2 47 6" xfId="8995"/>
    <cellStyle name="Calculation 2 47 6 2" xfId="29689"/>
    <cellStyle name="Calculation 2 47 7" xfId="10468"/>
    <cellStyle name="Calculation 2 47 8" xfId="12380"/>
    <cellStyle name="Calculation 2 47 9" xfId="14081"/>
    <cellStyle name="Calculation 2 48" xfId="1286"/>
    <cellStyle name="Calculation 2 48 10" xfId="16102"/>
    <cellStyle name="Calculation 2 48 11" xfId="17707"/>
    <cellStyle name="Calculation 2 48 12" xfId="19310"/>
    <cellStyle name="Calculation 2 48 13" xfId="20902"/>
    <cellStyle name="Calculation 2 48 14" xfId="22479"/>
    <cellStyle name="Calculation 2 48 15" xfId="24000"/>
    <cellStyle name="Calculation 2 48 16" xfId="25473"/>
    <cellStyle name="Calculation 2 48 2" xfId="3061"/>
    <cellStyle name="Calculation 2 48 2 2" xfId="29691"/>
    <cellStyle name="Calculation 2 48 2 3" xfId="29690"/>
    <cellStyle name="Calculation 2 48 3" xfId="4724"/>
    <cellStyle name="Calculation 2 48 3 2" xfId="29692"/>
    <cellStyle name="Calculation 2 48 4" xfId="6316"/>
    <cellStyle name="Calculation 2 48 4 2" xfId="29693"/>
    <cellStyle name="Calculation 2 48 5" xfId="7888"/>
    <cellStyle name="Calculation 2 48 5 2" xfId="29694"/>
    <cellStyle name="Calculation 2 48 6" xfId="9403"/>
    <cellStyle name="Calculation 2 48 6 2" xfId="29695"/>
    <cellStyle name="Calculation 2 48 7" xfId="10876"/>
    <cellStyle name="Calculation 2 48 8" xfId="12789"/>
    <cellStyle name="Calculation 2 48 9" xfId="14490"/>
    <cellStyle name="Calculation 2 49" xfId="937"/>
    <cellStyle name="Calculation 2 49 2" xfId="29697"/>
    <cellStyle name="Calculation 2 49 2 2" xfId="29698"/>
    <cellStyle name="Calculation 2 49 2 3" xfId="60439"/>
    <cellStyle name="Calculation 2 49 3" xfId="29699"/>
    <cellStyle name="Calculation 2 49 3 2" xfId="60440"/>
    <cellStyle name="Calculation 2 49 4" xfId="29700"/>
    <cellStyle name="Calculation 2 49 4 2" xfId="60441"/>
    <cellStyle name="Calculation 2 49 5" xfId="29701"/>
    <cellStyle name="Calculation 2 49 6" xfId="29702"/>
    <cellStyle name="Calculation 2 49 7" xfId="29696"/>
    <cellStyle name="Calculation 2 5" xfId="335"/>
    <cellStyle name="Calculation 2 5 10" xfId="7056"/>
    <cellStyle name="Calculation 2 5 10 2" xfId="29704"/>
    <cellStyle name="Calculation 2 5 10 2 2" xfId="29705"/>
    <cellStyle name="Calculation 2 5 10 2 3" xfId="60442"/>
    <cellStyle name="Calculation 2 5 10 3" xfId="29706"/>
    <cellStyle name="Calculation 2 5 10 3 2" xfId="60443"/>
    <cellStyle name="Calculation 2 5 10 4" xfId="29707"/>
    <cellStyle name="Calculation 2 5 10 4 2" xfId="60444"/>
    <cellStyle name="Calculation 2 5 10 5" xfId="29708"/>
    <cellStyle name="Calculation 2 5 10 6" xfId="29709"/>
    <cellStyle name="Calculation 2 5 10 7" xfId="29703"/>
    <cellStyle name="Calculation 2 5 11" xfId="11477"/>
    <cellStyle name="Calculation 2 5 11 2" xfId="29711"/>
    <cellStyle name="Calculation 2 5 11 2 2" xfId="29712"/>
    <cellStyle name="Calculation 2 5 11 2 3" xfId="60445"/>
    <cellStyle name="Calculation 2 5 11 3" xfId="29713"/>
    <cellStyle name="Calculation 2 5 11 3 2" xfId="60446"/>
    <cellStyle name="Calculation 2 5 11 4" xfId="29714"/>
    <cellStyle name="Calculation 2 5 11 4 2" xfId="60447"/>
    <cellStyle name="Calculation 2 5 11 5" xfId="29715"/>
    <cellStyle name="Calculation 2 5 11 6" xfId="29716"/>
    <cellStyle name="Calculation 2 5 11 7" xfId="29710"/>
    <cellStyle name="Calculation 2 5 12" xfId="13179"/>
    <cellStyle name="Calculation 2 5 12 2" xfId="29718"/>
    <cellStyle name="Calculation 2 5 12 2 2" xfId="29719"/>
    <cellStyle name="Calculation 2 5 12 2 3" xfId="60448"/>
    <cellStyle name="Calculation 2 5 12 3" xfId="29720"/>
    <cellStyle name="Calculation 2 5 12 3 2" xfId="60449"/>
    <cellStyle name="Calculation 2 5 12 4" xfId="29721"/>
    <cellStyle name="Calculation 2 5 12 4 2" xfId="60450"/>
    <cellStyle name="Calculation 2 5 12 5" xfId="29722"/>
    <cellStyle name="Calculation 2 5 12 6" xfId="29717"/>
    <cellStyle name="Calculation 2 5 13" xfId="11292"/>
    <cellStyle name="Calculation 2 5 13 2" xfId="29724"/>
    <cellStyle name="Calculation 2 5 13 3" xfId="29723"/>
    <cellStyle name="Calculation 2 5 14" xfId="11317"/>
    <cellStyle name="Calculation 2 5 14 2" xfId="29726"/>
    <cellStyle name="Calculation 2 5 14 3" xfId="29725"/>
    <cellStyle name="Calculation 2 5 15" xfId="15256"/>
    <cellStyle name="Calculation 2 5 15 2" xfId="29727"/>
    <cellStyle name="Calculation 2 5 16" xfId="14042"/>
    <cellStyle name="Calculation 2 5 16 2" xfId="29728"/>
    <cellStyle name="Calculation 2 5 17" xfId="17241"/>
    <cellStyle name="Calculation 2 5 17 2" xfId="29729"/>
    <cellStyle name="Calculation 2 5 18" xfId="14992"/>
    <cellStyle name="Calculation 2 5 18 2" xfId="29730"/>
    <cellStyle name="Calculation 2 5 19" xfId="21582"/>
    <cellStyle name="Calculation 2 5 2" xfId="926"/>
    <cellStyle name="Calculation 2 5 2 10" xfId="15773"/>
    <cellStyle name="Calculation 2 5 2 11" xfId="17378"/>
    <cellStyle name="Calculation 2 5 2 12" xfId="18981"/>
    <cellStyle name="Calculation 2 5 2 13" xfId="20573"/>
    <cellStyle name="Calculation 2 5 2 14" xfId="22150"/>
    <cellStyle name="Calculation 2 5 2 15" xfId="23671"/>
    <cellStyle name="Calculation 2 5 2 16" xfId="25144"/>
    <cellStyle name="Calculation 2 5 2 2" xfId="2732"/>
    <cellStyle name="Calculation 2 5 2 2 2" xfId="29732"/>
    <cellStyle name="Calculation 2 5 2 2 3" xfId="29731"/>
    <cellStyle name="Calculation 2 5 2 3" xfId="4395"/>
    <cellStyle name="Calculation 2 5 2 3 2" xfId="29733"/>
    <cellStyle name="Calculation 2 5 2 4" xfId="5987"/>
    <cellStyle name="Calculation 2 5 2 4 2" xfId="29734"/>
    <cellStyle name="Calculation 2 5 2 5" xfId="7559"/>
    <cellStyle name="Calculation 2 5 2 5 2" xfId="29735"/>
    <cellStyle name="Calculation 2 5 2 6" xfId="9074"/>
    <cellStyle name="Calculation 2 5 2 6 2" xfId="29736"/>
    <cellStyle name="Calculation 2 5 2 7" xfId="10547"/>
    <cellStyle name="Calculation 2 5 2 8" xfId="12460"/>
    <cellStyle name="Calculation 2 5 2 9" xfId="14161"/>
    <cellStyle name="Calculation 2 5 20" xfId="60451"/>
    <cellStyle name="Calculation 2 5 21" xfId="60452"/>
    <cellStyle name="Calculation 2 5 3" xfId="1333"/>
    <cellStyle name="Calculation 2 5 3 10" xfId="16145"/>
    <cellStyle name="Calculation 2 5 3 11" xfId="17750"/>
    <cellStyle name="Calculation 2 5 3 12" xfId="19353"/>
    <cellStyle name="Calculation 2 5 3 13" xfId="20945"/>
    <cellStyle name="Calculation 2 5 3 14" xfId="22522"/>
    <cellStyle name="Calculation 2 5 3 15" xfId="24043"/>
    <cellStyle name="Calculation 2 5 3 16" xfId="25516"/>
    <cellStyle name="Calculation 2 5 3 2" xfId="3104"/>
    <cellStyle name="Calculation 2 5 3 2 2" xfId="29738"/>
    <cellStyle name="Calculation 2 5 3 2 3" xfId="29737"/>
    <cellStyle name="Calculation 2 5 3 3" xfId="4767"/>
    <cellStyle name="Calculation 2 5 3 3 2" xfId="29739"/>
    <cellStyle name="Calculation 2 5 3 4" xfId="6359"/>
    <cellStyle name="Calculation 2 5 3 4 2" xfId="29740"/>
    <cellStyle name="Calculation 2 5 3 5" xfId="7931"/>
    <cellStyle name="Calculation 2 5 3 5 2" xfId="29741"/>
    <cellStyle name="Calculation 2 5 3 6" xfId="9446"/>
    <cellStyle name="Calculation 2 5 3 6 2" xfId="29742"/>
    <cellStyle name="Calculation 2 5 3 7" xfId="10919"/>
    <cellStyle name="Calculation 2 5 3 8" xfId="12832"/>
    <cellStyle name="Calculation 2 5 3 9" xfId="14533"/>
    <cellStyle name="Calculation 2 5 4" xfId="2267"/>
    <cellStyle name="Calculation 2 5 4 10" xfId="16915"/>
    <cellStyle name="Calculation 2 5 4 11" xfId="18520"/>
    <cellStyle name="Calculation 2 5 4 12" xfId="20116"/>
    <cellStyle name="Calculation 2 5 4 13" xfId="21698"/>
    <cellStyle name="Calculation 2 5 4 14" xfId="23239"/>
    <cellStyle name="Calculation 2 5 4 15" xfId="24716"/>
    <cellStyle name="Calculation 2 5 4 2" xfId="3932"/>
    <cellStyle name="Calculation 2 5 4 2 2" xfId="29744"/>
    <cellStyle name="Calculation 2 5 4 2 3" xfId="29743"/>
    <cellStyle name="Calculation 2 5 4 3" xfId="5528"/>
    <cellStyle name="Calculation 2 5 4 3 2" xfId="29745"/>
    <cellStyle name="Calculation 2 5 4 4" xfId="7109"/>
    <cellStyle name="Calculation 2 5 4 4 2" xfId="29746"/>
    <cellStyle name="Calculation 2 5 4 5" xfId="8642"/>
    <cellStyle name="Calculation 2 5 4 5 2" xfId="29747"/>
    <cellStyle name="Calculation 2 5 4 6" xfId="10119"/>
    <cellStyle name="Calculation 2 5 4 6 2" xfId="29748"/>
    <cellStyle name="Calculation 2 5 4 7" xfId="11995"/>
    <cellStyle name="Calculation 2 5 4 8" xfId="13696"/>
    <cellStyle name="Calculation 2 5 4 9" xfId="15309"/>
    <cellStyle name="Calculation 2 5 5" xfId="1750"/>
    <cellStyle name="Calculation 2 5 5 2" xfId="29750"/>
    <cellStyle name="Calculation 2 5 5 2 2" xfId="29751"/>
    <cellStyle name="Calculation 2 5 5 2 3" xfId="60453"/>
    <cellStyle name="Calculation 2 5 5 3" xfId="29752"/>
    <cellStyle name="Calculation 2 5 5 3 2" xfId="60454"/>
    <cellStyle name="Calculation 2 5 5 4" xfId="29753"/>
    <cellStyle name="Calculation 2 5 5 4 2" xfId="60455"/>
    <cellStyle name="Calculation 2 5 5 5" xfId="29754"/>
    <cellStyle name="Calculation 2 5 5 6" xfId="29755"/>
    <cellStyle name="Calculation 2 5 5 7" xfId="29749"/>
    <cellStyle name="Calculation 2 5 6" xfId="2141"/>
    <cellStyle name="Calculation 2 5 6 2" xfId="29757"/>
    <cellStyle name="Calculation 2 5 6 2 2" xfId="29758"/>
    <cellStyle name="Calculation 2 5 6 2 3" xfId="60456"/>
    <cellStyle name="Calculation 2 5 6 3" xfId="29759"/>
    <cellStyle name="Calculation 2 5 6 3 2" xfId="60457"/>
    <cellStyle name="Calculation 2 5 6 4" xfId="29760"/>
    <cellStyle name="Calculation 2 5 6 4 2" xfId="60458"/>
    <cellStyle name="Calculation 2 5 6 5" xfId="29761"/>
    <cellStyle name="Calculation 2 5 6 6" xfId="29762"/>
    <cellStyle name="Calculation 2 5 6 7" xfId="29756"/>
    <cellStyle name="Calculation 2 5 7" xfId="1338"/>
    <cellStyle name="Calculation 2 5 7 2" xfId="29764"/>
    <cellStyle name="Calculation 2 5 7 2 2" xfId="29765"/>
    <cellStyle name="Calculation 2 5 7 2 3" xfId="60459"/>
    <cellStyle name="Calculation 2 5 7 3" xfId="29766"/>
    <cellStyle name="Calculation 2 5 7 3 2" xfId="60460"/>
    <cellStyle name="Calculation 2 5 7 4" xfId="29767"/>
    <cellStyle name="Calculation 2 5 7 4 2" xfId="60461"/>
    <cellStyle name="Calculation 2 5 7 5" xfId="29768"/>
    <cellStyle name="Calculation 2 5 7 6" xfId="29769"/>
    <cellStyle name="Calculation 2 5 7 7" xfId="29763"/>
    <cellStyle name="Calculation 2 5 8" xfId="3879"/>
    <cellStyle name="Calculation 2 5 8 2" xfId="29771"/>
    <cellStyle name="Calculation 2 5 8 2 2" xfId="29772"/>
    <cellStyle name="Calculation 2 5 8 2 3" xfId="60462"/>
    <cellStyle name="Calculation 2 5 8 3" xfId="29773"/>
    <cellStyle name="Calculation 2 5 8 3 2" xfId="60463"/>
    <cellStyle name="Calculation 2 5 8 4" xfId="29774"/>
    <cellStyle name="Calculation 2 5 8 4 2" xfId="60464"/>
    <cellStyle name="Calculation 2 5 8 5" xfId="29775"/>
    <cellStyle name="Calculation 2 5 8 6" xfId="29776"/>
    <cellStyle name="Calculation 2 5 8 7" xfId="29770"/>
    <cellStyle name="Calculation 2 5 9" xfId="5475"/>
    <cellStyle name="Calculation 2 5 9 2" xfId="29778"/>
    <cellStyle name="Calculation 2 5 9 2 2" xfId="29779"/>
    <cellStyle name="Calculation 2 5 9 2 3" xfId="60465"/>
    <cellStyle name="Calculation 2 5 9 3" xfId="29780"/>
    <cellStyle name="Calculation 2 5 9 3 2" xfId="60466"/>
    <cellStyle name="Calculation 2 5 9 4" xfId="29781"/>
    <cellStyle name="Calculation 2 5 9 4 2" xfId="60467"/>
    <cellStyle name="Calculation 2 5 9 5" xfId="29782"/>
    <cellStyle name="Calculation 2 5 9 6" xfId="29783"/>
    <cellStyle name="Calculation 2 5 9 7" xfId="29777"/>
    <cellStyle name="Calculation 2 50" xfId="1125"/>
    <cellStyle name="Calculation 2 50 2" xfId="29785"/>
    <cellStyle name="Calculation 2 50 2 2" xfId="29786"/>
    <cellStyle name="Calculation 2 50 2 3" xfId="60468"/>
    <cellStyle name="Calculation 2 50 3" xfId="29787"/>
    <cellStyle name="Calculation 2 50 3 2" xfId="60469"/>
    <cellStyle name="Calculation 2 50 4" xfId="29788"/>
    <cellStyle name="Calculation 2 50 4 2" xfId="60470"/>
    <cellStyle name="Calculation 2 50 5" xfId="29789"/>
    <cellStyle name="Calculation 2 50 6" xfId="29790"/>
    <cellStyle name="Calculation 2 50 7" xfId="29784"/>
    <cellStyle name="Calculation 2 51" xfId="4131"/>
    <cellStyle name="Calculation 2 51 2" xfId="29792"/>
    <cellStyle name="Calculation 2 51 2 2" xfId="29793"/>
    <cellStyle name="Calculation 2 51 2 3" xfId="60471"/>
    <cellStyle name="Calculation 2 51 3" xfId="29794"/>
    <cellStyle name="Calculation 2 51 3 2" xfId="60472"/>
    <cellStyle name="Calculation 2 51 4" xfId="29795"/>
    <cellStyle name="Calculation 2 51 4 2" xfId="60473"/>
    <cellStyle name="Calculation 2 51 5" xfId="29796"/>
    <cellStyle name="Calculation 2 51 6" xfId="29797"/>
    <cellStyle name="Calculation 2 51 7" xfId="29791"/>
    <cellStyle name="Calculation 2 52" xfId="5726"/>
    <cellStyle name="Calculation 2 52 2" xfId="29799"/>
    <cellStyle name="Calculation 2 52 2 2" xfId="29800"/>
    <cellStyle name="Calculation 2 52 2 3" xfId="60474"/>
    <cellStyle name="Calculation 2 52 3" xfId="29801"/>
    <cellStyle name="Calculation 2 52 3 2" xfId="60475"/>
    <cellStyle name="Calculation 2 52 4" xfId="29802"/>
    <cellStyle name="Calculation 2 52 4 2" xfId="60476"/>
    <cellStyle name="Calculation 2 52 5" xfId="29803"/>
    <cellStyle name="Calculation 2 52 6" xfId="29804"/>
    <cellStyle name="Calculation 2 52 7" xfId="29798"/>
    <cellStyle name="Calculation 2 53" xfId="7305"/>
    <cellStyle name="Calculation 2 53 2" xfId="29806"/>
    <cellStyle name="Calculation 2 53 2 2" xfId="29807"/>
    <cellStyle name="Calculation 2 53 2 3" xfId="60477"/>
    <cellStyle name="Calculation 2 53 3" xfId="29808"/>
    <cellStyle name="Calculation 2 53 3 2" xfId="60478"/>
    <cellStyle name="Calculation 2 53 4" xfId="29809"/>
    <cellStyle name="Calculation 2 53 4 2" xfId="60479"/>
    <cellStyle name="Calculation 2 53 5" xfId="29810"/>
    <cellStyle name="Calculation 2 53 6" xfId="29811"/>
    <cellStyle name="Calculation 2 53 7" xfId="29805"/>
    <cellStyle name="Calculation 2 54" xfId="8833"/>
    <cellStyle name="Calculation 2 54 2" xfId="29813"/>
    <cellStyle name="Calculation 2 54 2 2" xfId="29814"/>
    <cellStyle name="Calculation 2 54 2 3" xfId="60480"/>
    <cellStyle name="Calculation 2 54 3" xfId="29815"/>
    <cellStyle name="Calculation 2 54 3 2" xfId="60481"/>
    <cellStyle name="Calculation 2 54 4" xfId="29816"/>
    <cellStyle name="Calculation 2 54 4 2" xfId="60482"/>
    <cellStyle name="Calculation 2 54 5" xfId="29817"/>
    <cellStyle name="Calculation 2 54 6" xfId="29818"/>
    <cellStyle name="Calculation 2 54 7" xfId="29812"/>
    <cellStyle name="Calculation 2 55" xfId="11330"/>
    <cellStyle name="Calculation 2 55 2" xfId="29820"/>
    <cellStyle name="Calculation 2 55 2 2" xfId="29821"/>
    <cellStyle name="Calculation 2 55 2 3" xfId="60483"/>
    <cellStyle name="Calculation 2 55 3" xfId="29822"/>
    <cellStyle name="Calculation 2 55 3 2" xfId="60484"/>
    <cellStyle name="Calculation 2 55 4" xfId="29823"/>
    <cellStyle name="Calculation 2 55 4 2" xfId="60485"/>
    <cellStyle name="Calculation 2 55 5" xfId="29824"/>
    <cellStyle name="Calculation 2 55 6" xfId="29825"/>
    <cellStyle name="Calculation 2 55 7" xfId="29819"/>
    <cellStyle name="Calculation 2 56" xfId="11354"/>
    <cellStyle name="Calculation 2 56 2" xfId="29827"/>
    <cellStyle name="Calculation 2 56 2 2" xfId="29828"/>
    <cellStyle name="Calculation 2 56 2 3" xfId="60486"/>
    <cellStyle name="Calculation 2 56 3" xfId="29829"/>
    <cellStyle name="Calculation 2 56 3 2" xfId="60487"/>
    <cellStyle name="Calculation 2 56 4" xfId="29830"/>
    <cellStyle name="Calculation 2 56 4 2" xfId="60488"/>
    <cellStyle name="Calculation 2 56 5" xfId="29831"/>
    <cellStyle name="Calculation 2 56 6" xfId="29832"/>
    <cellStyle name="Calculation 2 56 7" xfId="29826"/>
    <cellStyle name="Calculation 2 57" xfId="13379"/>
    <cellStyle name="Calculation 2 57 2" xfId="29834"/>
    <cellStyle name="Calculation 2 57 2 2" xfId="29835"/>
    <cellStyle name="Calculation 2 57 2 3" xfId="60489"/>
    <cellStyle name="Calculation 2 57 3" xfId="29836"/>
    <cellStyle name="Calculation 2 57 3 2" xfId="60490"/>
    <cellStyle name="Calculation 2 57 4" xfId="29837"/>
    <cellStyle name="Calculation 2 57 4 2" xfId="60491"/>
    <cellStyle name="Calculation 2 57 5" xfId="29838"/>
    <cellStyle name="Calculation 2 57 6" xfId="29833"/>
    <cellStyle name="Calculation 2 58" xfId="15509"/>
    <cellStyle name="Calculation 2 58 2" xfId="29840"/>
    <cellStyle name="Calculation 2 58 3" xfId="29839"/>
    <cellStyle name="Calculation 2 59" xfId="17114"/>
    <cellStyle name="Calculation 2 59 2" xfId="29841"/>
    <cellStyle name="Calculation 2 6" xfId="415"/>
    <cellStyle name="Calculation 2 6 10" xfId="7447"/>
    <cellStyle name="Calculation 2 6 10 2" xfId="29843"/>
    <cellStyle name="Calculation 2 6 10 2 2" xfId="29844"/>
    <cellStyle name="Calculation 2 6 10 2 3" xfId="60492"/>
    <cellStyle name="Calculation 2 6 10 3" xfId="29845"/>
    <cellStyle name="Calculation 2 6 10 3 2" xfId="60493"/>
    <cellStyle name="Calculation 2 6 10 4" xfId="29846"/>
    <cellStyle name="Calculation 2 6 10 4 2" xfId="60494"/>
    <cellStyle name="Calculation 2 6 10 5" xfId="29847"/>
    <cellStyle name="Calculation 2 6 10 6" xfId="29848"/>
    <cellStyle name="Calculation 2 6 10 7" xfId="29842"/>
    <cellStyle name="Calculation 2 6 11" xfId="11557"/>
    <cellStyle name="Calculation 2 6 11 2" xfId="29850"/>
    <cellStyle name="Calculation 2 6 11 2 2" xfId="29851"/>
    <cellStyle name="Calculation 2 6 11 2 3" xfId="60495"/>
    <cellStyle name="Calculation 2 6 11 3" xfId="29852"/>
    <cellStyle name="Calculation 2 6 11 3 2" xfId="60496"/>
    <cellStyle name="Calculation 2 6 11 4" xfId="29853"/>
    <cellStyle name="Calculation 2 6 11 4 2" xfId="60497"/>
    <cellStyle name="Calculation 2 6 11 5" xfId="29854"/>
    <cellStyle name="Calculation 2 6 11 6" xfId="29855"/>
    <cellStyle name="Calculation 2 6 11 7" xfId="29849"/>
    <cellStyle name="Calculation 2 6 12" xfId="13259"/>
    <cellStyle name="Calculation 2 6 12 2" xfId="29857"/>
    <cellStyle name="Calculation 2 6 12 2 2" xfId="29858"/>
    <cellStyle name="Calculation 2 6 12 2 3" xfId="60498"/>
    <cellStyle name="Calculation 2 6 12 3" xfId="29859"/>
    <cellStyle name="Calculation 2 6 12 3 2" xfId="60499"/>
    <cellStyle name="Calculation 2 6 12 4" xfId="29860"/>
    <cellStyle name="Calculation 2 6 12 4 2" xfId="60500"/>
    <cellStyle name="Calculation 2 6 12 5" xfId="29861"/>
    <cellStyle name="Calculation 2 6 12 6" xfId="29856"/>
    <cellStyle name="Calculation 2 6 13" xfId="11401"/>
    <cellStyle name="Calculation 2 6 13 2" xfId="29863"/>
    <cellStyle name="Calculation 2 6 13 3" xfId="29862"/>
    <cellStyle name="Calculation 2 6 14" xfId="13541"/>
    <cellStyle name="Calculation 2 6 14 2" xfId="29865"/>
    <cellStyle name="Calculation 2 6 14 3" xfId="29864"/>
    <cellStyle name="Calculation 2 6 15" xfId="15660"/>
    <cellStyle name="Calculation 2 6 15 2" xfId="29866"/>
    <cellStyle name="Calculation 2 6 16" xfId="16729"/>
    <cellStyle name="Calculation 2 6 16 2" xfId="29867"/>
    <cellStyle name="Calculation 2 6 17" xfId="18727"/>
    <cellStyle name="Calculation 2 6 17 2" xfId="29868"/>
    <cellStyle name="Calculation 2 6 18" xfId="22865"/>
    <cellStyle name="Calculation 2 6 18 2" xfId="29869"/>
    <cellStyle name="Calculation 2 6 19" xfId="21584"/>
    <cellStyle name="Calculation 2 6 2" xfId="1005"/>
    <cellStyle name="Calculation 2 6 2 10" xfId="15841"/>
    <cellStyle name="Calculation 2 6 2 11" xfId="17446"/>
    <cellStyle name="Calculation 2 6 2 12" xfId="19049"/>
    <cellStyle name="Calculation 2 6 2 13" xfId="20641"/>
    <cellStyle name="Calculation 2 6 2 14" xfId="22218"/>
    <cellStyle name="Calculation 2 6 2 15" xfId="23739"/>
    <cellStyle name="Calculation 2 6 2 16" xfId="25212"/>
    <cellStyle name="Calculation 2 6 2 2" xfId="2800"/>
    <cellStyle name="Calculation 2 6 2 2 2" xfId="29871"/>
    <cellStyle name="Calculation 2 6 2 2 3" xfId="29870"/>
    <cellStyle name="Calculation 2 6 2 3" xfId="4463"/>
    <cellStyle name="Calculation 2 6 2 3 2" xfId="29872"/>
    <cellStyle name="Calculation 2 6 2 4" xfId="6055"/>
    <cellStyle name="Calculation 2 6 2 4 2" xfId="29873"/>
    <cellStyle name="Calculation 2 6 2 5" xfId="7627"/>
    <cellStyle name="Calculation 2 6 2 5 2" xfId="29874"/>
    <cellStyle name="Calculation 2 6 2 6" xfId="9142"/>
    <cellStyle name="Calculation 2 6 2 6 2" xfId="29875"/>
    <cellStyle name="Calculation 2 6 2 7" xfId="10615"/>
    <cellStyle name="Calculation 2 6 2 8" xfId="12528"/>
    <cellStyle name="Calculation 2 6 2 9" xfId="14229"/>
    <cellStyle name="Calculation 2 6 20" xfId="60501"/>
    <cellStyle name="Calculation 2 6 21" xfId="60502"/>
    <cellStyle name="Calculation 2 6 3" xfId="1413"/>
    <cellStyle name="Calculation 2 6 3 10" xfId="16213"/>
    <cellStyle name="Calculation 2 6 3 11" xfId="17818"/>
    <cellStyle name="Calculation 2 6 3 12" xfId="19421"/>
    <cellStyle name="Calculation 2 6 3 13" xfId="21013"/>
    <cellStyle name="Calculation 2 6 3 14" xfId="22590"/>
    <cellStyle name="Calculation 2 6 3 15" xfId="24111"/>
    <cellStyle name="Calculation 2 6 3 16" xfId="25584"/>
    <cellStyle name="Calculation 2 6 3 2" xfId="3172"/>
    <cellStyle name="Calculation 2 6 3 2 2" xfId="29877"/>
    <cellStyle name="Calculation 2 6 3 2 3" xfId="29876"/>
    <cellStyle name="Calculation 2 6 3 3" xfId="4835"/>
    <cellStyle name="Calculation 2 6 3 3 2" xfId="29878"/>
    <cellStyle name="Calculation 2 6 3 4" xfId="6427"/>
    <cellStyle name="Calculation 2 6 3 4 2" xfId="29879"/>
    <cellStyle name="Calculation 2 6 3 5" xfId="7999"/>
    <cellStyle name="Calculation 2 6 3 5 2" xfId="29880"/>
    <cellStyle name="Calculation 2 6 3 6" xfId="9514"/>
    <cellStyle name="Calculation 2 6 3 6 2" xfId="29881"/>
    <cellStyle name="Calculation 2 6 3 7" xfId="10987"/>
    <cellStyle name="Calculation 2 6 3 8" xfId="12900"/>
    <cellStyle name="Calculation 2 6 3 9" xfId="14601"/>
    <cellStyle name="Calculation 2 6 4" xfId="2347"/>
    <cellStyle name="Calculation 2 6 4 10" xfId="16994"/>
    <cellStyle name="Calculation 2 6 4 11" xfId="18598"/>
    <cellStyle name="Calculation 2 6 4 12" xfId="20196"/>
    <cellStyle name="Calculation 2 6 4 13" xfId="21774"/>
    <cellStyle name="Calculation 2 6 4 14" xfId="23310"/>
    <cellStyle name="Calculation 2 6 4 15" xfId="24784"/>
    <cellStyle name="Calculation 2 6 4 2" xfId="4011"/>
    <cellStyle name="Calculation 2 6 4 2 2" xfId="29883"/>
    <cellStyle name="Calculation 2 6 4 2 3" xfId="29882"/>
    <cellStyle name="Calculation 2 6 4 3" xfId="5606"/>
    <cellStyle name="Calculation 2 6 4 3 2" xfId="29884"/>
    <cellStyle name="Calculation 2 6 4 4" xfId="7185"/>
    <cellStyle name="Calculation 2 6 4 4 2" xfId="29885"/>
    <cellStyle name="Calculation 2 6 4 5" xfId="8713"/>
    <cellStyle name="Calculation 2 6 4 5 2" xfId="29886"/>
    <cellStyle name="Calculation 2 6 4 6" xfId="10187"/>
    <cellStyle name="Calculation 2 6 4 6 2" xfId="29887"/>
    <cellStyle name="Calculation 2 6 4 7" xfId="12075"/>
    <cellStyle name="Calculation 2 6 4 8" xfId="13776"/>
    <cellStyle name="Calculation 2 6 4 9" xfId="15389"/>
    <cellStyle name="Calculation 2 6 5" xfId="1830"/>
    <cellStyle name="Calculation 2 6 5 2" xfId="29889"/>
    <cellStyle name="Calculation 2 6 5 2 2" xfId="29890"/>
    <cellStyle name="Calculation 2 6 5 2 3" xfId="60503"/>
    <cellStyle name="Calculation 2 6 5 3" xfId="29891"/>
    <cellStyle name="Calculation 2 6 5 3 2" xfId="60504"/>
    <cellStyle name="Calculation 2 6 5 4" xfId="29892"/>
    <cellStyle name="Calculation 2 6 5 4 2" xfId="60505"/>
    <cellStyle name="Calculation 2 6 5 5" xfId="29893"/>
    <cellStyle name="Calculation 2 6 5 6" xfId="29894"/>
    <cellStyle name="Calculation 2 6 5 7" xfId="29888"/>
    <cellStyle name="Calculation 2 6 6" xfId="3500"/>
    <cellStyle name="Calculation 2 6 6 2" xfId="29896"/>
    <cellStyle name="Calculation 2 6 6 2 2" xfId="29897"/>
    <cellStyle name="Calculation 2 6 6 2 3" xfId="60506"/>
    <cellStyle name="Calculation 2 6 6 3" xfId="29898"/>
    <cellStyle name="Calculation 2 6 6 3 2" xfId="60507"/>
    <cellStyle name="Calculation 2 6 6 4" xfId="29899"/>
    <cellStyle name="Calculation 2 6 6 4 2" xfId="60508"/>
    <cellStyle name="Calculation 2 6 6 5" xfId="29900"/>
    <cellStyle name="Calculation 2 6 6 6" xfId="29901"/>
    <cellStyle name="Calculation 2 6 6 7" xfId="29895"/>
    <cellStyle name="Calculation 2 6 7" xfId="1381"/>
    <cellStyle name="Calculation 2 6 7 2" xfId="29903"/>
    <cellStyle name="Calculation 2 6 7 2 2" xfId="29904"/>
    <cellStyle name="Calculation 2 6 7 2 3" xfId="60509"/>
    <cellStyle name="Calculation 2 6 7 3" xfId="29905"/>
    <cellStyle name="Calculation 2 6 7 3 2" xfId="60510"/>
    <cellStyle name="Calculation 2 6 7 4" xfId="29906"/>
    <cellStyle name="Calculation 2 6 7 4 2" xfId="60511"/>
    <cellStyle name="Calculation 2 6 7 5" xfId="29907"/>
    <cellStyle name="Calculation 2 6 7 6" xfId="29908"/>
    <cellStyle name="Calculation 2 6 7 7" xfId="29902"/>
    <cellStyle name="Calculation 2 6 8" xfId="4282"/>
    <cellStyle name="Calculation 2 6 8 2" xfId="29910"/>
    <cellStyle name="Calculation 2 6 8 2 2" xfId="29911"/>
    <cellStyle name="Calculation 2 6 8 2 3" xfId="60512"/>
    <cellStyle name="Calculation 2 6 8 3" xfId="29912"/>
    <cellStyle name="Calculation 2 6 8 3 2" xfId="60513"/>
    <cellStyle name="Calculation 2 6 8 4" xfId="29913"/>
    <cellStyle name="Calculation 2 6 8 4 2" xfId="60514"/>
    <cellStyle name="Calculation 2 6 8 5" xfId="29914"/>
    <cellStyle name="Calculation 2 6 8 6" xfId="29915"/>
    <cellStyle name="Calculation 2 6 8 7" xfId="29909"/>
    <cellStyle name="Calculation 2 6 9" xfId="5874"/>
    <cellStyle name="Calculation 2 6 9 2" xfId="29917"/>
    <cellStyle name="Calculation 2 6 9 2 2" xfId="29918"/>
    <cellStyle name="Calculation 2 6 9 2 3" xfId="60515"/>
    <cellStyle name="Calculation 2 6 9 3" xfId="29919"/>
    <cellStyle name="Calculation 2 6 9 3 2" xfId="60516"/>
    <cellStyle name="Calculation 2 6 9 4" xfId="29920"/>
    <cellStyle name="Calculation 2 6 9 4 2" xfId="60517"/>
    <cellStyle name="Calculation 2 6 9 5" xfId="29921"/>
    <cellStyle name="Calculation 2 6 9 6" xfId="29922"/>
    <cellStyle name="Calculation 2 6 9 7" xfId="29916"/>
    <cellStyle name="Calculation 2 60" xfId="18207"/>
    <cellStyle name="Calculation 2 60 2" xfId="29923"/>
    <cellStyle name="Calculation 2 61" xfId="19811"/>
    <cellStyle name="Calculation 2 61 2" xfId="29924"/>
    <cellStyle name="Calculation 2 62" xfId="21536"/>
    <cellStyle name="Calculation 2 62 2" xfId="29925"/>
    <cellStyle name="Calculation 2 63" xfId="23430"/>
    <cellStyle name="Calculation 2 64" xfId="60518"/>
    <cellStyle name="Calculation 2 65" xfId="60519"/>
    <cellStyle name="Calculation 2 66" xfId="60520"/>
    <cellStyle name="Calculation 2 7" xfId="401"/>
    <cellStyle name="Calculation 2 7 10" xfId="5362"/>
    <cellStyle name="Calculation 2 7 10 2" xfId="29927"/>
    <cellStyle name="Calculation 2 7 10 2 2" xfId="29928"/>
    <cellStyle name="Calculation 2 7 10 2 3" xfId="60521"/>
    <cellStyle name="Calculation 2 7 10 3" xfId="29929"/>
    <cellStyle name="Calculation 2 7 10 3 2" xfId="60522"/>
    <cellStyle name="Calculation 2 7 10 4" xfId="29930"/>
    <cellStyle name="Calculation 2 7 10 4 2" xfId="60523"/>
    <cellStyle name="Calculation 2 7 10 5" xfId="29931"/>
    <cellStyle name="Calculation 2 7 10 6" xfId="29932"/>
    <cellStyle name="Calculation 2 7 10 7" xfId="29926"/>
    <cellStyle name="Calculation 2 7 11" xfId="11543"/>
    <cellStyle name="Calculation 2 7 11 2" xfId="29934"/>
    <cellStyle name="Calculation 2 7 11 2 2" xfId="29935"/>
    <cellStyle name="Calculation 2 7 11 2 3" xfId="60524"/>
    <cellStyle name="Calculation 2 7 11 3" xfId="29936"/>
    <cellStyle name="Calculation 2 7 11 3 2" xfId="60525"/>
    <cellStyle name="Calculation 2 7 11 4" xfId="29937"/>
    <cellStyle name="Calculation 2 7 11 4 2" xfId="60526"/>
    <cellStyle name="Calculation 2 7 11 5" xfId="29938"/>
    <cellStyle name="Calculation 2 7 11 6" xfId="29939"/>
    <cellStyle name="Calculation 2 7 11 7" xfId="29933"/>
    <cellStyle name="Calculation 2 7 12" xfId="13245"/>
    <cellStyle name="Calculation 2 7 12 2" xfId="29941"/>
    <cellStyle name="Calculation 2 7 12 2 2" xfId="29942"/>
    <cellStyle name="Calculation 2 7 12 2 3" xfId="60527"/>
    <cellStyle name="Calculation 2 7 12 3" xfId="29943"/>
    <cellStyle name="Calculation 2 7 12 3 2" xfId="60528"/>
    <cellStyle name="Calculation 2 7 12 4" xfId="29944"/>
    <cellStyle name="Calculation 2 7 12 4 2" xfId="60529"/>
    <cellStyle name="Calculation 2 7 12 5" xfId="29945"/>
    <cellStyle name="Calculation 2 7 12 6" xfId="29940"/>
    <cellStyle name="Calculation 2 7 13" xfId="13574"/>
    <cellStyle name="Calculation 2 7 13 2" xfId="29947"/>
    <cellStyle name="Calculation 2 7 13 3" xfId="29946"/>
    <cellStyle name="Calculation 2 7 14" xfId="13612"/>
    <cellStyle name="Calculation 2 7 14 2" xfId="29949"/>
    <cellStyle name="Calculation 2 7 14 3" xfId="29948"/>
    <cellStyle name="Calculation 2 7 15" xfId="13938"/>
    <cellStyle name="Calculation 2 7 15 2" xfId="29950"/>
    <cellStyle name="Calculation 2 7 16" xfId="18399"/>
    <cellStyle name="Calculation 2 7 16 2" xfId="29951"/>
    <cellStyle name="Calculation 2 7 17" xfId="20002"/>
    <cellStyle name="Calculation 2 7 17 2" xfId="29952"/>
    <cellStyle name="Calculation 2 7 18" xfId="18726"/>
    <cellStyle name="Calculation 2 7 18 2" xfId="29953"/>
    <cellStyle name="Calculation 2 7 19" xfId="18430"/>
    <cellStyle name="Calculation 2 7 2" xfId="991"/>
    <cellStyle name="Calculation 2 7 2 10" xfId="15827"/>
    <cellStyle name="Calculation 2 7 2 11" xfId="17432"/>
    <cellStyle name="Calculation 2 7 2 12" xfId="19035"/>
    <cellStyle name="Calculation 2 7 2 13" xfId="20627"/>
    <cellStyle name="Calculation 2 7 2 14" xfId="22204"/>
    <cellStyle name="Calculation 2 7 2 15" xfId="23725"/>
    <cellStyle name="Calculation 2 7 2 16" xfId="25198"/>
    <cellStyle name="Calculation 2 7 2 2" xfId="2786"/>
    <cellStyle name="Calculation 2 7 2 2 2" xfId="29955"/>
    <cellStyle name="Calculation 2 7 2 2 3" xfId="29954"/>
    <cellStyle name="Calculation 2 7 2 3" xfId="4449"/>
    <cellStyle name="Calculation 2 7 2 3 2" xfId="29956"/>
    <cellStyle name="Calculation 2 7 2 4" xfId="6041"/>
    <cellStyle name="Calculation 2 7 2 4 2" xfId="29957"/>
    <cellStyle name="Calculation 2 7 2 5" xfId="7613"/>
    <cellStyle name="Calculation 2 7 2 5 2" xfId="29958"/>
    <cellStyle name="Calculation 2 7 2 6" xfId="9128"/>
    <cellStyle name="Calculation 2 7 2 6 2" xfId="29959"/>
    <cellStyle name="Calculation 2 7 2 7" xfId="10601"/>
    <cellStyle name="Calculation 2 7 2 8" xfId="12514"/>
    <cellStyle name="Calculation 2 7 2 9" xfId="14215"/>
    <cellStyle name="Calculation 2 7 20" xfId="60530"/>
    <cellStyle name="Calculation 2 7 21" xfId="60531"/>
    <cellStyle name="Calculation 2 7 3" xfId="1399"/>
    <cellStyle name="Calculation 2 7 3 10" xfId="16199"/>
    <cellStyle name="Calculation 2 7 3 11" xfId="17804"/>
    <cellStyle name="Calculation 2 7 3 12" xfId="19407"/>
    <cellStyle name="Calculation 2 7 3 13" xfId="20999"/>
    <cellStyle name="Calculation 2 7 3 14" xfId="22576"/>
    <cellStyle name="Calculation 2 7 3 15" xfId="24097"/>
    <cellStyle name="Calculation 2 7 3 16" xfId="25570"/>
    <cellStyle name="Calculation 2 7 3 2" xfId="3158"/>
    <cellStyle name="Calculation 2 7 3 2 2" xfId="29961"/>
    <cellStyle name="Calculation 2 7 3 2 3" xfId="29960"/>
    <cellStyle name="Calculation 2 7 3 3" xfId="4821"/>
    <cellStyle name="Calculation 2 7 3 3 2" xfId="29962"/>
    <cellStyle name="Calculation 2 7 3 4" xfId="6413"/>
    <cellStyle name="Calculation 2 7 3 4 2" xfId="29963"/>
    <cellStyle name="Calculation 2 7 3 5" xfId="7985"/>
    <cellStyle name="Calculation 2 7 3 5 2" xfId="29964"/>
    <cellStyle name="Calculation 2 7 3 6" xfId="9500"/>
    <cellStyle name="Calculation 2 7 3 6 2" xfId="29965"/>
    <cellStyle name="Calculation 2 7 3 7" xfId="10973"/>
    <cellStyle name="Calculation 2 7 3 8" xfId="12886"/>
    <cellStyle name="Calculation 2 7 3 9" xfId="14587"/>
    <cellStyle name="Calculation 2 7 4" xfId="2333"/>
    <cellStyle name="Calculation 2 7 4 10" xfId="16980"/>
    <cellStyle name="Calculation 2 7 4 11" xfId="18584"/>
    <cellStyle name="Calculation 2 7 4 12" xfId="20182"/>
    <cellStyle name="Calculation 2 7 4 13" xfId="21760"/>
    <cellStyle name="Calculation 2 7 4 14" xfId="23296"/>
    <cellStyle name="Calculation 2 7 4 15" xfId="24770"/>
    <cellStyle name="Calculation 2 7 4 2" xfId="3997"/>
    <cellStyle name="Calculation 2 7 4 2 2" xfId="29967"/>
    <cellStyle name="Calculation 2 7 4 2 3" xfId="29966"/>
    <cellStyle name="Calculation 2 7 4 3" xfId="5592"/>
    <cellStyle name="Calculation 2 7 4 3 2" xfId="29968"/>
    <cellStyle name="Calculation 2 7 4 4" xfId="7171"/>
    <cellStyle name="Calculation 2 7 4 4 2" xfId="29969"/>
    <cellStyle name="Calculation 2 7 4 5" xfId="8699"/>
    <cellStyle name="Calculation 2 7 4 5 2" xfId="29970"/>
    <cellStyle name="Calculation 2 7 4 6" xfId="10173"/>
    <cellStyle name="Calculation 2 7 4 6 2" xfId="29971"/>
    <cellStyle name="Calculation 2 7 4 7" xfId="12061"/>
    <cellStyle name="Calculation 2 7 4 8" xfId="13762"/>
    <cellStyle name="Calculation 2 7 4 9" xfId="15375"/>
    <cellStyle name="Calculation 2 7 5" xfId="1816"/>
    <cellStyle name="Calculation 2 7 5 2" xfId="29973"/>
    <cellStyle name="Calculation 2 7 5 2 2" xfId="29974"/>
    <cellStyle name="Calculation 2 7 5 2 3" xfId="60532"/>
    <cellStyle name="Calculation 2 7 5 3" xfId="29975"/>
    <cellStyle name="Calculation 2 7 5 3 2" xfId="60533"/>
    <cellStyle name="Calculation 2 7 5 4" xfId="29976"/>
    <cellStyle name="Calculation 2 7 5 4 2" xfId="60534"/>
    <cellStyle name="Calculation 2 7 5 5" xfId="29977"/>
    <cellStyle name="Calculation 2 7 5 6" xfId="29978"/>
    <cellStyle name="Calculation 2 7 5 7" xfId="29972"/>
    <cellStyle name="Calculation 2 7 6" xfId="3486"/>
    <cellStyle name="Calculation 2 7 6 2" xfId="29980"/>
    <cellStyle name="Calculation 2 7 6 2 2" xfId="29981"/>
    <cellStyle name="Calculation 2 7 6 2 3" xfId="60535"/>
    <cellStyle name="Calculation 2 7 6 3" xfId="29982"/>
    <cellStyle name="Calculation 2 7 6 3 2" xfId="60536"/>
    <cellStyle name="Calculation 2 7 6 4" xfId="29983"/>
    <cellStyle name="Calculation 2 7 6 4 2" xfId="60537"/>
    <cellStyle name="Calculation 2 7 6 5" xfId="29984"/>
    <cellStyle name="Calculation 2 7 6 6" xfId="29985"/>
    <cellStyle name="Calculation 2 7 6 7" xfId="29979"/>
    <cellStyle name="Calculation 2 7 7" xfId="1339"/>
    <cellStyle name="Calculation 2 7 7 2" xfId="29987"/>
    <cellStyle name="Calculation 2 7 7 2 2" xfId="29988"/>
    <cellStyle name="Calculation 2 7 7 2 3" xfId="60538"/>
    <cellStyle name="Calculation 2 7 7 3" xfId="29989"/>
    <cellStyle name="Calculation 2 7 7 3 2" xfId="60539"/>
    <cellStyle name="Calculation 2 7 7 4" xfId="29990"/>
    <cellStyle name="Calculation 2 7 7 4 2" xfId="60540"/>
    <cellStyle name="Calculation 2 7 7 5" xfId="29991"/>
    <cellStyle name="Calculation 2 7 7 6" xfId="29992"/>
    <cellStyle name="Calculation 2 7 7 7" xfId="29986"/>
    <cellStyle name="Calculation 2 7 8" xfId="2076"/>
    <cellStyle name="Calculation 2 7 8 2" xfId="29994"/>
    <cellStyle name="Calculation 2 7 8 2 2" xfId="29995"/>
    <cellStyle name="Calculation 2 7 8 2 3" xfId="60541"/>
    <cellStyle name="Calculation 2 7 8 3" xfId="29996"/>
    <cellStyle name="Calculation 2 7 8 3 2" xfId="60542"/>
    <cellStyle name="Calculation 2 7 8 4" xfId="29997"/>
    <cellStyle name="Calculation 2 7 8 4 2" xfId="60543"/>
    <cellStyle name="Calculation 2 7 8 5" xfId="29998"/>
    <cellStyle name="Calculation 2 7 8 6" xfId="29999"/>
    <cellStyle name="Calculation 2 7 8 7" xfId="29993"/>
    <cellStyle name="Calculation 2 7 9" xfId="3760"/>
    <cellStyle name="Calculation 2 7 9 2" xfId="30001"/>
    <cellStyle name="Calculation 2 7 9 2 2" xfId="30002"/>
    <cellStyle name="Calculation 2 7 9 2 3" xfId="60544"/>
    <cellStyle name="Calculation 2 7 9 3" xfId="30003"/>
    <cellStyle name="Calculation 2 7 9 3 2" xfId="60545"/>
    <cellStyle name="Calculation 2 7 9 4" xfId="30004"/>
    <cellStyle name="Calculation 2 7 9 4 2" xfId="60546"/>
    <cellStyle name="Calculation 2 7 9 5" xfId="30005"/>
    <cellStyle name="Calculation 2 7 9 6" xfId="30006"/>
    <cellStyle name="Calculation 2 7 9 7" xfId="30000"/>
    <cellStyle name="Calculation 2 8" xfId="332"/>
    <cellStyle name="Calculation 2 8 10" xfId="5850"/>
    <cellStyle name="Calculation 2 8 10 2" xfId="30008"/>
    <cellStyle name="Calculation 2 8 10 2 2" xfId="30009"/>
    <cellStyle name="Calculation 2 8 10 2 3" xfId="60547"/>
    <cellStyle name="Calculation 2 8 10 3" xfId="30010"/>
    <cellStyle name="Calculation 2 8 10 3 2" xfId="60548"/>
    <cellStyle name="Calculation 2 8 10 4" xfId="30011"/>
    <cellStyle name="Calculation 2 8 10 4 2" xfId="60549"/>
    <cellStyle name="Calculation 2 8 10 5" xfId="30012"/>
    <cellStyle name="Calculation 2 8 10 6" xfId="30013"/>
    <cellStyle name="Calculation 2 8 10 7" xfId="30007"/>
    <cellStyle name="Calculation 2 8 11" xfId="11474"/>
    <cellStyle name="Calculation 2 8 11 2" xfId="30015"/>
    <cellStyle name="Calculation 2 8 11 2 2" xfId="30016"/>
    <cellStyle name="Calculation 2 8 11 2 3" xfId="60550"/>
    <cellStyle name="Calculation 2 8 11 3" xfId="30017"/>
    <cellStyle name="Calculation 2 8 11 3 2" xfId="60551"/>
    <cellStyle name="Calculation 2 8 11 4" xfId="30018"/>
    <cellStyle name="Calculation 2 8 11 4 2" xfId="60552"/>
    <cellStyle name="Calculation 2 8 11 5" xfId="30019"/>
    <cellStyle name="Calculation 2 8 11 6" xfId="30020"/>
    <cellStyle name="Calculation 2 8 11 7" xfId="30014"/>
    <cellStyle name="Calculation 2 8 12" xfId="13176"/>
    <cellStyle name="Calculation 2 8 12 2" xfId="30022"/>
    <cellStyle name="Calculation 2 8 12 2 2" xfId="30023"/>
    <cellStyle name="Calculation 2 8 12 2 3" xfId="60553"/>
    <cellStyle name="Calculation 2 8 12 3" xfId="30024"/>
    <cellStyle name="Calculation 2 8 12 3 2" xfId="60554"/>
    <cellStyle name="Calculation 2 8 12 4" xfId="30025"/>
    <cellStyle name="Calculation 2 8 12 4 2" xfId="60555"/>
    <cellStyle name="Calculation 2 8 12 5" xfId="30026"/>
    <cellStyle name="Calculation 2 8 12 6" xfId="30021"/>
    <cellStyle name="Calculation 2 8 13" xfId="11913"/>
    <cellStyle name="Calculation 2 8 13 2" xfId="30028"/>
    <cellStyle name="Calculation 2 8 13 3" xfId="30027"/>
    <cellStyle name="Calculation 2 8 14" xfId="13618"/>
    <cellStyle name="Calculation 2 8 14 2" xfId="30030"/>
    <cellStyle name="Calculation 2 8 14 3" xfId="30029"/>
    <cellStyle name="Calculation 2 8 15" xfId="13506"/>
    <cellStyle name="Calculation 2 8 15 2" xfId="30031"/>
    <cellStyle name="Calculation 2 8 16" xfId="16799"/>
    <cellStyle name="Calculation 2 8 16 2" xfId="30032"/>
    <cellStyle name="Calculation 2 8 17" xfId="18459"/>
    <cellStyle name="Calculation 2 8 17 2" xfId="30033"/>
    <cellStyle name="Calculation 2 8 18" xfId="21603"/>
    <cellStyle name="Calculation 2 8 18 2" xfId="30034"/>
    <cellStyle name="Calculation 2 8 19" xfId="21703"/>
    <cellStyle name="Calculation 2 8 2" xfId="923"/>
    <cellStyle name="Calculation 2 8 2 10" xfId="15770"/>
    <cellStyle name="Calculation 2 8 2 11" xfId="17375"/>
    <cellStyle name="Calculation 2 8 2 12" xfId="18978"/>
    <cellStyle name="Calculation 2 8 2 13" xfId="20570"/>
    <cellStyle name="Calculation 2 8 2 14" xfId="22147"/>
    <cellStyle name="Calculation 2 8 2 15" xfId="23668"/>
    <cellStyle name="Calculation 2 8 2 16" xfId="25141"/>
    <cellStyle name="Calculation 2 8 2 2" xfId="2729"/>
    <cellStyle name="Calculation 2 8 2 2 2" xfId="30036"/>
    <cellStyle name="Calculation 2 8 2 2 3" xfId="30035"/>
    <cellStyle name="Calculation 2 8 2 3" xfId="4392"/>
    <cellStyle name="Calculation 2 8 2 3 2" xfId="30037"/>
    <cellStyle name="Calculation 2 8 2 4" xfId="5984"/>
    <cellStyle name="Calculation 2 8 2 4 2" xfId="30038"/>
    <cellStyle name="Calculation 2 8 2 5" xfId="7556"/>
    <cellStyle name="Calculation 2 8 2 5 2" xfId="30039"/>
    <cellStyle name="Calculation 2 8 2 6" xfId="9071"/>
    <cellStyle name="Calculation 2 8 2 6 2" xfId="30040"/>
    <cellStyle name="Calculation 2 8 2 7" xfId="10544"/>
    <cellStyle name="Calculation 2 8 2 8" xfId="12457"/>
    <cellStyle name="Calculation 2 8 2 9" xfId="14158"/>
    <cellStyle name="Calculation 2 8 20" xfId="60556"/>
    <cellStyle name="Calculation 2 8 21" xfId="60557"/>
    <cellStyle name="Calculation 2 8 3" xfId="1330"/>
    <cellStyle name="Calculation 2 8 3 10" xfId="16142"/>
    <cellStyle name="Calculation 2 8 3 11" xfId="17747"/>
    <cellStyle name="Calculation 2 8 3 12" xfId="19350"/>
    <cellStyle name="Calculation 2 8 3 13" xfId="20942"/>
    <cellStyle name="Calculation 2 8 3 14" xfId="22519"/>
    <cellStyle name="Calculation 2 8 3 15" xfId="24040"/>
    <cellStyle name="Calculation 2 8 3 16" xfId="25513"/>
    <cellStyle name="Calculation 2 8 3 2" xfId="3101"/>
    <cellStyle name="Calculation 2 8 3 2 2" xfId="30042"/>
    <cellStyle name="Calculation 2 8 3 2 3" xfId="30041"/>
    <cellStyle name="Calculation 2 8 3 3" xfId="4764"/>
    <cellStyle name="Calculation 2 8 3 3 2" xfId="30043"/>
    <cellStyle name="Calculation 2 8 3 4" xfId="6356"/>
    <cellStyle name="Calculation 2 8 3 4 2" xfId="30044"/>
    <cellStyle name="Calculation 2 8 3 5" xfId="7928"/>
    <cellStyle name="Calculation 2 8 3 5 2" xfId="30045"/>
    <cellStyle name="Calculation 2 8 3 6" xfId="9443"/>
    <cellStyle name="Calculation 2 8 3 6 2" xfId="30046"/>
    <cellStyle name="Calculation 2 8 3 7" xfId="10916"/>
    <cellStyle name="Calculation 2 8 3 8" xfId="12829"/>
    <cellStyle name="Calculation 2 8 3 9" xfId="14530"/>
    <cellStyle name="Calculation 2 8 4" xfId="2266"/>
    <cellStyle name="Calculation 2 8 4 10" xfId="16914"/>
    <cellStyle name="Calculation 2 8 4 11" xfId="18519"/>
    <cellStyle name="Calculation 2 8 4 12" xfId="20115"/>
    <cellStyle name="Calculation 2 8 4 13" xfId="21697"/>
    <cellStyle name="Calculation 2 8 4 14" xfId="23238"/>
    <cellStyle name="Calculation 2 8 4 15" xfId="24715"/>
    <cellStyle name="Calculation 2 8 4 2" xfId="3931"/>
    <cellStyle name="Calculation 2 8 4 2 2" xfId="30048"/>
    <cellStyle name="Calculation 2 8 4 2 3" xfId="30047"/>
    <cellStyle name="Calculation 2 8 4 3" xfId="5527"/>
    <cellStyle name="Calculation 2 8 4 3 2" xfId="30049"/>
    <cellStyle name="Calculation 2 8 4 4" xfId="7108"/>
    <cellStyle name="Calculation 2 8 4 4 2" xfId="30050"/>
    <cellStyle name="Calculation 2 8 4 5" xfId="8641"/>
    <cellStyle name="Calculation 2 8 4 5 2" xfId="30051"/>
    <cellStyle name="Calculation 2 8 4 6" xfId="10118"/>
    <cellStyle name="Calculation 2 8 4 6 2" xfId="30052"/>
    <cellStyle name="Calculation 2 8 4 7" xfId="11994"/>
    <cellStyle name="Calculation 2 8 4 8" xfId="13695"/>
    <cellStyle name="Calculation 2 8 4 9" xfId="15308"/>
    <cellStyle name="Calculation 2 8 5" xfId="1747"/>
    <cellStyle name="Calculation 2 8 5 2" xfId="30054"/>
    <cellStyle name="Calculation 2 8 5 2 2" xfId="30055"/>
    <cellStyle name="Calculation 2 8 5 2 3" xfId="60558"/>
    <cellStyle name="Calculation 2 8 5 3" xfId="30056"/>
    <cellStyle name="Calculation 2 8 5 3 2" xfId="60559"/>
    <cellStyle name="Calculation 2 8 5 4" xfId="30057"/>
    <cellStyle name="Calculation 2 8 5 4 2" xfId="60560"/>
    <cellStyle name="Calculation 2 8 5 5" xfId="30058"/>
    <cellStyle name="Calculation 2 8 5 6" xfId="30059"/>
    <cellStyle name="Calculation 2 8 5 7" xfId="30053"/>
    <cellStyle name="Calculation 2 8 6" xfId="797"/>
    <cellStyle name="Calculation 2 8 6 2" xfId="30061"/>
    <cellStyle name="Calculation 2 8 6 2 2" xfId="30062"/>
    <cellStyle name="Calculation 2 8 6 2 3" xfId="60561"/>
    <cellStyle name="Calculation 2 8 6 3" xfId="30063"/>
    <cellStyle name="Calculation 2 8 6 3 2" xfId="60562"/>
    <cellStyle name="Calculation 2 8 6 4" xfId="30064"/>
    <cellStyle name="Calculation 2 8 6 4 2" xfId="60563"/>
    <cellStyle name="Calculation 2 8 6 5" xfId="30065"/>
    <cellStyle name="Calculation 2 8 6 6" xfId="30066"/>
    <cellStyle name="Calculation 2 8 6 7" xfId="30060"/>
    <cellStyle name="Calculation 2 8 7" xfId="1696"/>
    <cellStyle name="Calculation 2 8 7 2" xfId="30068"/>
    <cellStyle name="Calculation 2 8 7 2 2" xfId="30069"/>
    <cellStyle name="Calculation 2 8 7 2 3" xfId="60564"/>
    <cellStyle name="Calculation 2 8 7 3" xfId="30070"/>
    <cellStyle name="Calculation 2 8 7 3 2" xfId="60565"/>
    <cellStyle name="Calculation 2 8 7 4" xfId="30071"/>
    <cellStyle name="Calculation 2 8 7 4 2" xfId="60566"/>
    <cellStyle name="Calculation 2 8 7 5" xfId="30072"/>
    <cellStyle name="Calculation 2 8 7 6" xfId="30073"/>
    <cellStyle name="Calculation 2 8 7 7" xfId="30067"/>
    <cellStyle name="Calculation 2 8 8" xfId="854"/>
    <cellStyle name="Calculation 2 8 8 2" xfId="30075"/>
    <cellStyle name="Calculation 2 8 8 2 2" xfId="30076"/>
    <cellStyle name="Calculation 2 8 8 2 3" xfId="60567"/>
    <cellStyle name="Calculation 2 8 8 3" xfId="30077"/>
    <cellStyle name="Calculation 2 8 8 3 2" xfId="60568"/>
    <cellStyle name="Calculation 2 8 8 4" xfId="30078"/>
    <cellStyle name="Calculation 2 8 8 4 2" xfId="60569"/>
    <cellStyle name="Calculation 2 8 8 5" xfId="30079"/>
    <cellStyle name="Calculation 2 8 8 6" xfId="30080"/>
    <cellStyle name="Calculation 2 8 8 7" xfId="30074"/>
    <cellStyle name="Calculation 2 8 9" xfId="4257"/>
    <cellStyle name="Calculation 2 8 9 2" xfId="30082"/>
    <cellStyle name="Calculation 2 8 9 2 2" xfId="30083"/>
    <cellStyle name="Calculation 2 8 9 2 3" xfId="60570"/>
    <cellStyle name="Calculation 2 8 9 3" xfId="30084"/>
    <cellStyle name="Calculation 2 8 9 3 2" xfId="60571"/>
    <cellStyle name="Calculation 2 8 9 4" xfId="30085"/>
    <cellStyle name="Calculation 2 8 9 4 2" xfId="60572"/>
    <cellStyle name="Calculation 2 8 9 5" xfId="30086"/>
    <cellStyle name="Calculation 2 8 9 6" xfId="30087"/>
    <cellStyle name="Calculation 2 8 9 7" xfId="30081"/>
    <cellStyle name="Calculation 2 9" xfId="388"/>
    <cellStyle name="Calculation 2 9 10" xfId="6991"/>
    <cellStyle name="Calculation 2 9 10 2" xfId="30089"/>
    <cellStyle name="Calculation 2 9 10 2 2" xfId="30090"/>
    <cellStyle name="Calculation 2 9 10 2 3" xfId="60573"/>
    <cellStyle name="Calculation 2 9 10 3" xfId="30091"/>
    <cellStyle name="Calculation 2 9 10 3 2" xfId="60574"/>
    <cellStyle name="Calculation 2 9 10 4" xfId="30092"/>
    <cellStyle name="Calculation 2 9 10 4 2" xfId="60575"/>
    <cellStyle name="Calculation 2 9 10 5" xfId="30093"/>
    <cellStyle name="Calculation 2 9 10 6" xfId="30094"/>
    <cellStyle name="Calculation 2 9 10 7" xfId="30088"/>
    <cellStyle name="Calculation 2 9 11" xfId="11530"/>
    <cellStyle name="Calculation 2 9 11 2" xfId="30096"/>
    <cellStyle name="Calculation 2 9 11 2 2" xfId="30097"/>
    <cellStyle name="Calculation 2 9 11 2 3" xfId="60576"/>
    <cellStyle name="Calculation 2 9 11 3" xfId="30098"/>
    <cellStyle name="Calculation 2 9 11 3 2" xfId="60577"/>
    <cellStyle name="Calculation 2 9 11 4" xfId="30099"/>
    <cellStyle name="Calculation 2 9 11 4 2" xfId="60578"/>
    <cellStyle name="Calculation 2 9 11 5" xfId="30100"/>
    <cellStyle name="Calculation 2 9 11 6" xfId="30101"/>
    <cellStyle name="Calculation 2 9 11 7" xfId="30095"/>
    <cellStyle name="Calculation 2 9 12" xfId="13232"/>
    <cellStyle name="Calculation 2 9 12 2" xfId="30103"/>
    <cellStyle name="Calculation 2 9 12 2 2" xfId="30104"/>
    <cellStyle name="Calculation 2 9 12 2 3" xfId="60579"/>
    <cellStyle name="Calculation 2 9 12 3" xfId="30105"/>
    <cellStyle name="Calculation 2 9 12 3 2" xfId="60580"/>
    <cellStyle name="Calculation 2 9 12 4" xfId="30106"/>
    <cellStyle name="Calculation 2 9 12 4 2" xfId="60581"/>
    <cellStyle name="Calculation 2 9 12 5" xfId="30107"/>
    <cellStyle name="Calculation 2 9 12 6" xfId="30102"/>
    <cellStyle name="Calculation 2 9 13" xfId="11301"/>
    <cellStyle name="Calculation 2 9 13 2" xfId="30109"/>
    <cellStyle name="Calculation 2 9 13 3" xfId="30108"/>
    <cellStyle name="Calculation 2 9 14" xfId="13614"/>
    <cellStyle name="Calculation 2 9 14 2" xfId="30111"/>
    <cellStyle name="Calculation 2 9 14 3" xfId="30110"/>
    <cellStyle name="Calculation 2 9 15" xfId="15178"/>
    <cellStyle name="Calculation 2 9 15 2" xfId="30112"/>
    <cellStyle name="Calculation 2 9 16" xfId="16789"/>
    <cellStyle name="Calculation 2 9 16 2" xfId="30113"/>
    <cellStyle name="Calculation 2 9 17" xfId="18441"/>
    <cellStyle name="Calculation 2 9 17 2" xfId="30114"/>
    <cellStyle name="Calculation 2 9 18" xfId="21583"/>
    <cellStyle name="Calculation 2 9 18 2" xfId="30115"/>
    <cellStyle name="Calculation 2 9 19" xfId="22015"/>
    <cellStyle name="Calculation 2 9 2" xfId="978"/>
    <cellStyle name="Calculation 2 9 2 10" xfId="15814"/>
    <cellStyle name="Calculation 2 9 2 11" xfId="17419"/>
    <cellStyle name="Calculation 2 9 2 12" xfId="19022"/>
    <cellStyle name="Calculation 2 9 2 13" xfId="20614"/>
    <cellStyle name="Calculation 2 9 2 14" xfId="22191"/>
    <cellStyle name="Calculation 2 9 2 15" xfId="23712"/>
    <cellStyle name="Calculation 2 9 2 16" xfId="25185"/>
    <cellStyle name="Calculation 2 9 2 2" xfId="2773"/>
    <cellStyle name="Calculation 2 9 2 2 2" xfId="30117"/>
    <cellStyle name="Calculation 2 9 2 2 3" xfId="30116"/>
    <cellStyle name="Calculation 2 9 2 3" xfId="4436"/>
    <cellStyle name="Calculation 2 9 2 3 2" xfId="30118"/>
    <cellStyle name="Calculation 2 9 2 4" xfId="6028"/>
    <cellStyle name="Calculation 2 9 2 4 2" xfId="30119"/>
    <cellStyle name="Calculation 2 9 2 5" xfId="7600"/>
    <cellStyle name="Calculation 2 9 2 5 2" xfId="30120"/>
    <cellStyle name="Calculation 2 9 2 6" xfId="9115"/>
    <cellStyle name="Calculation 2 9 2 6 2" xfId="30121"/>
    <cellStyle name="Calculation 2 9 2 7" xfId="10588"/>
    <cellStyle name="Calculation 2 9 2 8" xfId="12501"/>
    <cellStyle name="Calculation 2 9 2 9" xfId="14202"/>
    <cellStyle name="Calculation 2 9 20" xfId="60582"/>
    <cellStyle name="Calculation 2 9 3" xfId="1386"/>
    <cellStyle name="Calculation 2 9 3 10" xfId="16186"/>
    <cellStyle name="Calculation 2 9 3 11" xfId="17791"/>
    <cellStyle name="Calculation 2 9 3 12" xfId="19394"/>
    <cellStyle name="Calculation 2 9 3 13" xfId="20986"/>
    <cellStyle name="Calculation 2 9 3 14" xfId="22563"/>
    <cellStyle name="Calculation 2 9 3 15" xfId="24084"/>
    <cellStyle name="Calculation 2 9 3 16" xfId="25557"/>
    <cellStyle name="Calculation 2 9 3 2" xfId="3145"/>
    <cellStyle name="Calculation 2 9 3 2 2" xfId="30123"/>
    <cellStyle name="Calculation 2 9 3 2 3" xfId="30122"/>
    <cellStyle name="Calculation 2 9 3 3" xfId="4808"/>
    <cellStyle name="Calculation 2 9 3 3 2" xfId="30124"/>
    <cellStyle name="Calculation 2 9 3 4" xfId="6400"/>
    <cellStyle name="Calculation 2 9 3 4 2" xfId="30125"/>
    <cellStyle name="Calculation 2 9 3 5" xfId="7972"/>
    <cellStyle name="Calculation 2 9 3 5 2" xfId="30126"/>
    <cellStyle name="Calculation 2 9 3 6" xfId="9487"/>
    <cellStyle name="Calculation 2 9 3 6 2" xfId="30127"/>
    <cellStyle name="Calculation 2 9 3 7" xfId="10960"/>
    <cellStyle name="Calculation 2 9 3 8" xfId="12873"/>
    <cellStyle name="Calculation 2 9 3 9" xfId="14574"/>
    <cellStyle name="Calculation 2 9 4" xfId="2320"/>
    <cellStyle name="Calculation 2 9 4 10" xfId="16967"/>
    <cellStyle name="Calculation 2 9 4 11" xfId="18571"/>
    <cellStyle name="Calculation 2 9 4 12" xfId="20169"/>
    <cellStyle name="Calculation 2 9 4 13" xfId="21747"/>
    <cellStyle name="Calculation 2 9 4 14" xfId="23283"/>
    <cellStyle name="Calculation 2 9 4 15" xfId="24757"/>
    <cellStyle name="Calculation 2 9 4 2" xfId="3984"/>
    <cellStyle name="Calculation 2 9 4 2 2" xfId="30129"/>
    <cellStyle name="Calculation 2 9 4 2 3" xfId="30128"/>
    <cellStyle name="Calculation 2 9 4 3" xfId="5579"/>
    <cellStyle name="Calculation 2 9 4 3 2" xfId="30130"/>
    <cellStyle name="Calculation 2 9 4 4" xfId="7158"/>
    <cellStyle name="Calculation 2 9 4 4 2" xfId="30131"/>
    <cellStyle name="Calculation 2 9 4 5" xfId="8686"/>
    <cellStyle name="Calculation 2 9 4 5 2" xfId="30132"/>
    <cellStyle name="Calculation 2 9 4 6" xfId="10160"/>
    <cellStyle name="Calculation 2 9 4 6 2" xfId="30133"/>
    <cellStyle name="Calculation 2 9 4 7" xfId="12048"/>
    <cellStyle name="Calculation 2 9 4 8" xfId="13749"/>
    <cellStyle name="Calculation 2 9 4 9" xfId="15362"/>
    <cellStyle name="Calculation 2 9 5" xfId="1803"/>
    <cellStyle name="Calculation 2 9 5 2" xfId="30135"/>
    <cellStyle name="Calculation 2 9 5 2 2" xfId="30136"/>
    <cellStyle name="Calculation 2 9 5 2 3" xfId="60583"/>
    <cellStyle name="Calculation 2 9 5 3" xfId="30137"/>
    <cellStyle name="Calculation 2 9 5 3 2" xfId="60584"/>
    <cellStyle name="Calculation 2 9 5 4" xfId="30138"/>
    <cellStyle name="Calculation 2 9 5 4 2" xfId="60585"/>
    <cellStyle name="Calculation 2 9 5 5" xfId="30139"/>
    <cellStyle name="Calculation 2 9 5 6" xfId="30140"/>
    <cellStyle name="Calculation 2 9 5 7" xfId="30134"/>
    <cellStyle name="Calculation 2 9 6" xfId="3473"/>
    <cellStyle name="Calculation 2 9 6 2" xfId="30142"/>
    <cellStyle name="Calculation 2 9 6 2 2" xfId="30143"/>
    <cellStyle name="Calculation 2 9 6 2 3" xfId="60586"/>
    <cellStyle name="Calculation 2 9 6 3" xfId="30144"/>
    <cellStyle name="Calculation 2 9 6 3 2" xfId="60587"/>
    <cellStyle name="Calculation 2 9 6 4" xfId="30145"/>
    <cellStyle name="Calculation 2 9 6 4 2" xfId="60588"/>
    <cellStyle name="Calculation 2 9 6 5" xfId="30146"/>
    <cellStyle name="Calculation 2 9 6 6" xfId="30147"/>
    <cellStyle name="Calculation 2 9 6 7" xfId="30141"/>
    <cellStyle name="Calculation 2 9 7" xfId="1756"/>
    <cellStyle name="Calculation 2 9 7 2" xfId="30149"/>
    <cellStyle name="Calculation 2 9 7 2 2" xfId="30150"/>
    <cellStyle name="Calculation 2 9 7 2 3" xfId="60589"/>
    <cellStyle name="Calculation 2 9 7 3" xfId="30151"/>
    <cellStyle name="Calculation 2 9 7 3 2" xfId="60590"/>
    <cellStyle name="Calculation 2 9 7 4" xfId="30152"/>
    <cellStyle name="Calculation 2 9 7 4 2" xfId="60591"/>
    <cellStyle name="Calculation 2 9 7 5" xfId="30153"/>
    <cellStyle name="Calculation 2 9 7 6" xfId="30154"/>
    <cellStyle name="Calculation 2 9 7 7" xfId="30148"/>
    <cellStyle name="Calculation 2 9 8" xfId="3805"/>
    <cellStyle name="Calculation 2 9 8 2" xfId="30156"/>
    <cellStyle name="Calculation 2 9 8 2 2" xfId="30157"/>
    <cellStyle name="Calculation 2 9 8 2 3" xfId="60592"/>
    <cellStyle name="Calculation 2 9 8 3" xfId="30158"/>
    <cellStyle name="Calculation 2 9 8 3 2" xfId="60593"/>
    <cellStyle name="Calculation 2 9 8 4" xfId="30159"/>
    <cellStyle name="Calculation 2 9 8 4 2" xfId="60594"/>
    <cellStyle name="Calculation 2 9 8 5" xfId="30160"/>
    <cellStyle name="Calculation 2 9 8 6" xfId="30161"/>
    <cellStyle name="Calculation 2 9 8 7" xfId="30155"/>
    <cellStyle name="Calculation 2 9 9" xfId="5405"/>
    <cellStyle name="Calculation 2 9 9 2" xfId="30163"/>
    <cellStyle name="Calculation 2 9 9 2 2" xfId="30164"/>
    <cellStyle name="Calculation 2 9 9 2 3" xfId="60595"/>
    <cellStyle name="Calculation 2 9 9 3" xfId="30165"/>
    <cellStyle name="Calculation 2 9 9 3 2" xfId="60596"/>
    <cellStyle name="Calculation 2 9 9 4" xfId="30166"/>
    <cellStyle name="Calculation 2 9 9 4 2" xfId="60597"/>
    <cellStyle name="Calculation 2 9 9 5" xfId="30167"/>
    <cellStyle name="Calculation 2 9 9 6" xfId="30168"/>
    <cellStyle name="Calculation 2 9 9 7" xfId="30162"/>
    <cellStyle name="Calculation 3" xfId="245"/>
    <cellStyle name="Calculation 3 10" xfId="424"/>
    <cellStyle name="Calculation 3 10 10" xfId="9792"/>
    <cellStyle name="Calculation 3 10 10 2" xfId="30170"/>
    <cellStyle name="Calculation 3 10 10 2 2" xfId="30171"/>
    <cellStyle name="Calculation 3 10 10 2 3" xfId="60598"/>
    <cellStyle name="Calculation 3 10 10 3" xfId="30172"/>
    <cellStyle name="Calculation 3 10 10 3 2" xfId="60599"/>
    <cellStyle name="Calculation 3 10 10 4" xfId="30173"/>
    <cellStyle name="Calculation 3 10 10 4 2" xfId="60600"/>
    <cellStyle name="Calculation 3 10 10 5" xfId="30174"/>
    <cellStyle name="Calculation 3 10 10 6" xfId="30175"/>
    <cellStyle name="Calculation 3 10 10 7" xfId="30169"/>
    <cellStyle name="Calculation 3 10 11" xfId="11566"/>
    <cellStyle name="Calculation 3 10 11 2" xfId="30177"/>
    <cellStyle name="Calculation 3 10 11 2 2" xfId="30178"/>
    <cellStyle name="Calculation 3 10 11 2 3" xfId="60601"/>
    <cellStyle name="Calculation 3 10 11 3" xfId="30179"/>
    <cellStyle name="Calculation 3 10 11 3 2" xfId="60602"/>
    <cellStyle name="Calculation 3 10 11 4" xfId="30180"/>
    <cellStyle name="Calculation 3 10 11 4 2" xfId="60603"/>
    <cellStyle name="Calculation 3 10 11 5" xfId="30181"/>
    <cellStyle name="Calculation 3 10 11 6" xfId="30182"/>
    <cellStyle name="Calculation 3 10 11 7" xfId="30176"/>
    <cellStyle name="Calculation 3 10 12" xfId="13268"/>
    <cellStyle name="Calculation 3 10 12 2" xfId="30184"/>
    <cellStyle name="Calculation 3 10 12 2 2" xfId="30185"/>
    <cellStyle name="Calculation 3 10 12 2 3" xfId="60604"/>
    <cellStyle name="Calculation 3 10 12 3" xfId="30186"/>
    <cellStyle name="Calculation 3 10 12 3 2" xfId="60605"/>
    <cellStyle name="Calculation 3 10 12 4" xfId="30187"/>
    <cellStyle name="Calculation 3 10 12 4 2" xfId="60606"/>
    <cellStyle name="Calculation 3 10 12 5" xfId="30188"/>
    <cellStyle name="Calculation 3 10 12 6" xfId="30183"/>
    <cellStyle name="Calculation 3 10 13" xfId="14880"/>
    <cellStyle name="Calculation 3 10 13 2" xfId="30190"/>
    <cellStyle name="Calculation 3 10 13 3" xfId="30189"/>
    <cellStyle name="Calculation 3 10 14" xfId="16491"/>
    <cellStyle name="Calculation 3 10 14 2" xfId="30192"/>
    <cellStyle name="Calculation 3 10 14 3" xfId="30191"/>
    <cellStyle name="Calculation 3 10 15" xfId="18096"/>
    <cellStyle name="Calculation 3 10 15 2" xfId="30193"/>
    <cellStyle name="Calculation 3 10 16" xfId="19700"/>
    <cellStyle name="Calculation 3 10 16 2" xfId="30194"/>
    <cellStyle name="Calculation 3 10 17" xfId="21292"/>
    <cellStyle name="Calculation 3 10 17 2" xfId="30195"/>
    <cellStyle name="Calculation 3 10 18" xfId="22874"/>
    <cellStyle name="Calculation 3 10 18 2" xfId="30196"/>
    <cellStyle name="Calculation 3 10 19" xfId="24389"/>
    <cellStyle name="Calculation 3 10 2" xfId="1014"/>
    <cellStyle name="Calculation 3 10 2 10" xfId="15850"/>
    <cellStyle name="Calculation 3 10 2 11" xfId="17455"/>
    <cellStyle name="Calculation 3 10 2 12" xfId="19058"/>
    <cellStyle name="Calculation 3 10 2 13" xfId="20650"/>
    <cellStyle name="Calculation 3 10 2 14" xfId="22227"/>
    <cellStyle name="Calculation 3 10 2 15" xfId="23748"/>
    <cellStyle name="Calculation 3 10 2 16" xfId="25221"/>
    <cellStyle name="Calculation 3 10 2 2" xfId="2809"/>
    <cellStyle name="Calculation 3 10 2 2 2" xfId="30198"/>
    <cellStyle name="Calculation 3 10 2 2 3" xfId="30197"/>
    <cellStyle name="Calculation 3 10 2 3" xfId="4472"/>
    <cellStyle name="Calculation 3 10 2 3 2" xfId="30199"/>
    <cellStyle name="Calculation 3 10 2 4" xfId="6064"/>
    <cellStyle name="Calculation 3 10 2 4 2" xfId="30200"/>
    <cellStyle name="Calculation 3 10 2 5" xfId="7636"/>
    <cellStyle name="Calculation 3 10 2 5 2" xfId="30201"/>
    <cellStyle name="Calculation 3 10 2 6" xfId="9151"/>
    <cellStyle name="Calculation 3 10 2 6 2" xfId="30202"/>
    <cellStyle name="Calculation 3 10 2 7" xfId="10624"/>
    <cellStyle name="Calculation 3 10 2 8" xfId="12537"/>
    <cellStyle name="Calculation 3 10 2 9" xfId="14238"/>
    <cellStyle name="Calculation 3 10 20" xfId="26181"/>
    <cellStyle name="Calculation 3 10 3" xfId="1422"/>
    <cellStyle name="Calculation 3 10 3 10" xfId="16222"/>
    <cellStyle name="Calculation 3 10 3 11" xfId="17827"/>
    <cellStyle name="Calculation 3 10 3 12" xfId="19430"/>
    <cellStyle name="Calculation 3 10 3 13" xfId="21022"/>
    <cellStyle name="Calculation 3 10 3 14" xfId="22599"/>
    <cellStyle name="Calculation 3 10 3 15" xfId="24120"/>
    <cellStyle name="Calculation 3 10 3 16" xfId="25593"/>
    <cellStyle name="Calculation 3 10 3 2" xfId="3181"/>
    <cellStyle name="Calculation 3 10 3 2 2" xfId="30204"/>
    <cellStyle name="Calculation 3 10 3 2 3" xfId="30203"/>
    <cellStyle name="Calculation 3 10 3 3" xfId="4844"/>
    <cellStyle name="Calculation 3 10 3 3 2" xfId="30205"/>
    <cellStyle name="Calculation 3 10 3 4" xfId="6436"/>
    <cellStyle name="Calculation 3 10 3 4 2" xfId="30206"/>
    <cellStyle name="Calculation 3 10 3 5" xfId="8008"/>
    <cellStyle name="Calculation 3 10 3 5 2" xfId="30207"/>
    <cellStyle name="Calculation 3 10 3 6" xfId="9523"/>
    <cellStyle name="Calculation 3 10 3 6 2" xfId="30208"/>
    <cellStyle name="Calculation 3 10 3 7" xfId="10996"/>
    <cellStyle name="Calculation 3 10 3 8" xfId="12909"/>
    <cellStyle name="Calculation 3 10 3 9" xfId="14610"/>
    <cellStyle name="Calculation 3 10 4" xfId="2356"/>
    <cellStyle name="Calculation 3 10 4 10" xfId="17003"/>
    <cellStyle name="Calculation 3 10 4 11" xfId="18607"/>
    <cellStyle name="Calculation 3 10 4 12" xfId="20205"/>
    <cellStyle name="Calculation 3 10 4 13" xfId="21783"/>
    <cellStyle name="Calculation 3 10 4 14" xfId="23319"/>
    <cellStyle name="Calculation 3 10 4 15" xfId="24793"/>
    <cellStyle name="Calculation 3 10 4 2" xfId="4020"/>
    <cellStyle name="Calculation 3 10 4 2 2" xfId="30210"/>
    <cellStyle name="Calculation 3 10 4 2 3" xfId="30209"/>
    <cellStyle name="Calculation 3 10 4 3" xfId="5615"/>
    <cellStyle name="Calculation 3 10 4 3 2" xfId="30211"/>
    <cellStyle name="Calculation 3 10 4 4" xfId="7194"/>
    <cellStyle name="Calculation 3 10 4 4 2" xfId="30212"/>
    <cellStyle name="Calculation 3 10 4 5" xfId="8722"/>
    <cellStyle name="Calculation 3 10 4 5 2" xfId="30213"/>
    <cellStyle name="Calculation 3 10 4 6" xfId="10196"/>
    <cellStyle name="Calculation 3 10 4 6 2" xfId="30214"/>
    <cellStyle name="Calculation 3 10 4 7" xfId="12084"/>
    <cellStyle name="Calculation 3 10 4 8" xfId="13785"/>
    <cellStyle name="Calculation 3 10 4 9" xfId="15398"/>
    <cellStyle name="Calculation 3 10 5" xfId="1839"/>
    <cellStyle name="Calculation 3 10 5 2" xfId="30216"/>
    <cellStyle name="Calculation 3 10 5 2 2" xfId="30217"/>
    <cellStyle name="Calculation 3 10 5 2 3" xfId="60607"/>
    <cellStyle name="Calculation 3 10 5 3" xfId="30218"/>
    <cellStyle name="Calculation 3 10 5 3 2" xfId="60608"/>
    <cellStyle name="Calculation 3 10 5 4" xfId="30219"/>
    <cellStyle name="Calculation 3 10 5 4 2" xfId="60609"/>
    <cellStyle name="Calculation 3 10 5 5" xfId="30220"/>
    <cellStyle name="Calculation 3 10 5 6" xfId="30221"/>
    <cellStyle name="Calculation 3 10 5 7" xfId="30215"/>
    <cellStyle name="Calculation 3 10 6" xfId="3509"/>
    <cellStyle name="Calculation 3 10 6 2" xfId="30223"/>
    <cellStyle name="Calculation 3 10 6 2 2" xfId="30224"/>
    <cellStyle name="Calculation 3 10 6 2 3" xfId="60610"/>
    <cellStyle name="Calculation 3 10 6 3" xfId="30225"/>
    <cellStyle name="Calculation 3 10 6 3 2" xfId="60611"/>
    <cellStyle name="Calculation 3 10 6 4" xfId="30226"/>
    <cellStyle name="Calculation 3 10 6 4 2" xfId="60612"/>
    <cellStyle name="Calculation 3 10 6 5" xfId="30227"/>
    <cellStyle name="Calculation 3 10 6 6" xfId="30228"/>
    <cellStyle name="Calculation 3 10 6 7" xfId="30222"/>
    <cellStyle name="Calculation 3 10 7" xfId="5113"/>
    <cellStyle name="Calculation 3 10 7 2" xfId="30230"/>
    <cellStyle name="Calculation 3 10 7 2 2" xfId="30231"/>
    <cellStyle name="Calculation 3 10 7 2 3" xfId="60613"/>
    <cellStyle name="Calculation 3 10 7 3" xfId="30232"/>
    <cellStyle name="Calculation 3 10 7 3 2" xfId="60614"/>
    <cellStyle name="Calculation 3 10 7 4" xfId="30233"/>
    <cellStyle name="Calculation 3 10 7 4 2" xfId="60615"/>
    <cellStyle name="Calculation 3 10 7 5" xfId="30234"/>
    <cellStyle name="Calculation 3 10 7 6" xfId="30235"/>
    <cellStyle name="Calculation 3 10 7 7" xfId="30229"/>
    <cellStyle name="Calculation 3 10 8" xfId="6705"/>
    <cellStyle name="Calculation 3 10 8 2" xfId="30237"/>
    <cellStyle name="Calculation 3 10 8 2 2" xfId="30238"/>
    <cellStyle name="Calculation 3 10 8 2 3" xfId="60616"/>
    <cellStyle name="Calculation 3 10 8 3" xfId="30239"/>
    <cellStyle name="Calculation 3 10 8 3 2" xfId="60617"/>
    <cellStyle name="Calculation 3 10 8 4" xfId="30240"/>
    <cellStyle name="Calculation 3 10 8 4 2" xfId="60618"/>
    <cellStyle name="Calculation 3 10 8 5" xfId="30241"/>
    <cellStyle name="Calculation 3 10 8 6" xfId="30242"/>
    <cellStyle name="Calculation 3 10 8 7" xfId="30236"/>
    <cellStyle name="Calculation 3 10 9" xfId="8277"/>
    <cellStyle name="Calculation 3 10 9 2" xfId="30244"/>
    <cellStyle name="Calculation 3 10 9 2 2" xfId="30245"/>
    <cellStyle name="Calculation 3 10 9 2 3" xfId="60619"/>
    <cellStyle name="Calculation 3 10 9 3" xfId="30246"/>
    <cellStyle name="Calculation 3 10 9 3 2" xfId="60620"/>
    <cellStyle name="Calculation 3 10 9 4" xfId="30247"/>
    <cellStyle name="Calculation 3 10 9 4 2" xfId="60621"/>
    <cellStyle name="Calculation 3 10 9 5" xfId="30248"/>
    <cellStyle name="Calculation 3 10 9 6" xfId="30249"/>
    <cellStyle name="Calculation 3 10 9 7" xfId="30243"/>
    <cellStyle name="Calculation 3 11" xfId="330"/>
    <cellStyle name="Calculation 3 11 10" xfId="8564"/>
    <cellStyle name="Calculation 3 11 10 2" xfId="30251"/>
    <cellStyle name="Calculation 3 11 10 2 2" xfId="30252"/>
    <cellStyle name="Calculation 3 11 10 2 3" xfId="60622"/>
    <cellStyle name="Calculation 3 11 10 3" xfId="30253"/>
    <cellStyle name="Calculation 3 11 10 3 2" xfId="60623"/>
    <cellStyle name="Calculation 3 11 10 4" xfId="30254"/>
    <cellStyle name="Calculation 3 11 10 4 2" xfId="60624"/>
    <cellStyle name="Calculation 3 11 10 5" xfId="30255"/>
    <cellStyle name="Calculation 3 11 10 6" xfId="30256"/>
    <cellStyle name="Calculation 3 11 10 7" xfId="30250"/>
    <cellStyle name="Calculation 3 11 11" xfId="11472"/>
    <cellStyle name="Calculation 3 11 11 2" xfId="30258"/>
    <cellStyle name="Calculation 3 11 11 2 2" xfId="30259"/>
    <cellStyle name="Calculation 3 11 11 2 3" xfId="60625"/>
    <cellStyle name="Calculation 3 11 11 3" xfId="30260"/>
    <cellStyle name="Calculation 3 11 11 3 2" xfId="60626"/>
    <cellStyle name="Calculation 3 11 11 4" xfId="30261"/>
    <cellStyle name="Calculation 3 11 11 4 2" xfId="60627"/>
    <cellStyle name="Calculation 3 11 11 5" xfId="30262"/>
    <cellStyle name="Calculation 3 11 11 6" xfId="30263"/>
    <cellStyle name="Calculation 3 11 11 7" xfId="30257"/>
    <cellStyle name="Calculation 3 11 12" xfId="13174"/>
    <cellStyle name="Calculation 3 11 12 2" xfId="30265"/>
    <cellStyle name="Calculation 3 11 12 2 2" xfId="30266"/>
    <cellStyle name="Calculation 3 11 12 2 3" xfId="60628"/>
    <cellStyle name="Calculation 3 11 12 3" xfId="30267"/>
    <cellStyle name="Calculation 3 11 12 3 2" xfId="60629"/>
    <cellStyle name="Calculation 3 11 12 4" xfId="30268"/>
    <cellStyle name="Calculation 3 11 12 4 2" xfId="60630"/>
    <cellStyle name="Calculation 3 11 12 5" xfId="30269"/>
    <cellStyle name="Calculation 3 11 12 6" xfId="30264"/>
    <cellStyle name="Calculation 3 11 13" xfId="11893"/>
    <cellStyle name="Calculation 3 11 13 2" xfId="30271"/>
    <cellStyle name="Calculation 3 11 13 3" xfId="30270"/>
    <cellStyle name="Calculation 3 11 14" xfId="15207"/>
    <cellStyle name="Calculation 3 11 14 2" xfId="30273"/>
    <cellStyle name="Calculation 3 11 14 3" xfId="30272"/>
    <cellStyle name="Calculation 3 11 15" xfId="16815"/>
    <cellStyle name="Calculation 3 11 15 2" xfId="30274"/>
    <cellStyle name="Calculation 3 11 16" xfId="11393"/>
    <cellStyle name="Calculation 3 11 16 2" xfId="30275"/>
    <cellStyle name="Calculation 3 11 17" xfId="18388"/>
    <cellStyle name="Calculation 3 11 17 2" xfId="30276"/>
    <cellStyle name="Calculation 3 11 18" xfId="18330"/>
    <cellStyle name="Calculation 3 11 18 2" xfId="30277"/>
    <cellStyle name="Calculation 3 11 19" xfId="23161"/>
    <cellStyle name="Calculation 3 11 2" xfId="921"/>
    <cellStyle name="Calculation 3 11 2 10" xfId="15768"/>
    <cellStyle name="Calculation 3 11 2 11" xfId="17373"/>
    <cellStyle name="Calculation 3 11 2 12" xfId="18976"/>
    <cellStyle name="Calculation 3 11 2 13" xfId="20568"/>
    <cellStyle name="Calculation 3 11 2 14" xfId="22145"/>
    <cellStyle name="Calculation 3 11 2 15" xfId="23666"/>
    <cellStyle name="Calculation 3 11 2 16" xfId="25139"/>
    <cellStyle name="Calculation 3 11 2 2" xfId="2727"/>
    <cellStyle name="Calculation 3 11 2 2 2" xfId="30279"/>
    <cellStyle name="Calculation 3 11 2 2 3" xfId="30278"/>
    <cellStyle name="Calculation 3 11 2 3" xfId="4390"/>
    <cellStyle name="Calculation 3 11 2 3 2" xfId="30280"/>
    <cellStyle name="Calculation 3 11 2 4" xfId="5982"/>
    <cellStyle name="Calculation 3 11 2 4 2" xfId="30281"/>
    <cellStyle name="Calculation 3 11 2 5" xfId="7554"/>
    <cellStyle name="Calculation 3 11 2 5 2" xfId="30282"/>
    <cellStyle name="Calculation 3 11 2 6" xfId="9069"/>
    <cellStyle name="Calculation 3 11 2 6 2" xfId="30283"/>
    <cellStyle name="Calculation 3 11 2 7" xfId="10542"/>
    <cellStyle name="Calculation 3 11 2 8" xfId="12455"/>
    <cellStyle name="Calculation 3 11 2 9" xfId="14156"/>
    <cellStyle name="Calculation 3 11 20" xfId="60631"/>
    <cellStyle name="Calculation 3 11 3" xfId="1328"/>
    <cellStyle name="Calculation 3 11 3 10" xfId="16140"/>
    <cellStyle name="Calculation 3 11 3 11" xfId="17745"/>
    <cellStyle name="Calculation 3 11 3 12" xfId="19348"/>
    <cellStyle name="Calculation 3 11 3 13" xfId="20940"/>
    <cellStyle name="Calculation 3 11 3 14" xfId="22517"/>
    <cellStyle name="Calculation 3 11 3 15" xfId="24038"/>
    <cellStyle name="Calculation 3 11 3 16" xfId="25511"/>
    <cellStyle name="Calculation 3 11 3 2" xfId="3099"/>
    <cellStyle name="Calculation 3 11 3 2 2" xfId="30285"/>
    <cellStyle name="Calculation 3 11 3 2 3" xfId="30284"/>
    <cellStyle name="Calculation 3 11 3 3" xfId="4762"/>
    <cellStyle name="Calculation 3 11 3 3 2" xfId="30286"/>
    <cellStyle name="Calculation 3 11 3 4" xfId="6354"/>
    <cellStyle name="Calculation 3 11 3 4 2" xfId="30287"/>
    <cellStyle name="Calculation 3 11 3 5" xfId="7926"/>
    <cellStyle name="Calculation 3 11 3 5 2" xfId="30288"/>
    <cellStyle name="Calculation 3 11 3 6" xfId="9441"/>
    <cellStyle name="Calculation 3 11 3 6 2" xfId="30289"/>
    <cellStyle name="Calculation 3 11 3 7" xfId="10914"/>
    <cellStyle name="Calculation 3 11 3 8" xfId="12827"/>
    <cellStyle name="Calculation 3 11 3 9" xfId="14528"/>
    <cellStyle name="Calculation 3 11 4" xfId="2265"/>
    <cellStyle name="Calculation 3 11 4 10" xfId="16913"/>
    <cellStyle name="Calculation 3 11 4 11" xfId="18518"/>
    <cellStyle name="Calculation 3 11 4 12" xfId="20114"/>
    <cellStyle name="Calculation 3 11 4 13" xfId="21696"/>
    <cellStyle name="Calculation 3 11 4 14" xfId="23237"/>
    <cellStyle name="Calculation 3 11 4 15" xfId="24714"/>
    <cellStyle name="Calculation 3 11 4 2" xfId="3930"/>
    <cellStyle name="Calculation 3 11 4 2 2" xfId="30291"/>
    <cellStyle name="Calculation 3 11 4 2 3" xfId="30290"/>
    <cellStyle name="Calculation 3 11 4 3" xfId="5526"/>
    <cellStyle name="Calculation 3 11 4 3 2" xfId="30292"/>
    <cellStyle name="Calculation 3 11 4 4" xfId="7107"/>
    <cellStyle name="Calculation 3 11 4 4 2" xfId="30293"/>
    <cellStyle name="Calculation 3 11 4 5" xfId="8640"/>
    <cellStyle name="Calculation 3 11 4 5 2" xfId="30294"/>
    <cellStyle name="Calculation 3 11 4 6" xfId="10117"/>
    <cellStyle name="Calculation 3 11 4 6 2" xfId="30295"/>
    <cellStyle name="Calculation 3 11 4 7" xfId="11993"/>
    <cellStyle name="Calculation 3 11 4 8" xfId="13694"/>
    <cellStyle name="Calculation 3 11 4 9" xfId="15307"/>
    <cellStyle name="Calculation 3 11 5" xfId="1745"/>
    <cellStyle name="Calculation 3 11 5 2" xfId="30297"/>
    <cellStyle name="Calculation 3 11 5 2 2" xfId="30298"/>
    <cellStyle name="Calculation 3 11 5 2 3" xfId="60632"/>
    <cellStyle name="Calculation 3 11 5 3" xfId="30299"/>
    <cellStyle name="Calculation 3 11 5 3 2" xfId="60633"/>
    <cellStyle name="Calculation 3 11 5 4" xfId="30300"/>
    <cellStyle name="Calculation 3 11 5 4 2" xfId="60634"/>
    <cellStyle name="Calculation 3 11 5 5" xfId="30301"/>
    <cellStyle name="Calculation 3 11 5 6" xfId="30302"/>
    <cellStyle name="Calculation 3 11 5 7" xfId="30296"/>
    <cellStyle name="Calculation 3 11 6" xfId="1699"/>
    <cellStyle name="Calculation 3 11 6 2" xfId="30304"/>
    <cellStyle name="Calculation 3 11 6 2 2" xfId="30305"/>
    <cellStyle name="Calculation 3 11 6 2 3" xfId="60635"/>
    <cellStyle name="Calculation 3 11 6 3" xfId="30306"/>
    <cellStyle name="Calculation 3 11 6 3 2" xfId="60636"/>
    <cellStyle name="Calculation 3 11 6 4" xfId="30307"/>
    <cellStyle name="Calculation 3 11 6 4 2" xfId="60637"/>
    <cellStyle name="Calculation 3 11 6 5" xfId="30308"/>
    <cellStyle name="Calculation 3 11 6 6" xfId="30309"/>
    <cellStyle name="Calculation 3 11 6 7" xfId="30303"/>
    <cellStyle name="Calculation 3 11 7" xfId="3833"/>
    <cellStyle name="Calculation 3 11 7 2" xfId="30311"/>
    <cellStyle name="Calculation 3 11 7 2 2" xfId="30312"/>
    <cellStyle name="Calculation 3 11 7 2 3" xfId="60638"/>
    <cellStyle name="Calculation 3 11 7 3" xfId="30313"/>
    <cellStyle name="Calculation 3 11 7 3 2" xfId="60639"/>
    <cellStyle name="Calculation 3 11 7 4" xfId="30314"/>
    <cellStyle name="Calculation 3 11 7 4 2" xfId="60640"/>
    <cellStyle name="Calculation 3 11 7 5" xfId="30315"/>
    <cellStyle name="Calculation 3 11 7 6" xfId="30316"/>
    <cellStyle name="Calculation 3 11 7 7" xfId="30310"/>
    <cellStyle name="Calculation 3 11 8" xfId="5433"/>
    <cellStyle name="Calculation 3 11 8 2" xfId="30318"/>
    <cellStyle name="Calculation 3 11 8 2 2" xfId="30319"/>
    <cellStyle name="Calculation 3 11 8 2 3" xfId="60641"/>
    <cellStyle name="Calculation 3 11 8 3" xfId="30320"/>
    <cellStyle name="Calculation 3 11 8 3 2" xfId="60642"/>
    <cellStyle name="Calculation 3 11 8 4" xfId="30321"/>
    <cellStyle name="Calculation 3 11 8 4 2" xfId="60643"/>
    <cellStyle name="Calculation 3 11 8 5" xfId="30322"/>
    <cellStyle name="Calculation 3 11 8 6" xfId="30323"/>
    <cellStyle name="Calculation 3 11 8 7" xfId="30317"/>
    <cellStyle name="Calculation 3 11 9" xfId="7018"/>
    <cellStyle name="Calculation 3 11 9 2" xfId="30325"/>
    <cellStyle name="Calculation 3 11 9 2 2" xfId="30326"/>
    <cellStyle name="Calculation 3 11 9 2 3" xfId="60644"/>
    <cellStyle name="Calculation 3 11 9 3" xfId="30327"/>
    <cellStyle name="Calculation 3 11 9 3 2" xfId="60645"/>
    <cellStyle name="Calculation 3 11 9 4" xfId="30328"/>
    <cellStyle name="Calculation 3 11 9 4 2" xfId="60646"/>
    <cellStyle name="Calculation 3 11 9 5" xfId="30329"/>
    <cellStyle name="Calculation 3 11 9 6" xfId="30330"/>
    <cellStyle name="Calculation 3 11 9 7" xfId="30324"/>
    <cellStyle name="Calculation 3 12" xfId="436"/>
    <cellStyle name="Calculation 3 12 10" xfId="9804"/>
    <cellStyle name="Calculation 3 12 10 2" xfId="30332"/>
    <cellStyle name="Calculation 3 12 10 2 2" xfId="30333"/>
    <cellStyle name="Calculation 3 12 10 2 3" xfId="60647"/>
    <cellStyle name="Calculation 3 12 10 3" xfId="30334"/>
    <cellStyle name="Calculation 3 12 10 3 2" xfId="60648"/>
    <cellStyle name="Calculation 3 12 10 4" xfId="30335"/>
    <cellStyle name="Calculation 3 12 10 4 2" xfId="60649"/>
    <cellStyle name="Calculation 3 12 10 5" xfId="30336"/>
    <cellStyle name="Calculation 3 12 10 6" xfId="30337"/>
    <cellStyle name="Calculation 3 12 10 7" xfId="30331"/>
    <cellStyle name="Calculation 3 12 11" xfId="11578"/>
    <cellStyle name="Calculation 3 12 11 2" xfId="30339"/>
    <cellStyle name="Calculation 3 12 11 2 2" xfId="30340"/>
    <cellStyle name="Calculation 3 12 11 2 3" xfId="60650"/>
    <cellStyle name="Calculation 3 12 11 3" xfId="30341"/>
    <cellStyle name="Calculation 3 12 11 3 2" xfId="60651"/>
    <cellStyle name="Calculation 3 12 11 4" xfId="30342"/>
    <cellStyle name="Calculation 3 12 11 4 2" xfId="60652"/>
    <cellStyle name="Calculation 3 12 11 5" xfId="30343"/>
    <cellStyle name="Calculation 3 12 11 6" xfId="30344"/>
    <cellStyle name="Calculation 3 12 11 7" xfId="30338"/>
    <cellStyle name="Calculation 3 12 12" xfId="13280"/>
    <cellStyle name="Calculation 3 12 12 2" xfId="30346"/>
    <cellStyle name="Calculation 3 12 12 2 2" xfId="30347"/>
    <cellStyle name="Calculation 3 12 12 2 3" xfId="60653"/>
    <cellStyle name="Calculation 3 12 12 3" xfId="30348"/>
    <cellStyle name="Calculation 3 12 12 3 2" xfId="60654"/>
    <cellStyle name="Calculation 3 12 12 4" xfId="30349"/>
    <cellStyle name="Calculation 3 12 12 4 2" xfId="60655"/>
    <cellStyle name="Calculation 3 12 12 5" xfId="30350"/>
    <cellStyle name="Calculation 3 12 12 6" xfId="30345"/>
    <cellStyle name="Calculation 3 12 13" xfId="14892"/>
    <cellStyle name="Calculation 3 12 13 2" xfId="30352"/>
    <cellStyle name="Calculation 3 12 13 3" xfId="30351"/>
    <cellStyle name="Calculation 3 12 14" xfId="16503"/>
    <cellStyle name="Calculation 3 12 14 2" xfId="30354"/>
    <cellStyle name="Calculation 3 12 14 3" xfId="30353"/>
    <cellStyle name="Calculation 3 12 15" xfId="18108"/>
    <cellStyle name="Calculation 3 12 15 2" xfId="30355"/>
    <cellStyle name="Calculation 3 12 16" xfId="19712"/>
    <cellStyle name="Calculation 3 12 16 2" xfId="30356"/>
    <cellStyle name="Calculation 3 12 17" xfId="21304"/>
    <cellStyle name="Calculation 3 12 17 2" xfId="30357"/>
    <cellStyle name="Calculation 3 12 18" xfId="22886"/>
    <cellStyle name="Calculation 3 12 18 2" xfId="30358"/>
    <cellStyle name="Calculation 3 12 19" xfId="24401"/>
    <cellStyle name="Calculation 3 12 2" xfId="1026"/>
    <cellStyle name="Calculation 3 12 2 10" xfId="15862"/>
    <cellStyle name="Calculation 3 12 2 11" xfId="17467"/>
    <cellStyle name="Calculation 3 12 2 12" xfId="19070"/>
    <cellStyle name="Calculation 3 12 2 13" xfId="20662"/>
    <cellStyle name="Calculation 3 12 2 14" xfId="22239"/>
    <cellStyle name="Calculation 3 12 2 15" xfId="23760"/>
    <cellStyle name="Calculation 3 12 2 16" xfId="25233"/>
    <cellStyle name="Calculation 3 12 2 2" xfId="2821"/>
    <cellStyle name="Calculation 3 12 2 2 2" xfId="30360"/>
    <cellStyle name="Calculation 3 12 2 2 3" xfId="30359"/>
    <cellStyle name="Calculation 3 12 2 3" xfId="4484"/>
    <cellStyle name="Calculation 3 12 2 3 2" xfId="30361"/>
    <cellStyle name="Calculation 3 12 2 4" xfId="6076"/>
    <cellStyle name="Calculation 3 12 2 4 2" xfId="30362"/>
    <cellStyle name="Calculation 3 12 2 5" xfId="7648"/>
    <cellStyle name="Calculation 3 12 2 5 2" xfId="30363"/>
    <cellStyle name="Calculation 3 12 2 6" xfId="9163"/>
    <cellStyle name="Calculation 3 12 2 6 2" xfId="30364"/>
    <cellStyle name="Calculation 3 12 2 7" xfId="10636"/>
    <cellStyle name="Calculation 3 12 2 8" xfId="12549"/>
    <cellStyle name="Calculation 3 12 2 9" xfId="14250"/>
    <cellStyle name="Calculation 3 12 20" xfId="60656"/>
    <cellStyle name="Calculation 3 12 3" xfId="1434"/>
    <cellStyle name="Calculation 3 12 3 10" xfId="16234"/>
    <cellStyle name="Calculation 3 12 3 11" xfId="17839"/>
    <cellStyle name="Calculation 3 12 3 12" xfId="19442"/>
    <cellStyle name="Calculation 3 12 3 13" xfId="21034"/>
    <cellStyle name="Calculation 3 12 3 14" xfId="22611"/>
    <cellStyle name="Calculation 3 12 3 15" xfId="24132"/>
    <cellStyle name="Calculation 3 12 3 16" xfId="25605"/>
    <cellStyle name="Calculation 3 12 3 2" xfId="3193"/>
    <cellStyle name="Calculation 3 12 3 2 2" xfId="30366"/>
    <cellStyle name="Calculation 3 12 3 2 3" xfId="30365"/>
    <cellStyle name="Calculation 3 12 3 3" xfId="4856"/>
    <cellStyle name="Calculation 3 12 3 3 2" xfId="30367"/>
    <cellStyle name="Calculation 3 12 3 4" xfId="6448"/>
    <cellStyle name="Calculation 3 12 3 4 2" xfId="30368"/>
    <cellStyle name="Calculation 3 12 3 5" xfId="8020"/>
    <cellStyle name="Calculation 3 12 3 5 2" xfId="30369"/>
    <cellStyle name="Calculation 3 12 3 6" xfId="9535"/>
    <cellStyle name="Calculation 3 12 3 6 2" xfId="30370"/>
    <cellStyle name="Calculation 3 12 3 7" xfId="11008"/>
    <cellStyle name="Calculation 3 12 3 8" xfId="12921"/>
    <cellStyle name="Calculation 3 12 3 9" xfId="14622"/>
    <cellStyle name="Calculation 3 12 4" xfId="2368"/>
    <cellStyle name="Calculation 3 12 4 10" xfId="17015"/>
    <cellStyle name="Calculation 3 12 4 11" xfId="18619"/>
    <cellStyle name="Calculation 3 12 4 12" xfId="20217"/>
    <cellStyle name="Calculation 3 12 4 13" xfId="21795"/>
    <cellStyle name="Calculation 3 12 4 14" xfId="23331"/>
    <cellStyle name="Calculation 3 12 4 15" xfId="24805"/>
    <cellStyle name="Calculation 3 12 4 2" xfId="4032"/>
    <cellStyle name="Calculation 3 12 4 2 2" xfId="30372"/>
    <cellStyle name="Calculation 3 12 4 2 3" xfId="30371"/>
    <cellStyle name="Calculation 3 12 4 3" xfId="5627"/>
    <cellStyle name="Calculation 3 12 4 3 2" xfId="30373"/>
    <cellStyle name="Calculation 3 12 4 4" xfId="7206"/>
    <cellStyle name="Calculation 3 12 4 4 2" xfId="30374"/>
    <cellStyle name="Calculation 3 12 4 5" xfId="8734"/>
    <cellStyle name="Calculation 3 12 4 5 2" xfId="30375"/>
    <cellStyle name="Calculation 3 12 4 6" xfId="10208"/>
    <cellStyle name="Calculation 3 12 4 6 2" xfId="30376"/>
    <cellStyle name="Calculation 3 12 4 7" xfId="12096"/>
    <cellStyle name="Calculation 3 12 4 8" xfId="13797"/>
    <cellStyle name="Calculation 3 12 4 9" xfId="15410"/>
    <cellStyle name="Calculation 3 12 5" xfId="1851"/>
    <cellStyle name="Calculation 3 12 5 2" xfId="30378"/>
    <cellStyle name="Calculation 3 12 5 2 2" xfId="30379"/>
    <cellStyle name="Calculation 3 12 5 2 3" xfId="60657"/>
    <cellStyle name="Calculation 3 12 5 3" xfId="30380"/>
    <cellStyle name="Calculation 3 12 5 3 2" xfId="60658"/>
    <cellStyle name="Calculation 3 12 5 4" xfId="30381"/>
    <cellStyle name="Calculation 3 12 5 4 2" xfId="60659"/>
    <cellStyle name="Calculation 3 12 5 5" xfId="30382"/>
    <cellStyle name="Calculation 3 12 5 6" xfId="30383"/>
    <cellStyle name="Calculation 3 12 5 7" xfId="30377"/>
    <cellStyle name="Calculation 3 12 6" xfId="3521"/>
    <cellStyle name="Calculation 3 12 6 2" xfId="30385"/>
    <cellStyle name="Calculation 3 12 6 2 2" xfId="30386"/>
    <cellStyle name="Calculation 3 12 6 2 3" xfId="60660"/>
    <cellStyle name="Calculation 3 12 6 3" xfId="30387"/>
    <cellStyle name="Calculation 3 12 6 3 2" xfId="60661"/>
    <cellStyle name="Calculation 3 12 6 4" xfId="30388"/>
    <cellStyle name="Calculation 3 12 6 4 2" xfId="60662"/>
    <cellStyle name="Calculation 3 12 6 5" xfId="30389"/>
    <cellStyle name="Calculation 3 12 6 6" xfId="30390"/>
    <cellStyle name="Calculation 3 12 6 7" xfId="30384"/>
    <cellStyle name="Calculation 3 12 7" xfId="5125"/>
    <cellStyle name="Calculation 3 12 7 2" xfId="30392"/>
    <cellStyle name="Calculation 3 12 7 2 2" xfId="30393"/>
    <cellStyle name="Calculation 3 12 7 2 3" xfId="60663"/>
    <cellStyle name="Calculation 3 12 7 3" xfId="30394"/>
    <cellStyle name="Calculation 3 12 7 3 2" xfId="60664"/>
    <cellStyle name="Calculation 3 12 7 4" xfId="30395"/>
    <cellStyle name="Calculation 3 12 7 4 2" xfId="60665"/>
    <cellStyle name="Calculation 3 12 7 5" xfId="30396"/>
    <cellStyle name="Calculation 3 12 7 6" xfId="30397"/>
    <cellStyle name="Calculation 3 12 7 7" xfId="30391"/>
    <cellStyle name="Calculation 3 12 8" xfId="6717"/>
    <cellStyle name="Calculation 3 12 8 2" xfId="30399"/>
    <cellStyle name="Calculation 3 12 8 2 2" xfId="30400"/>
    <cellStyle name="Calculation 3 12 8 2 3" xfId="60666"/>
    <cellStyle name="Calculation 3 12 8 3" xfId="30401"/>
    <cellStyle name="Calculation 3 12 8 3 2" xfId="60667"/>
    <cellStyle name="Calculation 3 12 8 4" xfId="30402"/>
    <cellStyle name="Calculation 3 12 8 4 2" xfId="60668"/>
    <cellStyle name="Calculation 3 12 8 5" xfId="30403"/>
    <cellStyle name="Calculation 3 12 8 6" xfId="30404"/>
    <cellStyle name="Calculation 3 12 8 7" xfId="30398"/>
    <cellStyle name="Calculation 3 12 9" xfId="8289"/>
    <cellStyle name="Calculation 3 12 9 2" xfId="30406"/>
    <cellStyle name="Calculation 3 12 9 2 2" xfId="30407"/>
    <cellStyle name="Calculation 3 12 9 2 3" xfId="60669"/>
    <cellStyle name="Calculation 3 12 9 3" xfId="30408"/>
    <cellStyle name="Calculation 3 12 9 3 2" xfId="60670"/>
    <cellStyle name="Calculation 3 12 9 4" xfId="30409"/>
    <cellStyle name="Calculation 3 12 9 4 2" xfId="60671"/>
    <cellStyle name="Calculation 3 12 9 5" xfId="30410"/>
    <cellStyle name="Calculation 3 12 9 6" xfId="30411"/>
    <cellStyle name="Calculation 3 12 9 7" xfId="30405"/>
    <cellStyle name="Calculation 3 13" xfId="433"/>
    <cellStyle name="Calculation 3 13 10" xfId="9801"/>
    <cellStyle name="Calculation 3 13 10 2" xfId="30413"/>
    <cellStyle name="Calculation 3 13 10 2 2" xfId="30414"/>
    <cellStyle name="Calculation 3 13 10 2 3" xfId="60672"/>
    <cellStyle name="Calculation 3 13 10 3" xfId="30415"/>
    <cellStyle name="Calculation 3 13 10 3 2" xfId="60673"/>
    <cellStyle name="Calculation 3 13 10 4" xfId="30416"/>
    <cellStyle name="Calculation 3 13 10 4 2" xfId="60674"/>
    <cellStyle name="Calculation 3 13 10 5" xfId="30417"/>
    <cellStyle name="Calculation 3 13 10 6" xfId="30418"/>
    <cellStyle name="Calculation 3 13 10 7" xfId="30412"/>
    <cellStyle name="Calculation 3 13 11" xfId="11575"/>
    <cellStyle name="Calculation 3 13 11 2" xfId="30420"/>
    <cellStyle name="Calculation 3 13 11 2 2" xfId="30421"/>
    <cellStyle name="Calculation 3 13 11 2 3" xfId="60675"/>
    <cellStyle name="Calculation 3 13 11 3" xfId="30422"/>
    <cellStyle name="Calculation 3 13 11 3 2" xfId="60676"/>
    <cellStyle name="Calculation 3 13 11 4" xfId="30423"/>
    <cellStyle name="Calculation 3 13 11 4 2" xfId="60677"/>
    <cellStyle name="Calculation 3 13 11 5" xfId="30424"/>
    <cellStyle name="Calculation 3 13 11 6" xfId="30425"/>
    <cellStyle name="Calculation 3 13 11 7" xfId="30419"/>
    <cellStyle name="Calculation 3 13 12" xfId="13277"/>
    <cellStyle name="Calculation 3 13 12 2" xfId="30427"/>
    <cellStyle name="Calculation 3 13 12 2 2" xfId="30428"/>
    <cellStyle name="Calculation 3 13 12 2 3" xfId="60678"/>
    <cellStyle name="Calculation 3 13 12 3" xfId="30429"/>
    <cellStyle name="Calculation 3 13 12 3 2" xfId="60679"/>
    <cellStyle name="Calculation 3 13 12 4" xfId="30430"/>
    <cellStyle name="Calculation 3 13 12 4 2" xfId="60680"/>
    <cellStyle name="Calculation 3 13 12 5" xfId="30431"/>
    <cellStyle name="Calculation 3 13 12 6" xfId="30426"/>
    <cellStyle name="Calculation 3 13 13" xfId="14889"/>
    <cellStyle name="Calculation 3 13 13 2" xfId="30433"/>
    <cellStyle name="Calculation 3 13 13 3" xfId="30432"/>
    <cellStyle name="Calculation 3 13 14" xfId="16500"/>
    <cellStyle name="Calculation 3 13 14 2" xfId="30435"/>
    <cellStyle name="Calculation 3 13 14 3" xfId="30434"/>
    <cellStyle name="Calculation 3 13 15" xfId="18105"/>
    <cellStyle name="Calculation 3 13 15 2" xfId="30436"/>
    <cellStyle name="Calculation 3 13 16" xfId="19709"/>
    <cellStyle name="Calculation 3 13 16 2" xfId="30437"/>
    <cellStyle name="Calculation 3 13 17" xfId="21301"/>
    <cellStyle name="Calculation 3 13 17 2" xfId="30438"/>
    <cellStyle name="Calculation 3 13 18" xfId="22883"/>
    <cellStyle name="Calculation 3 13 18 2" xfId="30439"/>
    <cellStyle name="Calculation 3 13 19" xfId="24398"/>
    <cellStyle name="Calculation 3 13 2" xfId="1023"/>
    <cellStyle name="Calculation 3 13 2 10" xfId="15859"/>
    <cellStyle name="Calculation 3 13 2 11" xfId="17464"/>
    <cellStyle name="Calculation 3 13 2 12" xfId="19067"/>
    <cellStyle name="Calculation 3 13 2 13" xfId="20659"/>
    <cellStyle name="Calculation 3 13 2 14" xfId="22236"/>
    <cellStyle name="Calculation 3 13 2 15" xfId="23757"/>
    <cellStyle name="Calculation 3 13 2 16" xfId="25230"/>
    <cellStyle name="Calculation 3 13 2 2" xfId="2818"/>
    <cellStyle name="Calculation 3 13 2 2 2" xfId="30441"/>
    <cellStyle name="Calculation 3 13 2 2 3" xfId="30440"/>
    <cellStyle name="Calculation 3 13 2 3" xfId="4481"/>
    <cellStyle name="Calculation 3 13 2 3 2" xfId="30442"/>
    <cellStyle name="Calculation 3 13 2 4" xfId="6073"/>
    <cellStyle name="Calculation 3 13 2 4 2" xfId="30443"/>
    <cellStyle name="Calculation 3 13 2 5" xfId="7645"/>
    <cellStyle name="Calculation 3 13 2 5 2" xfId="30444"/>
    <cellStyle name="Calculation 3 13 2 6" xfId="9160"/>
    <cellStyle name="Calculation 3 13 2 6 2" xfId="30445"/>
    <cellStyle name="Calculation 3 13 2 7" xfId="10633"/>
    <cellStyle name="Calculation 3 13 2 8" xfId="12546"/>
    <cellStyle name="Calculation 3 13 2 9" xfId="14247"/>
    <cellStyle name="Calculation 3 13 20" xfId="60681"/>
    <cellStyle name="Calculation 3 13 3" xfId="1431"/>
    <cellStyle name="Calculation 3 13 3 10" xfId="16231"/>
    <cellStyle name="Calculation 3 13 3 11" xfId="17836"/>
    <cellStyle name="Calculation 3 13 3 12" xfId="19439"/>
    <cellStyle name="Calculation 3 13 3 13" xfId="21031"/>
    <cellStyle name="Calculation 3 13 3 14" xfId="22608"/>
    <cellStyle name="Calculation 3 13 3 15" xfId="24129"/>
    <cellStyle name="Calculation 3 13 3 16" xfId="25602"/>
    <cellStyle name="Calculation 3 13 3 2" xfId="3190"/>
    <cellStyle name="Calculation 3 13 3 2 2" xfId="30447"/>
    <cellStyle name="Calculation 3 13 3 2 3" xfId="30446"/>
    <cellStyle name="Calculation 3 13 3 3" xfId="4853"/>
    <cellStyle name="Calculation 3 13 3 3 2" xfId="30448"/>
    <cellStyle name="Calculation 3 13 3 4" xfId="6445"/>
    <cellStyle name="Calculation 3 13 3 4 2" xfId="30449"/>
    <cellStyle name="Calculation 3 13 3 5" xfId="8017"/>
    <cellStyle name="Calculation 3 13 3 5 2" xfId="30450"/>
    <cellStyle name="Calculation 3 13 3 6" xfId="9532"/>
    <cellStyle name="Calculation 3 13 3 6 2" xfId="30451"/>
    <cellStyle name="Calculation 3 13 3 7" xfId="11005"/>
    <cellStyle name="Calculation 3 13 3 8" xfId="12918"/>
    <cellStyle name="Calculation 3 13 3 9" xfId="14619"/>
    <cellStyle name="Calculation 3 13 4" xfId="2365"/>
    <cellStyle name="Calculation 3 13 4 10" xfId="17012"/>
    <cellStyle name="Calculation 3 13 4 11" xfId="18616"/>
    <cellStyle name="Calculation 3 13 4 12" xfId="20214"/>
    <cellStyle name="Calculation 3 13 4 13" xfId="21792"/>
    <cellStyle name="Calculation 3 13 4 14" xfId="23328"/>
    <cellStyle name="Calculation 3 13 4 15" xfId="24802"/>
    <cellStyle name="Calculation 3 13 4 2" xfId="4029"/>
    <cellStyle name="Calculation 3 13 4 2 2" xfId="30453"/>
    <cellStyle name="Calculation 3 13 4 2 3" xfId="30452"/>
    <cellStyle name="Calculation 3 13 4 3" xfId="5624"/>
    <cellStyle name="Calculation 3 13 4 3 2" xfId="30454"/>
    <cellStyle name="Calculation 3 13 4 4" xfId="7203"/>
    <cellStyle name="Calculation 3 13 4 4 2" xfId="30455"/>
    <cellStyle name="Calculation 3 13 4 5" xfId="8731"/>
    <cellStyle name="Calculation 3 13 4 5 2" xfId="30456"/>
    <cellStyle name="Calculation 3 13 4 6" xfId="10205"/>
    <cellStyle name="Calculation 3 13 4 6 2" xfId="30457"/>
    <cellStyle name="Calculation 3 13 4 7" xfId="12093"/>
    <cellStyle name="Calculation 3 13 4 8" xfId="13794"/>
    <cellStyle name="Calculation 3 13 4 9" xfId="15407"/>
    <cellStyle name="Calculation 3 13 5" xfId="1848"/>
    <cellStyle name="Calculation 3 13 5 2" xfId="30459"/>
    <cellStyle name="Calculation 3 13 5 2 2" xfId="30460"/>
    <cellStyle name="Calculation 3 13 5 2 3" xfId="60682"/>
    <cellStyle name="Calculation 3 13 5 3" xfId="30461"/>
    <cellStyle name="Calculation 3 13 5 3 2" xfId="60683"/>
    <cellStyle name="Calculation 3 13 5 4" xfId="30462"/>
    <cellStyle name="Calculation 3 13 5 4 2" xfId="60684"/>
    <cellStyle name="Calculation 3 13 5 5" xfId="30463"/>
    <cellStyle name="Calculation 3 13 5 6" xfId="30464"/>
    <cellStyle name="Calculation 3 13 5 7" xfId="30458"/>
    <cellStyle name="Calculation 3 13 6" xfId="3518"/>
    <cellStyle name="Calculation 3 13 6 2" xfId="30466"/>
    <cellStyle name="Calculation 3 13 6 2 2" xfId="30467"/>
    <cellStyle name="Calculation 3 13 6 2 3" xfId="60685"/>
    <cellStyle name="Calculation 3 13 6 3" xfId="30468"/>
    <cellStyle name="Calculation 3 13 6 3 2" xfId="60686"/>
    <cellStyle name="Calculation 3 13 6 4" xfId="30469"/>
    <cellStyle name="Calculation 3 13 6 4 2" xfId="60687"/>
    <cellStyle name="Calculation 3 13 6 5" xfId="30470"/>
    <cellStyle name="Calculation 3 13 6 6" xfId="30471"/>
    <cellStyle name="Calculation 3 13 6 7" xfId="30465"/>
    <cellStyle name="Calculation 3 13 7" xfId="5122"/>
    <cellStyle name="Calculation 3 13 7 2" xfId="30473"/>
    <cellStyle name="Calculation 3 13 7 2 2" xfId="30474"/>
    <cellStyle name="Calculation 3 13 7 2 3" xfId="60688"/>
    <cellStyle name="Calculation 3 13 7 3" xfId="30475"/>
    <cellStyle name="Calculation 3 13 7 3 2" xfId="60689"/>
    <cellStyle name="Calculation 3 13 7 4" xfId="30476"/>
    <cellStyle name="Calculation 3 13 7 4 2" xfId="60690"/>
    <cellStyle name="Calculation 3 13 7 5" xfId="30477"/>
    <cellStyle name="Calculation 3 13 7 6" xfId="30478"/>
    <cellStyle name="Calculation 3 13 7 7" xfId="30472"/>
    <cellStyle name="Calculation 3 13 8" xfId="6714"/>
    <cellStyle name="Calculation 3 13 8 2" xfId="30480"/>
    <cellStyle name="Calculation 3 13 8 2 2" xfId="30481"/>
    <cellStyle name="Calculation 3 13 8 2 3" xfId="60691"/>
    <cellStyle name="Calculation 3 13 8 3" xfId="30482"/>
    <cellStyle name="Calculation 3 13 8 3 2" xfId="60692"/>
    <cellStyle name="Calculation 3 13 8 4" xfId="30483"/>
    <cellStyle name="Calculation 3 13 8 4 2" xfId="60693"/>
    <cellStyle name="Calculation 3 13 8 5" xfId="30484"/>
    <cellStyle name="Calculation 3 13 8 6" xfId="30485"/>
    <cellStyle name="Calculation 3 13 8 7" xfId="30479"/>
    <cellStyle name="Calculation 3 13 9" xfId="8286"/>
    <cellStyle name="Calculation 3 13 9 2" xfId="30487"/>
    <cellStyle name="Calculation 3 13 9 2 2" xfId="30488"/>
    <cellStyle name="Calculation 3 13 9 2 3" xfId="60694"/>
    <cellStyle name="Calculation 3 13 9 3" xfId="30489"/>
    <cellStyle name="Calculation 3 13 9 3 2" xfId="60695"/>
    <cellStyle name="Calculation 3 13 9 4" xfId="30490"/>
    <cellStyle name="Calculation 3 13 9 4 2" xfId="60696"/>
    <cellStyle name="Calculation 3 13 9 5" xfId="30491"/>
    <cellStyle name="Calculation 3 13 9 6" xfId="30492"/>
    <cellStyle name="Calculation 3 13 9 7" xfId="30486"/>
    <cellStyle name="Calculation 3 14" xfId="361"/>
    <cellStyle name="Calculation 3 14 10" xfId="3856"/>
    <cellStyle name="Calculation 3 14 10 2" xfId="30494"/>
    <cellStyle name="Calculation 3 14 10 2 2" xfId="30495"/>
    <cellStyle name="Calculation 3 14 10 2 3" xfId="60697"/>
    <cellStyle name="Calculation 3 14 10 3" xfId="30496"/>
    <cellStyle name="Calculation 3 14 10 3 2" xfId="60698"/>
    <cellStyle name="Calculation 3 14 10 4" xfId="30497"/>
    <cellStyle name="Calculation 3 14 10 4 2" xfId="60699"/>
    <cellStyle name="Calculation 3 14 10 5" xfId="30498"/>
    <cellStyle name="Calculation 3 14 10 6" xfId="30499"/>
    <cellStyle name="Calculation 3 14 10 7" xfId="30493"/>
    <cellStyle name="Calculation 3 14 11" xfId="11503"/>
    <cellStyle name="Calculation 3 14 11 2" xfId="30501"/>
    <cellStyle name="Calculation 3 14 11 2 2" xfId="30502"/>
    <cellStyle name="Calculation 3 14 11 2 3" xfId="60700"/>
    <cellStyle name="Calculation 3 14 11 3" xfId="30503"/>
    <cellStyle name="Calculation 3 14 11 3 2" xfId="60701"/>
    <cellStyle name="Calculation 3 14 11 4" xfId="30504"/>
    <cellStyle name="Calculation 3 14 11 4 2" xfId="60702"/>
    <cellStyle name="Calculation 3 14 11 5" xfId="30505"/>
    <cellStyle name="Calculation 3 14 11 6" xfId="30506"/>
    <cellStyle name="Calculation 3 14 11 7" xfId="30500"/>
    <cellStyle name="Calculation 3 14 12" xfId="13205"/>
    <cellStyle name="Calculation 3 14 12 2" xfId="30508"/>
    <cellStyle name="Calculation 3 14 12 2 2" xfId="30509"/>
    <cellStyle name="Calculation 3 14 12 2 3" xfId="60703"/>
    <cellStyle name="Calculation 3 14 12 3" xfId="30510"/>
    <cellStyle name="Calculation 3 14 12 3 2" xfId="60704"/>
    <cellStyle name="Calculation 3 14 12 4" xfId="30511"/>
    <cellStyle name="Calculation 3 14 12 4 2" xfId="60705"/>
    <cellStyle name="Calculation 3 14 12 5" xfId="30512"/>
    <cellStyle name="Calculation 3 14 12 6" xfId="30507"/>
    <cellStyle name="Calculation 3 14 13" xfId="13586"/>
    <cellStyle name="Calculation 3 14 13 2" xfId="30514"/>
    <cellStyle name="Calculation 3 14 13 3" xfId="30513"/>
    <cellStyle name="Calculation 3 14 14" xfId="13637"/>
    <cellStyle name="Calculation 3 14 14 2" xfId="30516"/>
    <cellStyle name="Calculation 3 14 14 3" xfId="30515"/>
    <cellStyle name="Calculation 3 14 15" xfId="11942"/>
    <cellStyle name="Calculation 3 14 15 2" xfId="30517"/>
    <cellStyle name="Calculation 3 14 16" xfId="18411"/>
    <cellStyle name="Calculation 3 14 16 2" xfId="30518"/>
    <cellStyle name="Calculation 3 14 17" xfId="20013"/>
    <cellStyle name="Calculation 3 14 17 2" xfId="30519"/>
    <cellStyle name="Calculation 3 14 18" xfId="20512"/>
    <cellStyle name="Calculation 3 14 18 2" xfId="30520"/>
    <cellStyle name="Calculation 3 14 19" xfId="17238"/>
    <cellStyle name="Calculation 3 14 2" xfId="951"/>
    <cellStyle name="Calculation 3 14 2 10" xfId="15792"/>
    <cellStyle name="Calculation 3 14 2 11" xfId="17397"/>
    <cellStyle name="Calculation 3 14 2 12" xfId="19000"/>
    <cellStyle name="Calculation 3 14 2 13" xfId="20592"/>
    <cellStyle name="Calculation 3 14 2 14" xfId="22169"/>
    <cellStyle name="Calculation 3 14 2 15" xfId="23690"/>
    <cellStyle name="Calculation 3 14 2 16" xfId="25163"/>
    <cellStyle name="Calculation 3 14 2 2" xfId="2751"/>
    <cellStyle name="Calculation 3 14 2 2 2" xfId="30522"/>
    <cellStyle name="Calculation 3 14 2 2 3" xfId="30521"/>
    <cellStyle name="Calculation 3 14 2 3" xfId="4414"/>
    <cellStyle name="Calculation 3 14 2 3 2" xfId="30523"/>
    <cellStyle name="Calculation 3 14 2 4" xfId="6006"/>
    <cellStyle name="Calculation 3 14 2 4 2" xfId="30524"/>
    <cellStyle name="Calculation 3 14 2 5" xfId="7578"/>
    <cellStyle name="Calculation 3 14 2 5 2" xfId="30525"/>
    <cellStyle name="Calculation 3 14 2 6" xfId="9093"/>
    <cellStyle name="Calculation 3 14 2 6 2" xfId="30526"/>
    <cellStyle name="Calculation 3 14 2 7" xfId="10566"/>
    <cellStyle name="Calculation 3 14 2 8" xfId="12479"/>
    <cellStyle name="Calculation 3 14 2 9" xfId="14180"/>
    <cellStyle name="Calculation 3 14 20" xfId="60706"/>
    <cellStyle name="Calculation 3 14 3" xfId="1359"/>
    <cellStyle name="Calculation 3 14 3 10" xfId="16164"/>
    <cellStyle name="Calculation 3 14 3 11" xfId="17769"/>
    <cellStyle name="Calculation 3 14 3 12" xfId="19372"/>
    <cellStyle name="Calculation 3 14 3 13" xfId="20964"/>
    <cellStyle name="Calculation 3 14 3 14" xfId="22541"/>
    <cellStyle name="Calculation 3 14 3 15" xfId="24062"/>
    <cellStyle name="Calculation 3 14 3 16" xfId="25535"/>
    <cellStyle name="Calculation 3 14 3 2" xfId="3123"/>
    <cellStyle name="Calculation 3 14 3 2 2" xfId="30528"/>
    <cellStyle name="Calculation 3 14 3 2 3" xfId="30527"/>
    <cellStyle name="Calculation 3 14 3 3" xfId="4786"/>
    <cellStyle name="Calculation 3 14 3 3 2" xfId="30529"/>
    <cellStyle name="Calculation 3 14 3 4" xfId="6378"/>
    <cellStyle name="Calculation 3 14 3 4 2" xfId="30530"/>
    <cellStyle name="Calculation 3 14 3 5" xfId="7950"/>
    <cellStyle name="Calculation 3 14 3 5 2" xfId="30531"/>
    <cellStyle name="Calculation 3 14 3 6" xfId="9465"/>
    <cellStyle name="Calculation 3 14 3 6 2" xfId="30532"/>
    <cellStyle name="Calculation 3 14 3 7" xfId="10938"/>
    <cellStyle name="Calculation 3 14 3 8" xfId="12851"/>
    <cellStyle name="Calculation 3 14 3 9" xfId="14552"/>
    <cellStyle name="Calculation 3 14 4" xfId="2293"/>
    <cellStyle name="Calculation 3 14 4 10" xfId="16940"/>
    <cellStyle name="Calculation 3 14 4 11" xfId="18544"/>
    <cellStyle name="Calculation 3 14 4 12" xfId="20142"/>
    <cellStyle name="Calculation 3 14 4 13" xfId="21722"/>
    <cellStyle name="Calculation 3 14 4 14" xfId="23259"/>
    <cellStyle name="Calculation 3 14 4 15" xfId="24735"/>
    <cellStyle name="Calculation 3 14 4 2" xfId="3957"/>
    <cellStyle name="Calculation 3 14 4 2 2" xfId="30534"/>
    <cellStyle name="Calculation 3 14 4 2 3" xfId="30533"/>
    <cellStyle name="Calculation 3 14 4 3" xfId="5552"/>
    <cellStyle name="Calculation 3 14 4 3 2" xfId="30535"/>
    <cellStyle name="Calculation 3 14 4 4" xfId="7132"/>
    <cellStyle name="Calculation 3 14 4 4 2" xfId="30536"/>
    <cellStyle name="Calculation 3 14 4 5" xfId="8662"/>
    <cellStyle name="Calculation 3 14 4 5 2" xfId="30537"/>
    <cellStyle name="Calculation 3 14 4 6" xfId="10138"/>
    <cellStyle name="Calculation 3 14 4 6 2" xfId="30538"/>
    <cellStyle name="Calculation 3 14 4 7" xfId="12021"/>
    <cellStyle name="Calculation 3 14 4 8" xfId="13722"/>
    <cellStyle name="Calculation 3 14 4 9" xfId="15335"/>
    <cellStyle name="Calculation 3 14 5" xfId="1776"/>
    <cellStyle name="Calculation 3 14 5 2" xfId="30540"/>
    <cellStyle name="Calculation 3 14 5 2 2" xfId="30541"/>
    <cellStyle name="Calculation 3 14 5 2 3" xfId="60707"/>
    <cellStyle name="Calculation 3 14 5 3" xfId="30542"/>
    <cellStyle name="Calculation 3 14 5 3 2" xfId="60708"/>
    <cellStyle name="Calculation 3 14 5 4" xfId="30543"/>
    <cellStyle name="Calculation 3 14 5 4 2" xfId="60709"/>
    <cellStyle name="Calculation 3 14 5 5" xfId="30544"/>
    <cellStyle name="Calculation 3 14 5 6" xfId="30545"/>
    <cellStyle name="Calculation 3 14 5 7" xfId="30539"/>
    <cellStyle name="Calculation 3 14 6" xfId="3446"/>
    <cellStyle name="Calculation 3 14 6 2" xfId="30547"/>
    <cellStyle name="Calculation 3 14 6 2 2" xfId="30548"/>
    <cellStyle name="Calculation 3 14 6 2 3" xfId="60710"/>
    <cellStyle name="Calculation 3 14 6 3" xfId="30549"/>
    <cellStyle name="Calculation 3 14 6 3 2" xfId="60711"/>
    <cellStyle name="Calculation 3 14 6 4" xfId="30550"/>
    <cellStyle name="Calculation 3 14 6 4 2" xfId="60712"/>
    <cellStyle name="Calculation 3 14 6 5" xfId="30551"/>
    <cellStyle name="Calculation 3 14 6 6" xfId="30552"/>
    <cellStyle name="Calculation 3 14 6 7" xfId="30546"/>
    <cellStyle name="Calculation 3 14 7" xfId="784"/>
    <cellStyle name="Calculation 3 14 7 2" xfId="30554"/>
    <cellStyle name="Calculation 3 14 7 2 2" xfId="30555"/>
    <cellStyle name="Calculation 3 14 7 2 3" xfId="60713"/>
    <cellStyle name="Calculation 3 14 7 3" xfId="30556"/>
    <cellStyle name="Calculation 3 14 7 3 2" xfId="60714"/>
    <cellStyle name="Calculation 3 14 7 4" xfId="30557"/>
    <cellStyle name="Calculation 3 14 7 4 2" xfId="60715"/>
    <cellStyle name="Calculation 3 14 7 5" xfId="30558"/>
    <cellStyle name="Calculation 3 14 7 6" xfId="30559"/>
    <cellStyle name="Calculation 3 14 7 7" xfId="30553"/>
    <cellStyle name="Calculation 3 14 8" xfId="792"/>
    <cellStyle name="Calculation 3 14 8 2" xfId="30561"/>
    <cellStyle name="Calculation 3 14 8 2 2" xfId="30562"/>
    <cellStyle name="Calculation 3 14 8 2 3" xfId="60716"/>
    <cellStyle name="Calculation 3 14 8 3" xfId="30563"/>
    <cellStyle name="Calculation 3 14 8 3 2" xfId="60717"/>
    <cellStyle name="Calculation 3 14 8 4" xfId="30564"/>
    <cellStyle name="Calculation 3 14 8 4 2" xfId="60718"/>
    <cellStyle name="Calculation 3 14 8 5" xfId="30565"/>
    <cellStyle name="Calculation 3 14 8 6" xfId="30566"/>
    <cellStyle name="Calculation 3 14 8 7" xfId="30560"/>
    <cellStyle name="Calculation 3 14 9" xfId="1574"/>
    <cellStyle name="Calculation 3 14 9 2" xfId="30568"/>
    <cellStyle name="Calculation 3 14 9 2 2" xfId="30569"/>
    <cellStyle name="Calculation 3 14 9 2 3" xfId="60719"/>
    <cellStyle name="Calculation 3 14 9 3" xfId="30570"/>
    <cellStyle name="Calculation 3 14 9 3 2" xfId="60720"/>
    <cellStyle name="Calculation 3 14 9 4" xfId="30571"/>
    <cellStyle name="Calculation 3 14 9 4 2" xfId="60721"/>
    <cellStyle name="Calculation 3 14 9 5" xfId="30572"/>
    <cellStyle name="Calculation 3 14 9 6" xfId="30573"/>
    <cellStyle name="Calculation 3 14 9 7" xfId="30567"/>
    <cellStyle name="Calculation 3 15" xfId="398"/>
    <cellStyle name="Calculation 3 15 10" xfId="8550"/>
    <cellStyle name="Calculation 3 15 10 2" xfId="30575"/>
    <cellStyle name="Calculation 3 15 10 2 2" xfId="30576"/>
    <cellStyle name="Calculation 3 15 10 2 3" xfId="60722"/>
    <cellStyle name="Calculation 3 15 10 3" xfId="30577"/>
    <cellStyle name="Calculation 3 15 10 3 2" xfId="60723"/>
    <cellStyle name="Calculation 3 15 10 4" xfId="30578"/>
    <cellStyle name="Calculation 3 15 10 4 2" xfId="60724"/>
    <cellStyle name="Calculation 3 15 10 5" xfId="30579"/>
    <cellStyle name="Calculation 3 15 10 6" xfId="30580"/>
    <cellStyle name="Calculation 3 15 10 7" xfId="30574"/>
    <cellStyle name="Calculation 3 15 11" xfId="11540"/>
    <cellStyle name="Calculation 3 15 11 2" xfId="30582"/>
    <cellStyle name="Calculation 3 15 11 2 2" xfId="30583"/>
    <cellStyle name="Calculation 3 15 11 2 3" xfId="60725"/>
    <cellStyle name="Calculation 3 15 11 3" xfId="30584"/>
    <cellStyle name="Calculation 3 15 11 3 2" xfId="60726"/>
    <cellStyle name="Calculation 3 15 11 4" xfId="30585"/>
    <cellStyle name="Calculation 3 15 11 4 2" xfId="60727"/>
    <cellStyle name="Calculation 3 15 11 5" xfId="30586"/>
    <cellStyle name="Calculation 3 15 11 6" xfId="30587"/>
    <cellStyle name="Calculation 3 15 11 7" xfId="30581"/>
    <cellStyle name="Calculation 3 15 12" xfId="13242"/>
    <cellStyle name="Calculation 3 15 12 2" xfId="30589"/>
    <cellStyle name="Calculation 3 15 12 2 2" xfId="30590"/>
    <cellStyle name="Calculation 3 15 12 2 3" xfId="60728"/>
    <cellStyle name="Calculation 3 15 12 3" xfId="30591"/>
    <cellStyle name="Calculation 3 15 12 3 2" xfId="60729"/>
    <cellStyle name="Calculation 3 15 12 4" xfId="30592"/>
    <cellStyle name="Calculation 3 15 12 4 2" xfId="60730"/>
    <cellStyle name="Calculation 3 15 12 5" xfId="30593"/>
    <cellStyle name="Calculation 3 15 12 6" xfId="30588"/>
    <cellStyle name="Calculation 3 15 13" xfId="11522"/>
    <cellStyle name="Calculation 3 15 13 2" xfId="30595"/>
    <cellStyle name="Calculation 3 15 13 3" xfId="30594"/>
    <cellStyle name="Calculation 3 15 14" xfId="15189"/>
    <cellStyle name="Calculation 3 15 14 2" xfId="30597"/>
    <cellStyle name="Calculation 3 15 14 3" xfId="30596"/>
    <cellStyle name="Calculation 3 15 15" xfId="16798"/>
    <cellStyle name="Calculation 3 15 15 2" xfId="30598"/>
    <cellStyle name="Calculation 3 15 16" xfId="15648"/>
    <cellStyle name="Calculation 3 15 16 2" xfId="30599"/>
    <cellStyle name="Calculation 3 15 17" xfId="16843"/>
    <cellStyle name="Calculation 3 15 17 2" xfId="30600"/>
    <cellStyle name="Calculation 3 15 18" xfId="18414"/>
    <cellStyle name="Calculation 3 15 18 2" xfId="30601"/>
    <cellStyle name="Calculation 3 15 19" xfId="23147"/>
    <cellStyle name="Calculation 3 15 2" xfId="988"/>
    <cellStyle name="Calculation 3 15 2 10" xfId="15824"/>
    <cellStyle name="Calculation 3 15 2 11" xfId="17429"/>
    <cellStyle name="Calculation 3 15 2 12" xfId="19032"/>
    <cellStyle name="Calculation 3 15 2 13" xfId="20624"/>
    <cellStyle name="Calculation 3 15 2 14" xfId="22201"/>
    <cellStyle name="Calculation 3 15 2 15" xfId="23722"/>
    <cellStyle name="Calculation 3 15 2 16" xfId="25195"/>
    <cellStyle name="Calculation 3 15 2 2" xfId="2783"/>
    <cellStyle name="Calculation 3 15 2 2 2" xfId="30603"/>
    <cellStyle name="Calculation 3 15 2 2 3" xfId="30602"/>
    <cellStyle name="Calculation 3 15 2 3" xfId="4446"/>
    <cellStyle name="Calculation 3 15 2 3 2" xfId="30604"/>
    <cellStyle name="Calculation 3 15 2 4" xfId="6038"/>
    <cellStyle name="Calculation 3 15 2 4 2" xfId="30605"/>
    <cellStyle name="Calculation 3 15 2 5" xfId="7610"/>
    <cellStyle name="Calculation 3 15 2 5 2" xfId="30606"/>
    <cellStyle name="Calculation 3 15 2 6" xfId="9125"/>
    <cellStyle name="Calculation 3 15 2 6 2" xfId="30607"/>
    <cellStyle name="Calculation 3 15 2 7" xfId="10598"/>
    <cellStyle name="Calculation 3 15 2 8" xfId="12511"/>
    <cellStyle name="Calculation 3 15 2 9" xfId="14212"/>
    <cellStyle name="Calculation 3 15 20" xfId="60731"/>
    <cellStyle name="Calculation 3 15 3" xfId="1396"/>
    <cellStyle name="Calculation 3 15 3 10" xfId="16196"/>
    <cellStyle name="Calculation 3 15 3 11" xfId="17801"/>
    <cellStyle name="Calculation 3 15 3 12" xfId="19404"/>
    <cellStyle name="Calculation 3 15 3 13" xfId="20996"/>
    <cellStyle name="Calculation 3 15 3 14" xfId="22573"/>
    <cellStyle name="Calculation 3 15 3 15" xfId="24094"/>
    <cellStyle name="Calculation 3 15 3 16" xfId="25567"/>
    <cellStyle name="Calculation 3 15 3 2" xfId="3155"/>
    <cellStyle name="Calculation 3 15 3 2 2" xfId="30609"/>
    <cellStyle name="Calculation 3 15 3 2 3" xfId="30608"/>
    <cellStyle name="Calculation 3 15 3 3" xfId="4818"/>
    <cellStyle name="Calculation 3 15 3 3 2" xfId="30610"/>
    <cellStyle name="Calculation 3 15 3 4" xfId="6410"/>
    <cellStyle name="Calculation 3 15 3 4 2" xfId="30611"/>
    <cellStyle name="Calculation 3 15 3 5" xfId="7982"/>
    <cellStyle name="Calculation 3 15 3 5 2" xfId="30612"/>
    <cellStyle name="Calculation 3 15 3 6" xfId="9497"/>
    <cellStyle name="Calculation 3 15 3 6 2" xfId="30613"/>
    <cellStyle name="Calculation 3 15 3 7" xfId="10970"/>
    <cellStyle name="Calculation 3 15 3 8" xfId="12883"/>
    <cellStyle name="Calculation 3 15 3 9" xfId="14584"/>
    <cellStyle name="Calculation 3 15 4" xfId="2330"/>
    <cellStyle name="Calculation 3 15 4 10" xfId="16977"/>
    <cellStyle name="Calculation 3 15 4 11" xfId="18581"/>
    <cellStyle name="Calculation 3 15 4 12" xfId="20179"/>
    <cellStyle name="Calculation 3 15 4 13" xfId="21757"/>
    <cellStyle name="Calculation 3 15 4 14" xfId="23293"/>
    <cellStyle name="Calculation 3 15 4 15" xfId="24767"/>
    <cellStyle name="Calculation 3 15 4 2" xfId="3994"/>
    <cellStyle name="Calculation 3 15 4 2 2" xfId="30615"/>
    <cellStyle name="Calculation 3 15 4 2 3" xfId="30614"/>
    <cellStyle name="Calculation 3 15 4 3" xfId="5589"/>
    <cellStyle name="Calculation 3 15 4 3 2" xfId="30616"/>
    <cellStyle name="Calculation 3 15 4 4" xfId="7168"/>
    <cellStyle name="Calculation 3 15 4 4 2" xfId="30617"/>
    <cellStyle name="Calculation 3 15 4 5" xfId="8696"/>
    <cellStyle name="Calculation 3 15 4 5 2" xfId="30618"/>
    <cellStyle name="Calculation 3 15 4 6" xfId="10170"/>
    <cellStyle name="Calculation 3 15 4 6 2" xfId="30619"/>
    <cellStyle name="Calculation 3 15 4 7" xfId="12058"/>
    <cellStyle name="Calculation 3 15 4 8" xfId="13759"/>
    <cellStyle name="Calculation 3 15 4 9" xfId="15372"/>
    <cellStyle name="Calculation 3 15 5" xfId="1813"/>
    <cellStyle name="Calculation 3 15 5 2" xfId="30621"/>
    <cellStyle name="Calculation 3 15 5 2 2" xfId="30622"/>
    <cellStyle name="Calculation 3 15 5 2 3" xfId="60732"/>
    <cellStyle name="Calculation 3 15 5 3" xfId="30623"/>
    <cellStyle name="Calculation 3 15 5 3 2" xfId="60733"/>
    <cellStyle name="Calculation 3 15 5 4" xfId="30624"/>
    <cellStyle name="Calculation 3 15 5 4 2" xfId="60734"/>
    <cellStyle name="Calculation 3 15 5 5" xfId="30625"/>
    <cellStyle name="Calculation 3 15 5 6" xfId="30626"/>
    <cellStyle name="Calculation 3 15 5 7" xfId="30620"/>
    <cellStyle name="Calculation 3 15 6" xfId="3483"/>
    <cellStyle name="Calculation 3 15 6 2" xfId="30628"/>
    <cellStyle name="Calculation 3 15 6 2 2" xfId="30629"/>
    <cellStyle name="Calculation 3 15 6 2 3" xfId="60735"/>
    <cellStyle name="Calculation 3 15 6 3" xfId="30630"/>
    <cellStyle name="Calculation 3 15 6 3 2" xfId="60736"/>
    <cellStyle name="Calculation 3 15 6 4" xfId="30631"/>
    <cellStyle name="Calculation 3 15 6 4 2" xfId="60737"/>
    <cellStyle name="Calculation 3 15 6 5" xfId="30632"/>
    <cellStyle name="Calculation 3 15 6 6" xfId="30633"/>
    <cellStyle name="Calculation 3 15 6 7" xfId="30627"/>
    <cellStyle name="Calculation 3 15 7" xfId="3816"/>
    <cellStyle name="Calculation 3 15 7 2" xfId="30635"/>
    <cellStyle name="Calculation 3 15 7 2 2" xfId="30636"/>
    <cellStyle name="Calculation 3 15 7 2 3" xfId="60738"/>
    <cellStyle name="Calculation 3 15 7 3" xfId="30637"/>
    <cellStyle name="Calculation 3 15 7 3 2" xfId="60739"/>
    <cellStyle name="Calculation 3 15 7 4" xfId="30638"/>
    <cellStyle name="Calculation 3 15 7 4 2" xfId="60740"/>
    <cellStyle name="Calculation 3 15 7 5" xfId="30639"/>
    <cellStyle name="Calculation 3 15 7 6" xfId="30640"/>
    <cellStyle name="Calculation 3 15 7 7" xfId="30634"/>
    <cellStyle name="Calculation 3 15 8" xfId="5416"/>
    <cellStyle name="Calculation 3 15 8 2" xfId="30642"/>
    <cellStyle name="Calculation 3 15 8 2 2" xfId="30643"/>
    <cellStyle name="Calculation 3 15 8 2 3" xfId="60741"/>
    <cellStyle name="Calculation 3 15 8 3" xfId="30644"/>
    <cellStyle name="Calculation 3 15 8 3 2" xfId="60742"/>
    <cellStyle name="Calculation 3 15 8 4" xfId="30645"/>
    <cellStyle name="Calculation 3 15 8 4 2" xfId="60743"/>
    <cellStyle name="Calculation 3 15 8 5" xfId="30646"/>
    <cellStyle name="Calculation 3 15 8 6" xfId="30647"/>
    <cellStyle name="Calculation 3 15 8 7" xfId="30641"/>
    <cellStyle name="Calculation 3 15 9" xfId="7001"/>
    <cellStyle name="Calculation 3 15 9 2" xfId="30649"/>
    <cellStyle name="Calculation 3 15 9 2 2" xfId="30650"/>
    <cellStyle name="Calculation 3 15 9 2 3" xfId="60744"/>
    <cellStyle name="Calculation 3 15 9 3" xfId="30651"/>
    <cellStyle name="Calculation 3 15 9 3 2" xfId="60745"/>
    <cellStyle name="Calculation 3 15 9 4" xfId="30652"/>
    <cellStyle name="Calculation 3 15 9 4 2" xfId="60746"/>
    <cellStyle name="Calculation 3 15 9 5" xfId="30653"/>
    <cellStyle name="Calculation 3 15 9 6" xfId="30654"/>
    <cellStyle name="Calculation 3 15 9 7" xfId="30648"/>
    <cellStyle name="Calculation 3 16" xfId="430"/>
    <cellStyle name="Calculation 3 16 10" xfId="9798"/>
    <cellStyle name="Calculation 3 16 10 2" xfId="30656"/>
    <cellStyle name="Calculation 3 16 10 2 2" xfId="30657"/>
    <cellStyle name="Calculation 3 16 10 2 3" xfId="60747"/>
    <cellStyle name="Calculation 3 16 10 3" xfId="30658"/>
    <cellStyle name="Calculation 3 16 10 3 2" xfId="60748"/>
    <cellStyle name="Calculation 3 16 10 4" xfId="30659"/>
    <cellStyle name="Calculation 3 16 10 4 2" xfId="60749"/>
    <cellStyle name="Calculation 3 16 10 5" xfId="30660"/>
    <cellStyle name="Calculation 3 16 10 6" xfId="30661"/>
    <cellStyle name="Calculation 3 16 10 7" xfId="30655"/>
    <cellStyle name="Calculation 3 16 11" xfId="11572"/>
    <cellStyle name="Calculation 3 16 11 2" xfId="30663"/>
    <cellStyle name="Calculation 3 16 11 2 2" xfId="30664"/>
    <cellStyle name="Calculation 3 16 11 2 3" xfId="60750"/>
    <cellStyle name="Calculation 3 16 11 3" xfId="30665"/>
    <cellStyle name="Calculation 3 16 11 3 2" xfId="60751"/>
    <cellStyle name="Calculation 3 16 11 4" xfId="30666"/>
    <cellStyle name="Calculation 3 16 11 4 2" xfId="60752"/>
    <cellStyle name="Calculation 3 16 11 5" xfId="30667"/>
    <cellStyle name="Calculation 3 16 11 6" xfId="30668"/>
    <cellStyle name="Calculation 3 16 11 7" xfId="30662"/>
    <cellStyle name="Calculation 3 16 12" xfId="13274"/>
    <cellStyle name="Calculation 3 16 12 2" xfId="30670"/>
    <cellStyle name="Calculation 3 16 12 2 2" xfId="30671"/>
    <cellStyle name="Calculation 3 16 12 2 3" xfId="60753"/>
    <cellStyle name="Calculation 3 16 12 3" xfId="30672"/>
    <cellStyle name="Calculation 3 16 12 3 2" xfId="60754"/>
    <cellStyle name="Calculation 3 16 12 4" xfId="30673"/>
    <cellStyle name="Calculation 3 16 12 4 2" xfId="60755"/>
    <cellStyle name="Calculation 3 16 12 5" xfId="30674"/>
    <cellStyle name="Calculation 3 16 12 6" xfId="30669"/>
    <cellStyle name="Calculation 3 16 13" xfId="14886"/>
    <cellStyle name="Calculation 3 16 13 2" xfId="30676"/>
    <cellStyle name="Calculation 3 16 13 3" xfId="30675"/>
    <cellStyle name="Calculation 3 16 14" xfId="16497"/>
    <cellStyle name="Calculation 3 16 14 2" xfId="30678"/>
    <cellStyle name="Calculation 3 16 14 3" xfId="30677"/>
    <cellStyle name="Calculation 3 16 15" xfId="18102"/>
    <cellStyle name="Calculation 3 16 15 2" xfId="30679"/>
    <cellStyle name="Calculation 3 16 16" xfId="19706"/>
    <cellStyle name="Calculation 3 16 16 2" xfId="30680"/>
    <cellStyle name="Calculation 3 16 17" xfId="21298"/>
    <cellStyle name="Calculation 3 16 17 2" xfId="30681"/>
    <cellStyle name="Calculation 3 16 18" xfId="22880"/>
    <cellStyle name="Calculation 3 16 18 2" xfId="30682"/>
    <cellStyle name="Calculation 3 16 19" xfId="24395"/>
    <cellStyle name="Calculation 3 16 2" xfId="1020"/>
    <cellStyle name="Calculation 3 16 2 10" xfId="15856"/>
    <cellStyle name="Calculation 3 16 2 11" xfId="17461"/>
    <cellStyle name="Calculation 3 16 2 12" xfId="19064"/>
    <cellStyle name="Calculation 3 16 2 13" xfId="20656"/>
    <cellStyle name="Calculation 3 16 2 14" xfId="22233"/>
    <cellStyle name="Calculation 3 16 2 15" xfId="23754"/>
    <cellStyle name="Calculation 3 16 2 16" xfId="25227"/>
    <cellStyle name="Calculation 3 16 2 2" xfId="2815"/>
    <cellStyle name="Calculation 3 16 2 2 2" xfId="30684"/>
    <cellStyle name="Calculation 3 16 2 2 3" xfId="30683"/>
    <cellStyle name="Calculation 3 16 2 3" xfId="4478"/>
    <cellStyle name="Calculation 3 16 2 3 2" xfId="30685"/>
    <cellStyle name="Calculation 3 16 2 4" xfId="6070"/>
    <cellStyle name="Calculation 3 16 2 4 2" xfId="30686"/>
    <cellStyle name="Calculation 3 16 2 5" xfId="7642"/>
    <cellStyle name="Calculation 3 16 2 5 2" xfId="30687"/>
    <cellStyle name="Calculation 3 16 2 6" xfId="9157"/>
    <cellStyle name="Calculation 3 16 2 6 2" xfId="30688"/>
    <cellStyle name="Calculation 3 16 2 7" xfId="10630"/>
    <cellStyle name="Calculation 3 16 2 8" xfId="12543"/>
    <cellStyle name="Calculation 3 16 2 9" xfId="14244"/>
    <cellStyle name="Calculation 3 16 20" xfId="60756"/>
    <cellStyle name="Calculation 3 16 3" xfId="1428"/>
    <cellStyle name="Calculation 3 16 3 10" xfId="16228"/>
    <cellStyle name="Calculation 3 16 3 11" xfId="17833"/>
    <cellStyle name="Calculation 3 16 3 12" xfId="19436"/>
    <cellStyle name="Calculation 3 16 3 13" xfId="21028"/>
    <cellStyle name="Calculation 3 16 3 14" xfId="22605"/>
    <cellStyle name="Calculation 3 16 3 15" xfId="24126"/>
    <cellStyle name="Calculation 3 16 3 16" xfId="25599"/>
    <cellStyle name="Calculation 3 16 3 2" xfId="3187"/>
    <cellStyle name="Calculation 3 16 3 2 2" xfId="30690"/>
    <cellStyle name="Calculation 3 16 3 2 3" xfId="30689"/>
    <cellStyle name="Calculation 3 16 3 3" xfId="4850"/>
    <cellStyle name="Calculation 3 16 3 3 2" xfId="30691"/>
    <cellStyle name="Calculation 3 16 3 4" xfId="6442"/>
    <cellStyle name="Calculation 3 16 3 4 2" xfId="30692"/>
    <cellStyle name="Calculation 3 16 3 5" xfId="8014"/>
    <cellStyle name="Calculation 3 16 3 5 2" xfId="30693"/>
    <cellStyle name="Calculation 3 16 3 6" xfId="9529"/>
    <cellStyle name="Calculation 3 16 3 6 2" xfId="30694"/>
    <cellStyle name="Calculation 3 16 3 7" xfId="11002"/>
    <cellStyle name="Calculation 3 16 3 8" xfId="12915"/>
    <cellStyle name="Calculation 3 16 3 9" xfId="14616"/>
    <cellStyle name="Calculation 3 16 4" xfId="2362"/>
    <cellStyle name="Calculation 3 16 4 10" xfId="17009"/>
    <cellStyle name="Calculation 3 16 4 11" xfId="18613"/>
    <cellStyle name="Calculation 3 16 4 12" xfId="20211"/>
    <cellStyle name="Calculation 3 16 4 13" xfId="21789"/>
    <cellStyle name="Calculation 3 16 4 14" xfId="23325"/>
    <cellStyle name="Calculation 3 16 4 15" xfId="24799"/>
    <cellStyle name="Calculation 3 16 4 2" xfId="4026"/>
    <cellStyle name="Calculation 3 16 4 2 2" xfId="30696"/>
    <cellStyle name="Calculation 3 16 4 2 3" xfId="30695"/>
    <cellStyle name="Calculation 3 16 4 3" xfId="5621"/>
    <cellStyle name="Calculation 3 16 4 3 2" xfId="30697"/>
    <cellStyle name="Calculation 3 16 4 4" xfId="7200"/>
    <cellStyle name="Calculation 3 16 4 4 2" xfId="30698"/>
    <cellStyle name="Calculation 3 16 4 5" xfId="8728"/>
    <cellStyle name="Calculation 3 16 4 5 2" xfId="30699"/>
    <cellStyle name="Calculation 3 16 4 6" xfId="10202"/>
    <cellStyle name="Calculation 3 16 4 6 2" xfId="30700"/>
    <cellStyle name="Calculation 3 16 4 7" xfId="12090"/>
    <cellStyle name="Calculation 3 16 4 8" xfId="13791"/>
    <cellStyle name="Calculation 3 16 4 9" xfId="15404"/>
    <cellStyle name="Calculation 3 16 5" xfId="1845"/>
    <cellStyle name="Calculation 3 16 5 2" xfId="30702"/>
    <cellStyle name="Calculation 3 16 5 2 2" xfId="30703"/>
    <cellStyle name="Calculation 3 16 5 2 3" xfId="60757"/>
    <cellStyle name="Calculation 3 16 5 3" xfId="30704"/>
    <cellStyle name="Calculation 3 16 5 3 2" xfId="60758"/>
    <cellStyle name="Calculation 3 16 5 4" xfId="30705"/>
    <cellStyle name="Calculation 3 16 5 4 2" xfId="60759"/>
    <cellStyle name="Calculation 3 16 5 5" xfId="30706"/>
    <cellStyle name="Calculation 3 16 5 6" xfId="30707"/>
    <cellStyle name="Calculation 3 16 5 7" xfId="30701"/>
    <cellStyle name="Calculation 3 16 6" xfId="3515"/>
    <cellStyle name="Calculation 3 16 6 2" xfId="30709"/>
    <cellStyle name="Calculation 3 16 6 2 2" xfId="30710"/>
    <cellStyle name="Calculation 3 16 6 2 3" xfId="60760"/>
    <cellStyle name="Calculation 3 16 6 3" xfId="30711"/>
    <cellStyle name="Calculation 3 16 6 3 2" xfId="60761"/>
    <cellStyle name="Calculation 3 16 6 4" xfId="30712"/>
    <cellStyle name="Calculation 3 16 6 4 2" xfId="60762"/>
    <cellStyle name="Calculation 3 16 6 5" xfId="30713"/>
    <cellStyle name="Calculation 3 16 6 6" xfId="30714"/>
    <cellStyle name="Calculation 3 16 6 7" xfId="30708"/>
    <cellStyle name="Calculation 3 16 7" xfId="5119"/>
    <cellStyle name="Calculation 3 16 7 2" xfId="30716"/>
    <cellStyle name="Calculation 3 16 7 2 2" xfId="30717"/>
    <cellStyle name="Calculation 3 16 7 2 3" xfId="60763"/>
    <cellStyle name="Calculation 3 16 7 3" xfId="30718"/>
    <cellStyle name="Calculation 3 16 7 3 2" xfId="60764"/>
    <cellStyle name="Calculation 3 16 7 4" xfId="30719"/>
    <cellStyle name="Calculation 3 16 7 4 2" xfId="60765"/>
    <cellStyle name="Calculation 3 16 7 5" xfId="30720"/>
    <cellStyle name="Calculation 3 16 7 6" xfId="30721"/>
    <cellStyle name="Calculation 3 16 7 7" xfId="30715"/>
    <cellStyle name="Calculation 3 16 8" xfId="6711"/>
    <cellStyle name="Calculation 3 16 8 2" xfId="30723"/>
    <cellStyle name="Calculation 3 16 8 2 2" xfId="30724"/>
    <cellStyle name="Calculation 3 16 8 2 3" xfId="60766"/>
    <cellStyle name="Calculation 3 16 8 3" xfId="30725"/>
    <cellStyle name="Calculation 3 16 8 3 2" xfId="60767"/>
    <cellStyle name="Calculation 3 16 8 4" xfId="30726"/>
    <cellStyle name="Calculation 3 16 8 4 2" xfId="60768"/>
    <cellStyle name="Calculation 3 16 8 5" xfId="30727"/>
    <cellStyle name="Calculation 3 16 8 6" xfId="30728"/>
    <cellStyle name="Calculation 3 16 8 7" xfId="30722"/>
    <cellStyle name="Calculation 3 16 9" xfId="8283"/>
    <cellStyle name="Calculation 3 16 9 2" xfId="30730"/>
    <cellStyle name="Calculation 3 16 9 2 2" xfId="30731"/>
    <cellStyle name="Calculation 3 16 9 2 3" xfId="60769"/>
    <cellStyle name="Calculation 3 16 9 3" xfId="30732"/>
    <cellStyle name="Calculation 3 16 9 3 2" xfId="60770"/>
    <cellStyle name="Calculation 3 16 9 4" xfId="30733"/>
    <cellStyle name="Calculation 3 16 9 4 2" xfId="60771"/>
    <cellStyle name="Calculation 3 16 9 5" xfId="30734"/>
    <cellStyle name="Calculation 3 16 9 6" xfId="30735"/>
    <cellStyle name="Calculation 3 16 9 7" xfId="30729"/>
    <cellStyle name="Calculation 3 17" xfId="452"/>
    <cellStyle name="Calculation 3 17 10" xfId="9820"/>
    <cellStyle name="Calculation 3 17 10 2" xfId="30737"/>
    <cellStyle name="Calculation 3 17 10 2 2" xfId="30738"/>
    <cellStyle name="Calculation 3 17 10 2 3" xfId="60772"/>
    <cellStyle name="Calculation 3 17 10 3" xfId="30739"/>
    <cellStyle name="Calculation 3 17 10 3 2" xfId="60773"/>
    <cellStyle name="Calculation 3 17 10 4" xfId="30740"/>
    <cellStyle name="Calculation 3 17 10 4 2" xfId="60774"/>
    <cellStyle name="Calculation 3 17 10 5" xfId="30741"/>
    <cellStyle name="Calculation 3 17 10 6" xfId="30742"/>
    <cellStyle name="Calculation 3 17 10 7" xfId="30736"/>
    <cellStyle name="Calculation 3 17 11" xfId="11594"/>
    <cellStyle name="Calculation 3 17 11 2" xfId="30744"/>
    <cellStyle name="Calculation 3 17 11 2 2" xfId="30745"/>
    <cellStyle name="Calculation 3 17 11 2 3" xfId="60775"/>
    <cellStyle name="Calculation 3 17 11 3" xfId="30746"/>
    <cellStyle name="Calculation 3 17 11 3 2" xfId="60776"/>
    <cellStyle name="Calculation 3 17 11 4" xfId="30747"/>
    <cellStyle name="Calculation 3 17 11 4 2" xfId="60777"/>
    <cellStyle name="Calculation 3 17 11 5" xfId="30748"/>
    <cellStyle name="Calculation 3 17 11 6" xfId="30749"/>
    <cellStyle name="Calculation 3 17 11 7" xfId="30743"/>
    <cellStyle name="Calculation 3 17 12" xfId="13296"/>
    <cellStyle name="Calculation 3 17 12 2" xfId="30751"/>
    <cellStyle name="Calculation 3 17 12 2 2" xfId="30752"/>
    <cellStyle name="Calculation 3 17 12 2 3" xfId="60778"/>
    <cellStyle name="Calculation 3 17 12 3" xfId="30753"/>
    <cellStyle name="Calculation 3 17 12 3 2" xfId="60779"/>
    <cellStyle name="Calculation 3 17 12 4" xfId="30754"/>
    <cellStyle name="Calculation 3 17 12 4 2" xfId="60780"/>
    <cellStyle name="Calculation 3 17 12 5" xfId="30755"/>
    <cellStyle name="Calculation 3 17 12 6" xfId="30750"/>
    <cellStyle name="Calculation 3 17 13" xfId="14908"/>
    <cellStyle name="Calculation 3 17 13 2" xfId="30757"/>
    <cellStyle name="Calculation 3 17 13 3" xfId="30756"/>
    <cellStyle name="Calculation 3 17 14" xfId="16519"/>
    <cellStyle name="Calculation 3 17 14 2" xfId="30759"/>
    <cellStyle name="Calculation 3 17 14 3" xfId="30758"/>
    <cellStyle name="Calculation 3 17 15" xfId="18124"/>
    <cellStyle name="Calculation 3 17 15 2" xfId="30760"/>
    <cellStyle name="Calculation 3 17 16" xfId="19728"/>
    <cellStyle name="Calculation 3 17 16 2" xfId="30761"/>
    <cellStyle name="Calculation 3 17 17" xfId="21320"/>
    <cellStyle name="Calculation 3 17 17 2" xfId="30762"/>
    <cellStyle name="Calculation 3 17 18" xfId="22902"/>
    <cellStyle name="Calculation 3 17 18 2" xfId="30763"/>
    <cellStyle name="Calculation 3 17 19" xfId="24417"/>
    <cellStyle name="Calculation 3 17 2" xfId="1042"/>
    <cellStyle name="Calculation 3 17 2 10" xfId="15878"/>
    <cellStyle name="Calculation 3 17 2 11" xfId="17483"/>
    <cellStyle name="Calculation 3 17 2 12" xfId="19086"/>
    <cellStyle name="Calculation 3 17 2 13" xfId="20678"/>
    <cellStyle name="Calculation 3 17 2 14" xfId="22255"/>
    <cellStyle name="Calculation 3 17 2 15" xfId="23776"/>
    <cellStyle name="Calculation 3 17 2 16" xfId="25249"/>
    <cellStyle name="Calculation 3 17 2 2" xfId="2837"/>
    <cellStyle name="Calculation 3 17 2 2 2" xfId="30765"/>
    <cellStyle name="Calculation 3 17 2 2 3" xfId="30764"/>
    <cellStyle name="Calculation 3 17 2 3" xfId="4500"/>
    <cellStyle name="Calculation 3 17 2 3 2" xfId="30766"/>
    <cellStyle name="Calculation 3 17 2 4" xfId="6092"/>
    <cellStyle name="Calculation 3 17 2 4 2" xfId="30767"/>
    <cellStyle name="Calculation 3 17 2 5" xfId="7664"/>
    <cellStyle name="Calculation 3 17 2 5 2" xfId="30768"/>
    <cellStyle name="Calculation 3 17 2 6" xfId="9179"/>
    <cellStyle name="Calculation 3 17 2 6 2" xfId="30769"/>
    <cellStyle name="Calculation 3 17 2 7" xfId="10652"/>
    <cellStyle name="Calculation 3 17 2 8" xfId="12565"/>
    <cellStyle name="Calculation 3 17 2 9" xfId="14266"/>
    <cellStyle name="Calculation 3 17 20" xfId="60781"/>
    <cellStyle name="Calculation 3 17 3" xfId="1450"/>
    <cellStyle name="Calculation 3 17 3 10" xfId="16250"/>
    <cellStyle name="Calculation 3 17 3 11" xfId="17855"/>
    <cellStyle name="Calculation 3 17 3 12" xfId="19458"/>
    <cellStyle name="Calculation 3 17 3 13" xfId="21050"/>
    <cellStyle name="Calculation 3 17 3 14" xfId="22627"/>
    <cellStyle name="Calculation 3 17 3 15" xfId="24148"/>
    <cellStyle name="Calculation 3 17 3 16" xfId="25621"/>
    <cellStyle name="Calculation 3 17 3 2" xfId="3209"/>
    <cellStyle name="Calculation 3 17 3 2 2" xfId="30771"/>
    <cellStyle name="Calculation 3 17 3 2 3" xfId="30770"/>
    <cellStyle name="Calculation 3 17 3 3" xfId="4872"/>
    <cellStyle name="Calculation 3 17 3 3 2" xfId="30772"/>
    <cellStyle name="Calculation 3 17 3 4" xfId="6464"/>
    <cellStyle name="Calculation 3 17 3 4 2" xfId="30773"/>
    <cellStyle name="Calculation 3 17 3 5" xfId="8036"/>
    <cellStyle name="Calculation 3 17 3 5 2" xfId="30774"/>
    <cellStyle name="Calculation 3 17 3 6" xfId="9551"/>
    <cellStyle name="Calculation 3 17 3 6 2" xfId="30775"/>
    <cellStyle name="Calculation 3 17 3 7" xfId="11024"/>
    <cellStyle name="Calculation 3 17 3 8" xfId="12937"/>
    <cellStyle name="Calculation 3 17 3 9" xfId="14638"/>
    <cellStyle name="Calculation 3 17 4" xfId="2384"/>
    <cellStyle name="Calculation 3 17 4 10" xfId="17031"/>
    <cellStyle name="Calculation 3 17 4 11" xfId="18635"/>
    <cellStyle name="Calculation 3 17 4 12" xfId="20233"/>
    <cellStyle name="Calculation 3 17 4 13" xfId="21811"/>
    <cellStyle name="Calculation 3 17 4 14" xfId="23347"/>
    <cellStyle name="Calculation 3 17 4 15" xfId="24821"/>
    <cellStyle name="Calculation 3 17 4 2" xfId="4048"/>
    <cellStyle name="Calculation 3 17 4 2 2" xfId="30777"/>
    <cellStyle name="Calculation 3 17 4 2 3" xfId="30776"/>
    <cellStyle name="Calculation 3 17 4 3" xfId="5643"/>
    <cellStyle name="Calculation 3 17 4 3 2" xfId="30778"/>
    <cellStyle name="Calculation 3 17 4 4" xfId="7222"/>
    <cellStyle name="Calculation 3 17 4 4 2" xfId="30779"/>
    <cellStyle name="Calculation 3 17 4 5" xfId="8750"/>
    <cellStyle name="Calculation 3 17 4 5 2" xfId="30780"/>
    <cellStyle name="Calculation 3 17 4 6" xfId="10224"/>
    <cellStyle name="Calculation 3 17 4 6 2" xfId="30781"/>
    <cellStyle name="Calculation 3 17 4 7" xfId="12112"/>
    <cellStyle name="Calculation 3 17 4 8" xfId="13813"/>
    <cellStyle name="Calculation 3 17 4 9" xfId="15426"/>
    <cellStyle name="Calculation 3 17 5" xfId="1867"/>
    <cellStyle name="Calculation 3 17 5 2" xfId="30783"/>
    <cellStyle name="Calculation 3 17 5 2 2" xfId="30784"/>
    <cellStyle name="Calculation 3 17 5 2 3" xfId="60782"/>
    <cellStyle name="Calculation 3 17 5 3" xfId="30785"/>
    <cellStyle name="Calculation 3 17 5 3 2" xfId="60783"/>
    <cellStyle name="Calculation 3 17 5 4" xfId="30786"/>
    <cellStyle name="Calculation 3 17 5 4 2" xfId="60784"/>
    <cellStyle name="Calculation 3 17 5 5" xfId="30787"/>
    <cellStyle name="Calculation 3 17 5 6" xfId="30788"/>
    <cellStyle name="Calculation 3 17 5 7" xfId="30782"/>
    <cellStyle name="Calculation 3 17 6" xfId="3537"/>
    <cellStyle name="Calculation 3 17 6 2" xfId="30790"/>
    <cellStyle name="Calculation 3 17 6 2 2" xfId="30791"/>
    <cellStyle name="Calculation 3 17 6 2 3" xfId="60785"/>
    <cellStyle name="Calculation 3 17 6 3" xfId="30792"/>
    <cellStyle name="Calculation 3 17 6 3 2" xfId="60786"/>
    <cellStyle name="Calculation 3 17 6 4" xfId="30793"/>
    <cellStyle name="Calculation 3 17 6 4 2" xfId="60787"/>
    <cellStyle name="Calculation 3 17 6 5" xfId="30794"/>
    <cellStyle name="Calculation 3 17 6 6" xfId="30795"/>
    <cellStyle name="Calculation 3 17 6 7" xfId="30789"/>
    <cellStyle name="Calculation 3 17 7" xfId="5141"/>
    <cellStyle name="Calculation 3 17 7 2" xfId="30797"/>
    <cellStyle name="Calculation 3 17 7 2 2" xfId="30798"/>
    <cellStyle name="Calculation 3 17 7 2 3" xfId="60788"/>
    <cellStyle name="Calculation 3 17 7 3" xfId="30799"/>
    <cellStyle name="Calculation 3 17 7 3 2" xfId="60789"/>
    <cellStyle name="Calculation 3 17 7 4" xfId="30800"/>
    <cellStyle name="Calculation 3 17 7 4 2" xfId="60790"/>
    <cellStyle name="Calculation 3 17 7 5" xfId="30801"/>
    <cellStyle name="Calculation 3 17 7 6" xfId="30802"/>
    <cellStyle name="Calculation 3 17 7 7" xfId="30796"/>
    <cellStyle name="Calculation 3 17 8" xfId="6733"/>
    <cellStyle name="Calculation 3 17 8 2" xfId="30804"/>
    <cellStyle name="Calculation 3 17 8 2 2" xfId="30805"/>
    <cellStyle name="Calculation 3 17 8 2 3" xfId="60791"/>
    <cellStyle name="Calculation 3 17 8 3" xfId="30806"/>
    <cellStyle name="Calculation 3 17 8 3 2" xfId="60792"/>
    <cellStyle name="Calculation 3 17 8 4" xfId="30807"/>
    <cellStyle name="Calculation 3 17 8 4 2" xfId="60793"/>
    <cellStyle name="Calculation 3 17 8 5" xfId="30808"/>
    <cellStyle name="Calculation 3 17 8 6" xfId="30809"/>
    <cellStyle name="Calculation 3 17 8 7" xfId="30803"/>
    <cellStyle name="Calculation 3 17 9" xfId="8305"/>
    <cellStyle name="Calculation 3 17 9 2" xfId="30811"/>
    <cellStyle name="Calculation 3 17 9 2 2" xfId="30812"/>
    <cellStyle name="Calculation 3 17 9 2 3" xfId="60794"/>
    <cellStyle name="Calculation 3 17 9 3" xfId="30813"/>
    <cellStyle name="Calculation 3 17 9 3 2" xfId="60795"/>
    <cellStyle name="Calculation 3 17 9 4" xfId="30814"/>
    <cellStyle name="Calculation 3 17 9 4 2" xfId="60796"/>
    <cellStyle name="Calculation 3 17 9 5" xfId="30815"/>
    <cellStyle name="Calculation 3 17 9 6" xfId="30816"/>
    <cellStyle name="Calculation 3 17 9 7" xfId="30810"/>
    <cellStyle name="Calculation 3 18" xfId="343"/>
    <cellStyle name="Calculation 3 18 10" xfId="7441"/>
    <cellStyle name="Calculation 3 18 10 2" xfId="30818"/>
    <cellStyle name="Calculation 3 18 10 2 2" xfId="30819"/>
    <cellStyle name="Calculation 3 18 10 2 3" xfId="60797"/>
    <cellStyle name="Calculation 3 18 10 3" xfId="30820"/>
    <cellStyle name="Calculation 3 18 10 3 2" xfId="60798"/>
    <cellStyle name="Calculation 3 18 10 4" xfId="30821"/>
    <cellStyle name="Calculation 3 18 10 4 2" xfId="60799"/>
    <cellStyle name="Calculation 3 18 10 5" xfId="30822"/>
    <cellStyle name="Calculation 3 18 10 6" xfId="30823"/>
    <cellStyle name="Calculation 3 18 10 7" xfId="30817"/>
    <cellStyle name="Calculation 3 18 11" xfId="11485"/>
    <cellStyle name="Calculation 3 18 11 2" xfId="30825"/>
    <cellStyle name="Calculation 3 18 11 2 2" xfId="30826"/>
    <cellStyle name="Calculation 3 18 11 2 3" xfId="60800"/>
    <cellStyle name="Calculation 3 18 11 3" xfId="30827"/>
    <cellStyle name="Calculation 3 18 11 3 2" xfId="60801"/>
    <cellStyle name="Calculation 3 18 11 4" xfId="30828"/>
    <cellStyle name="Calculation 3 18 11 4 2" xfId="60802"/>
    <cellStyle name="Calculation 3 18 11 5" xfId="30829"/>
    <cellStyle name="Calculation 3 18 11 6" xfId="30830"/>
    <cellStyle name="Calculation 3 18 11 7" xfId="30824"/>
    <cellStyle name="Calculation 3 18 12" xfId="13187"/>
    <cellStyle name="Calculation 3 18 12 2" xfId="30832"/>
    <cellStyle name="Calculation 3 18 12 2 2" xfId="30833"/>
    <cellStyle name="Calculation 3 18 12 2 3" xfId="60803"/>
    <cellStyle name="Calculation 3 18 12 3" xfId="30834"/>
    <cellStyle name="Calculation 3 18 12 3 2" xfId="60804"/>
    <cellStyle name="Calculation 3 18 12 4" xfId="30835"/>
    <cellStyle name="Calculation 3 18 12 4 2" xfId="60805"/>
    <cellStyle name="Calculation 3 18 12 5" xfId="30836"/>
    <cellStyle name="Calculation 3 18 12 6" xfId="30831"/>
    <cellStyle name="Calculation 3 18 13" xfId="11395"/>
    <cellStyle name="Calculation 3 18 13 2" xfId="30838"/>
    <cellStyle name="Calculation 3 18 13 3" xfId="30837"/>
    <cellStyle name="Calculation 3 18 14" xfId="13524"/>
    <cellStyle name="Calculation 3 18 14 2" xfId="30840"/>
    <cellStyle name="Calculation 3 18 14 3" xfId="30839"/>
    <cellStyle name="Calculation 3 18 15" xfId="15654"/>
    <cellStyle name="Calculation 3 18 15 2" xfId="30841"/>
    <cellStyle name="Calculation 3 18 16" xfId="17266"/>
    <cellStyle name="Calculation 3 18 16 2" xfId="30842"/>
    <cellStyle name="Calculation 3 18 17" xfId="18367"/>
    <cellStyle name="Calculation 3 18 17 2" xfId="30843"/>
    <cellStyle name="Calculation 3 18 18" xfId="16963"/>
    <cellStyle name="Calculation 3 18 18 2" xfId="30844"/>
    <cellStyle name="Calculation 3 18 19" xfId="21578"/>
    <cellStyle name="Calculation 3 18 2" xfId="933"/>
    <cellStyle name="Calculation 3 18 2 10" xfId="15778"/>
    <cellStyle name="Calculation 3 18 2 11" xfId="17383"/>
    <cellStyle name="Calculation 3 18 2 12" xfId="18986"/>
    <cellStyle name="Calculation 3 18 2 13" xfId="20578"/>
    <cellStyle name="Calculation 3 18 2 14" xfId="22155"/>
    <cellStyle name="Calculation 3 18 2 15" xfId="23676"/>
    <cellStyle name="Calculation 3 18 2 16" xfId="25149"/>
    <cellStyle name="Calculation 3 18 2 2" xfId="2737"/>
    <cellStyle name="Calculation 3 18 2 2 2" xfId="30846"/>
    <cellStyle name="Calculation 3 18 2 2 3" xfId="30845"/>
    <cellStyle name="Calculation 3 18 2 3" xfId="4400"/>
    <cellStyle name="Calculation 3 18 2 3 2" xfId="30847"/>
    <cellStyle name="Calculation 3 18 2 4" xfId="5992"/>
    <cellStyle name="Calculation 3 18 2 4 2" xfId="30848"/>
    <cellStyle name="Calculation 3 18 2 5" xfId="7564"/>
    <cellStyle name="Calculation 3 18 2 5 2" xfId="30849"/>
    <cellStyle name="Calculation 3 18 2 6" xfId="9079"/>
    <cellStyle name="Calculation 3 18 2 6 2" xfId="30850"/>
    <cellStyle name="Calculation 3 18 2 7" xfId="10552"/>
    <cellStyle name="Calculation 3 18 2 8" xfId="12465"/>
    <cellStyle name="Calculation 3 18 2 9" xfId="14166"/>
    <cellStyle name="Calculation 3 18 20" xfId="60806"/>
    <cellStyle name="Calculation 3 18 3" xfId="1341"/>
    <cellStyle name="Calculation 3 18 3 10" xfId="16150"/>
    <cellStyle name="Calculation 3 18 3 11" xfId="17755"/>
    <cellStyle name="Calculation 3 18 3 12" xfId="19358"/>
    <cellStyle name="Calculation 3 18 3 13" xfId="20950"/>
    <cellStyle name="Calculation 3 18 3 14" xfId="22527"/>
    <cellStyle name="Calculation 3 18 3 15" xfId="24048"/>
    <cellStyle name="Calculation 3 18 3 16" xfId="25521"/>
    <cellStyle name="Calculation 3 18 3 2" xfId="3109"/>
    <cellStyle name="Calculation 3 18 3 2 2" xfId="30852"/>
    <cellStyle name="Calculation 3 18 3 2 3" xfId="30851"/>
    <cellStyle name="Calculation 3 18 3 3" xfId="4772"/>
    <cellStyle name="Calculation 3 18 3 3 2" xfId="30853"/>
    <cellStyle name="Calculation 3 18 3 4" xfId="6364"/>
    <cellStyle name="Calculation 3 18 3 4 2" xfId="30854"/>
    <cellStyle name="Calculation 3 18 3 5" xfId="7936"/>
    <cellStyle name="Calculation 3 18 3 5 2" xfId="30855"/>
    <cellStyle name="Calculation 3 18 3 6" xfId="9451"/>
    <cellStyle name="Calculation 3 18 3 6 2" xfId="30856"/>
    <cellStyle name="Calculation 3 18 3 7" xfId="10924"/>
    <cellStyle name="Calculation 3 18 3 8" xfId="12837"/>
    <cellStyle name="Calculation 3 18 3 9" xfId="14538"/>
    <cellStyle name="Calculation 3 18 4" xfId="2275"/>
    <cellStyle name="Calculation 3 18 4 10" xfId="16922"/>
    <cellStyle name="Calculation 3 18 4 11" xfId="18526"/>
    <cellStyle name="Calculation 3 18 4 12" xfId="20124"/>
    <cellStyle name="Calculation 3 18 4 13" xfId="21705"/>
    <cellStyle name="Calculation 3 18 4 14" xfId="23244"/>
    <cellStyle name="Calculation 3 18 4 15" xfId="24721"/>
    <cellStyle name="Calculation 3 18 4 2" xfId="3939"/>
    <cellStyle name="Calculation 3 18 4 2 2" xfId="30858"/>
    <cellStyle name="Calculation 3 18 4 2 3" xfId="30857"/>
    <cellStyle name="Calculation 3 18 4 3" xfId="5535"/>
    <cellStyle name="Calculation 3 18 4 3 2" xfId="30859"/>
    <cellStyle name="Calculation 3 18 4 4" xfId="7116"/>
    <cellStyle name="Calculation 3 18 4 4 2" xfId="30860"/>
    <cellStyle name="Calculation 3 18 4 5" xfId="8647"/>
    <cellStyle name="Calculation 3 18 4 5 2" xfId="30861"/>
    <cellStyle name="Calculation 3 18 4 6" xfId="10124"/>
    <cellStyle name="Calculation 3 18 4 6 2" xfId="30862"/>
    <cellStyle name="Calculation 3 18 4 7" xfId="12003"/>
    <cellStyle name="Calculation 3 18 4 8" xfId="13704"/>
    <cellStyle name="Calculation 3 18 4 9" xfId="15317"/>
    <cellStyle name="Calculation 3 18 5" xfId="1758"/>
    <cellStyle name="Calculation 3 18 5 2" xfId="30864"/>
    <cellStyle name="Calculation 3 18 5 2 2" xfId="30865"/>
    <cellStyle name="Calculation 3 18 5 2 3" xfId="60807"/>
    <cellStyle name="Calculation 3 18 5 3" xfId="30866"/>
    <cellStyle name="Calculation 3 18 5 3 2" xfId="60808"/>
    <cellStyle name="Calculation 3 18 5 4" xfId="30867"/>
    <cellStyle name="Calculation 3 18 5 4 2" xfId="60809"/>
    <cellStyle name="Calculation 3 18 5 5" xfId="30868"/>
    <cellStyle name="Calculation 3 18 5 6" xfId="30869"/>
    <cellStyle name="Calculation 3 18 5 7" xfId="30863"/>
    <cellStyle name="Calculation 3 18 6" xfId="2146"/>
    <cellStyle name="Calculation 3 18 6 2" xfId="30871"/>
    <cellStyle name="Calculation 3 18 6 2 2" xfId="30872"/>
    <cellStyle name="Calculation 3 18 6 2 3" xfId="60810"/>
    <cellStyle name="Calculation 3 18 6 3" xfId="30873"/>
    <cellStyle name="Calculation 3 18 6 3 2" xfId="60811"/>
    <cellStyle name="Calculation 3 18 6 4" xfId="30874"/>
    <cellStyle name="Calculation 3 18 6 4 2" xfId="60812"/>
    <cellStyle name="Calculation 3 18 6 5" xfId="30875"/>
    <cellStyle name="Calculation 3 18 6 6" xfId="30876"/>
    <cellStyle name="Calculation 3 18 6 7" xfId="30870"/>
    <cellStyle name="Calculation 3 18 7" xfId="737"/>
    <cellStyle name="Calculation 3 18 7 2" xfId="30878"/>
    <cellStyle name="Calculation 3 18 7 2 2" xfId="30879"/>
    <cellStyle name="Calculation 3 18 7 2 3" xfId="60813"/>
    <cellStyle name="Calculation 3 18 7 3" xfId="30880"/>
    <cellStyle name="Calculation 3 18 7 3 2" xfId="60814"/>
    <cellStyle name="Calculation 3 18 7 4" xfId="30881"/>
    <cellStyle name="Calculation 3 18 7 4 2" xfId="60815"/>
    <cellStyle name="Calculation 3 18 7 5" xfId="30882"/>
    <cellStyle name="Calculation 3 18 7 6" xfId="30883"/>
    <cellStyle name="Calculation 3 18 7 7" xfId="30877"/>
    <cellStyle name="Calculation 3 18 8" xfId="4276"/>
    <cellStyle name="Calculation 3 18 8 2" xfId="30885"/>
    <cellStyle name="Calculation 3 18 8 2 2" xfId="30886"/>
    <cellStyle name="Calculation 3 18 8 2 3" xfId="60816"/>
    <cellStyle name="Calculation 3 18 8 3" xfId="30887"/>
    <cellStyle name="Calculation 3 18 8 3 2" xfId="60817"/>
    <cellStyle name="Calculation 3 18 8 4" xfId="30888"/>
    <cellStyle name="Calculation 3 18 8 4 2" xfId="60818"/>
    <cellStyle name="Calculation 3 18 8 5" xfId="30889"/>
    <cellStyle name="Calculation 3 18 8 6" xfId="30890"/>
    <cellStyle name="Calculation 3 18 8 7" xfId="30884"/>
    <cellStyle name="Calculation 3 18 9" xfId="5868"/>
    <cellStyle name="Calculation 3 18 9 2" xfId="30892"/>
    <cellStyle name="Calculation 3 18 9 2 2" xfId="30893"/>
    <cellStyle name="Calculation 3 18 9 2 3" xfId="60819"/>
    <cellStyle name="Calculation 3 18 9 3" xfId="30894"/>
    <cellStyle name="Calculation 3 18 9 3 2" xfId="60820"/>
    <cellStyle name="Calculation 3 18 9 4" xfId="30895"/>
    <cellStyle name="Calculation 3 18 9 4 2" xfId="60821"/>
    <cellStyle name="Calculation 3 18 9 5" xfId="30896"/>
    <cellStyle name="Calculation 3 18 9 6" xfId="30897"/>
    <cellStyle name="Calculation 3 18 9 7" xfId="30891"/>
    <cellStyle name="Calculation 3 19" xfId="422"/>
    <cellStyle name="Calculation 3 19 10" xfId="9790"/>
    <cellStyle name="Calculation 3 19 10 2" xfId="30899"/>
    <cellStyle name="Calculation 3 19 10 2 2" xfId="30900"/>
    <cellStyle name="Calculation 3 19 10 2 3" xfId="60822"/>
    <cellStyle name="Calculation 3 19 10 3" xfId="30901"/>
    <cellStyle name="Calculation 3 19 10 3 2" xfId="60823"/>
    <cellStyle name="Calculation 3 19 10 4" xfId="30902"/>
    <cellStyle name="Calculation 3 19 10 4 2" xfId="60824"/>
    <cellStyle name="Calculation 3 19 10 5" xfId="30903"/>
    <cellStyle name="Calculation 3 19 10 6" xfId="30904"/>
    <cellStyle name="Calculation 3 19 10 7" xfId="30898"/>
    <cellStyle name="Calculation 3 19 11" xfId="11564"/>
    <cellStyle name="Calculation 3 19 11 2" xfId="30906"/>
    <cellStyle name="Calculation 3 19 11 2 2" xfId="30907"/>
    <cellStyle name="Calculation 3 19 11 2 3" xfId="60825"/>
    <cellStyle name="Calculation 3 19 11 3" xfId="30908"/>
    <cellStyle name="Calculation 3 19 11 3 2" xfId="60826"/>
    <cellStyle name="Calculation 3 19 11 4" xfId="30909"/>
    <cellStyle name="Calculation 3 19 11 4 2" xfId="60827"/>
    <cellStyle name="Calculation 3 19 11 5" xfId="30910"/>
    <cellStyle name="Calculation 3 19 11 6" xfId="30911"/>
    <cellStyle name="Calculation 3 19 11 7" xfId="30905"/>
    <cellStyle name="Calculation 3 19 12" xfId="13266"/>
    <cellStyle name="Calculation 3 19 12 2" xfId="30913"/>
    <cellStyle name="Calculation 3 19 12 2 2" xfId="30914"/>
    <cellStyle name="Calculation 3 19 12 2 3" xfId="60828"/>
    <cellStyle name="Calculation 3 19 12 3" xfId="30915"/>
    <cellStyle name="Calculation 3 19 12 3 2" xfId="60829"/>
    <cellStyle name="Calculation 3 19 12 4" xfId="30916"/>
    <cellStyle name="Calculation 3 19 12 4 2" xfId="60830"/>
    <cellStyle name="Calculation 3 19 12 5" xfId="30917"/>
    <cellStyle name="Calculation 3 19 12 6" xfId="30912"/>
    <cellStyle name="Calculation 3 19 13" xfId="14878"/>
    <cellStyle name="Calculation 3 19 13 2" xfId="30919"/>
    <cellStyle name="Calculation 3 19 13 3" xfId="30918"/>
    <cellStyle name="Calculation 3 19 14" xfId="16489"/>
    <cellStyle name="Calculation 3 19 14 2" xfId="30921"/>
    <cellStyle name="Calculation 3 19 14 3" xfId="30920"/>
    <cellStyle name="Calculation 3 19 15" xfId="18094"/>
    <cellStyle name="Calculation 3 19 15 2" xfId="30922"/>
    <cellStyle name="Calculation 3 19 16" xfId="19698"/>
    <cellStyle name="Calculation 3 19 16 2" xfId="30923"/>
    <cellStyle name="Calculation 3 19 17" xfId="21290"/>
    <cellStyle name="Calculation 3 19 17 2" xfId="30924"/>
    <cellStyle name="Calculation 3 19 18" xfId="22872"/>
    <cellStyle name="Calculation 3 19 18 2" xfId="30925"/>
    <cellStyle name="Calculation 3 19 19" xfId="24387"/>
    <cellStyle name="Calculation 3 19 2" xfId="1012"/>
    <cellStyle name="Calculation 3 19 2 10" xfId="15848"/>
    <cellStyle name="Calculation 3 19 2 11" xfId="17453"/>
    <cellStyle name="Calculation 3 19 2 12" xfId="19056"/>
    <cellStyle name="Calculation 3 19 2 13" xfId="20648"/>
    <cellStyle name="Calculation 3 19 2 14" xfId="22225"/>
    <cellStyle name="Calculation 3 19 2 15" xfId="23746"/>
    <cellStyle name="Calculation 3 19 2 16" xfId="25219"/>
    <cellStyle name="Calculation 3 19 2 2" xfId="2807"/>
    <cellStyle name="Calculation 3 19 2 2 2" xfId="30927"/>
    <cellStyle name="Calculation 3 19 2 2 3" xfId="30926"/>
    <cellStyle name="Calculation 3 19 2 3" xfId="4470"/>
    <cellStyle name="Calculation 3 19 2 3 2" xfId="30928"/>
    <cellStyle name="Calculation 3 19 2 4" xfId="6062"/>
    <cellStyle name="Calculation 3 19 2 4 2" xfId="30929"/>
    <cellStyle name="Calculation 3 19 2 5" xfId="7634"/>
    <cellStyle name="Calculation 3 19 2 5 2" xfId="30930"/>
    <cellStyle name="Calculation 3 19 2 6" xfId="9149"/>
    <cellStyle name="Calculation 3 19 2 6 2" xfId="30931"/>
    <cellStyle name="Calculation 3 19 2 7" xfId="10622"/>
    <cellStyle name="Calculation 3 19 2 8" xfId="12535"/>
    <cellStyle name="Calculation 3 19 2 9" xfId="14236"/>
    <cellStyle name="Calculation 3 19 20" xfId="60831"/>
    <cellStyle name="Calculation 3 19 3" xfId="1420"/>
    <cellStyle name="Calculation 3 19 3 10" xfId="16220"/>
    <cellStyle name="Calculation 3 19 3 11" xfId="17825"/>
    <cellStyle name="Calculation 3 19 3 12" xfId="19428"/>
    <cellStyle name="Calculation 3 19 3 13" xfId="21020"/>
    <cellStyle name="Calculation 3 19 3 14" xfId="22597"/>
    <cellStyle name="Calculation 3 19 3 15" xfId="24118"/>
    <cellStyle name="Calculation 3 19 3 16" xfId="25591"/>
    <cellStyle name="Calculation 3 19 3 2" xfId="3179"/>
    <cellStyle name="Calculation 3 19 3 2 2" xfId="30933"/>
    <cellStyle name="Calculation 3 19 3 2 3" xfId="30932"/>
    <cellStyle name="Calculation 3 19 3 3" xfId="4842"/>
    <cellStyle name="Calculation 3 19 3 3 2" xfId="30934"/>
    <cellStyle name="Calculation 3 19 3 4" xfId="6434"/>
    <cellStyle name="Calculation 3 19 3 4 2" xfId="30935"/>
    <cellStyle name="Calculation 3 19 3 5" xfId="8006"/>
    <cellStyle name="Calculation 3 19 3 5 2" xfId="30936"/>
    <cellStyle name="Calculation 3 19 3 6" xfId="9521"/>
    <cellStyle name="Calculation 3 19 3 6 2" xfId="30937"/>
    <cellStyle name="Calculation 3 19 3 7" xfId="10994"/>
    <cellStyle name="Calculation 3 19 3 8" xfId="12907"/>
    <cellStyle name="Calculation 3 19 3 9" xfId="14608"/>
    <cellStyle name="Calculation 3 19 4" xfId="2354"/>
    <cellStyle name="Calculation 3 19 4 10" xfId="17001"/>
    <cellStyle name="Calculation 3 19 4 11" xfId="18605"/>
    <cellStyle name="Calculation 3 19 4 12" xfId="20203"/>
    <cellStyle name="Calculation 3 19 4 13" xfId="21781"/>
    <cellStyle name="Calculation 3 19 4 14" xfId="23317"/>
    <cellStyle name="Calculation 3 19 4 15" xfId="24791"/>
    <cellStyle name="Calculation 3 19 4 2" xfId="4018"/>
    <cellStyle name="Calculation 3 19 4 2 2" xfId="30939"/>
    <cellStyle name="Calculation 3 19 4 2 3" xfId="30938"/>
    <cellStyle name="Calculation 3 19 4 3" xfId="5613"/>
    <cellStyle name="Calculation 3 19 4 3 2" xfId="30940"/>
    <cellStyle name="Calculation 3 19 4 4" xfId="7192"/>
    <cellStyle name="Calculation 3 19 4 4 2" xfId="30941"/>
    <cellStyle name="Calculation 3 19 4 5" xfId="8720"/>
    <cellStyle name="Calculation 3 19 4 5 2" xfId="30942"/>
    <cellStyle name="Calculation 3 19 4 6" xfId="10194"/>
    <cellStyle name="Calculation 3 19 4 6 2" xfId="30943"/>
    <cellStyle name="Calculation 3 19 4 7" xfId="12082"/>
    <cellStyle name="Calculation 3 19 4 8" xfId="13783"/>
    <cellStyle name="Calculation 3 19 4 9" xfId="15396"/>
    <cellStyle name="Calculation 3 19 5" xfId="1837"/>
    <cellStyle name="Calculation 3 19 5 2" xfId="30945"/>
    <cellStyle name="Calculation 3 19 5 2 2" xfId="30946"/>
    <cellStyle name="Calculation 3 19 5 2 3" xfId="60832"/>
    <cellStyle name="Calculation 3 19 5 3" xfId="30947"/>
    <cellStyle name="Calculation 3 19 5 3 2" xfId="60833"/>
    <cellStyle name="Calculation 3 19 5 4" xfId="30948"/>
    <cellStyle name="Calculation 3 19 5 4 2" xfId="60834"/>
    <cellStyle name="Calculation 3 19 5 5" xfId="30949"/>
    <cellStyle name="Calculation 3 19 5 6" xfId="30950"/>
    <cellStyle name="Calculation 3 19 5 7" xfId="30944"/>
    <cellStyle name="Calculation 3 19 6" xfId="3507"/>
    <cellStyle name="Calculation 3 19 6 2" xfId="30952"/>
    <cellStyle name="Calculation 3 19 6 2 2" xfId="30953"/>
    <cellStyle name="Calculation 3 19 6 2 3" xfId="60835"/>
    <cellStyle name="Calculation 3 19 6 3" xfId="30954"/>
    <cellStyle name="Calculation 3 19 6 3 2" xfId="60836"/>
    <cellStyle name="Calculation 3 19 6 4" xfId="30955"/>
    <cellStyle name="Calculation 3 19 6 4 2" xfId="60837"/>
    <cellStyle name="Calculation 3 19 6 5" xfId="30956"/>
    <cellStyle name="Calculation 3 19 6 6" xfId="30957"/>
    <cellStyle name="Calculation 3 19 6 7" xfId="30951"/>
    <cellStyle name="Calculation 3 19 7" xfId="5111"/>
    <cellStyle name="Calculation 3 19 7 2" xfId="30959"/>
    <cellStyle name="Calculation 3 19 7 2 2" xfId="30960"/>
    <cellStyle name="Calculation 3 19 7 2 3" xfId="60838"/>
    <cellStyle name="Calculation 3 19 7 3" xfId="30961"/>
    <cellStyle name="Calculation 3 19 7 3 2" xfId="60839"/>
    <cellStyle name="Calculation 3 19 7 4" xfId="30962"/>
    <cellStyle name="Calculation 3 19 7 4 2" xfId="60840"/>
    <cellStyle name="Calculation 3 19 7 5" xfId="30963"/>
    <cellStyle name="Calculation 3 19 7 6" xfId="30964"/>
    <cellStyle name="Calculation 3 19 7 7" xfId="30958"/>
    <cellStyle name="Calculation 3 19 8" xfId="6703"/>
    <cellStyle name="Calculation 3 19 8 2" xfId="30966"/>
    <cellStyle name="Calculation 3 19 8 2 2" xfId="30967"/>
    <cellStyle name="Calculation 3 19 8 2 3" xfId="60841"/>
    <cellStyle name="Calculation 3 19 8 3" xfId="30968"/>
    <cellStyle name="Calculation 3 19 8 3 2" xfId="60842"/>
    <cellStyle name="Calculation 3 19 8 4" xfId="30969"/>
    <cellStyle name="Calculation 3 19 8 4 2" xfId="60843"/>
    <cellStyle name="Calculation 3 19 8 5" xfId="30970"/>
    <cellStyle name="Calculation 3 19 8 6" xfId="30971"/>
    <cellStyle name="Calculation 3 19 8 7" xfId="30965"/>
    <cellStyle name="Calculation 3 19 9" xfId="8275"/>
    <cellStyle name="Calculation 3 19 9 2" xfId="30973"/>
    <cellStyle name="Calculation 3 19 9 2 2" xfId="30974"/>
    <cellStyle name="Calculation 3 19 9 2 3" xfId="60844"/>
    <cellStyle name="Calculation 3 19 9 3" xfId="30975"/>
    <cellStyle name="Calculation 3 19 9 3 2" xfId="60845"/>
    <cellStyle name="Calculation 3 19 9 4" xfId="30976"/>
    <cellStyle name="Calculation 3 19 9 4 2" xfId="60846"/>
    <cellStyle name="Calculation 3 19 9 5" xfId="30977"/>
    <cellStyle name="Calculation 3 19 9 6" xfId="30978"/>
    <cellStyle name="Calculation 3 19 9 7" xfId="30972"/>
    <cellStyle name="Calculation 3 2" xfId="369"/>
    <cellStyle name="Calculation 3 2 10" xfId="5468"/>
    <cellStyle name="Calculation 3 2 10 2" xfId="30980"/>
    <cellStyle name="Calculation 3 2 10 2 2" xfId="30981"/>
    <cellStyle name="Calculation 3 2 10 2 3" xfId="60847"/>
    <cellStyle name="Calculation 3 2 10 3" xfId="30982"/>
    <cellStyle name="Calculation 3 2 10 3 2" xfId="60848"/>
    <cellStyle name="Calculation 3 2 10 4" xfId="30983"/>
    <cellStyle name="Calculation 3 2 10 4 2" xfId="60849"/>
    <cellStyle name="Calculation 3 2 10 5" xfId="30984"/>
    <cellStyle name="Calculation 3 2 10 6" xfId="30985"/>
    <cellStyle name="Calculation 3 2 10 7" xfId="30979"/>
    <cellStyle name="Calculation 3 2 11" xfId="11511"/>
    <cellStyle name="Calculation 3 2 11 2" xfId="30987"/>
    <cellStyle name="Calculation 3 2 11 2 2" xfId="30988"/>
    <cellStyle name="Calculation 3 2 11 2 3" xfId="60850"/>
    <cellStyle name="Calculation 3 2 11 3" xfId="30989"/>
    <cellStyle name="Calculation 3 2 11 3 2" xfId="60851"/>
    <cellStyle name="Calculation 3 2 11 4" xfId="30990"/>
    <cellStyle name="Calculation 3 2 11 4 2" xfId="60852"/>
    <cellStyle name="Calculation 3 2 11 5" xfId="30991"/>
    <cellStyle name="Calculation 3 2 11 6" xfId="30992"/>
    <cellStyle name="Calculation 3 2 11 7" xfId="30986"/>
    <cellStyle name="Calculation 3 2 12" xfId="13213"/>
    <cellStyle name="Calculation 3 2 12 2" xfId="30994"/>
    <cellStyle name="Calculation 3 2 12 2 2" xfId="30995"/>
    <cellStyle name="Calculation 3 2 12 2 3" xfId="60853"/>
    <cellStyle name="Calculation 3 2 12 3" xfId="30996"/>
    <cellStyle name="Calculation 3 2 12 3 2" xfId="60854"/>
    <cellStyle name="Calculation 3 2 12 4" xfId="30997"/>
    <cellStyle name="Calculation 3 2 12 4 2" xfId="60855"/>
    <cellStyle name="Calculation 3 2 12 5" xfId="30998"/>
    <cellStyle name="Calculation 3 2 12 6" xfId="30993"/>
    <cellStyle name="Calculation 3 2 13" xfId="13584"/>
    <cellStyle name="Calculation 3 2 13 2" xfId="31000"/>
    <cellStyle name="Calculation 3 2 13 3" xfId="30999"/>
    <cellStyle name="Calculation 3 2 14" xfId="11319"/>
    <cellStyle name="Calculation 3 2 14 2" xfId="31002"/>
    <cellStyle name="Calculation 3 2 14 3" xfId="31001"/>
    <cellStyle name="Calculation 3 2 15" xfId="14037"/>
    <cellStyle name="Calculation 3 2 15 2" xfId="31003"/>
    <cellStyle name="Calculation 3 2 16" xfId="18409"/>
    <cellStyle name="Calculation 3 2 16 2" xfId="31004"/>
    <cellStyle name="Calculation 3 2 17" xfId="20011"/>
    <cellStyle name="Calculation 3 2 17 2" xfId="31005"/>
    <cellStyle name="Calculation 3 2 18" xfId="18448"/>
    <cellStyle name="Calculation 3 2 18 2" xfId="31006"/>
    <cellStyle name="Calculation 3 2 19" xfId="15227"/>
    <cellStyle name="Calculation 3 2 2" xfId="959"/>
    <cellStyle name="Calculation 3 2 2 10" xfId="15800"/>
    <cellStyle name="Calculation 3 2 2 11" xfId="17405"/>
    <cellStyle name="Calculation 3 2 2 12" xfId="19008"/>
    <cellStyle name="Calculation 3 2 2 13" xfId="20600"/>
    <cellStyle name="Calculation 3 2 2 14" xfId="22177"/>
    <cellStyle name="Calculation 3 2 2 15" xfId="23698"/>
    <cellStyle name="Calculation 3 2 2 16" xfId="25171"/>
    <cellStyle name="Calculation 3 2 2 17" xfId="26028"/>
    <cellStyle name="Calculation 3 2 2 2" xfId="2759"/>
    <cellStyle name="Calculation 3 2 2 2 2" xfId="31007"/>
    <cellStyle name="Calculation 3 2 2 2 3" xfId="26139"/>
    <cellStyle name="Calculation 3 2 2 3" xfId="4422"/>
    <cellStyle name="Calculation 3 2 2 3 2" xfId="31008"/>
    <cellStyle name="Calculation 3 2 2 4" xfId="6014"/>
    <cellStyle name="Calculation 3 2 2 4 2" xfId="31009"/>
    <cellStyle name="Calculation 3 2 2 5" xfId="7586"/>
    <cellStyle name="Calculation 3 2 2 5 2" xfId="31010"/>
    <cellStyle name="Calculation 3 2 2 6" xfId="9101"/>
    <cellStyle name="Calculation 3 2 2 6 2" xfId="31011"/>
    <cellStyle name="Calculation 3 2 2 7" xfId="10574"/>
    <cellStyle name="Calculation 3 2 2 8" xfId="12487"/>
    <cellStyle name="Calculation 3 2 2 9" xfId="14188"/>
    <cellStyle name="Calculation 3 2 20" xfId="25899"/>
    <cellStyle name="Calculation 3 2 21" xfId="60856"/>
    <cellStyle name="Calculation 3 2 3" xfId="1367"/>
    <cellStyle name="Calculation 3 2 3 10" xfId="16172"/>
    <cellStyle name="Calculation 3 2 3 11" xfId="17777"/>
    <cellStyle name="Calculation 3 2 3 12" xfId="19380"/>
    <cellStyle name="Calculation 3 2 3 13" xfId="20972"/>
    <cellStyle name="Calculation 3 2 3 14" xfId="22549"/>
    <cellStyle name="Calculation 3 2 3 15" xfId="24070"/>
    <cellStyle name="Calculation 3 2 3 16" xfId="25543"/>
    <cellStyle name="Calculation 3 2 3 17" xfId="26109"/>
    <cellStyle name="Calculation 3 2 3 2" xfId="3131"/>
    <cellStyle name="Calculation 3 2 3 2 2" xfId="31013"/>
    <cellStyle name="Calculation 3 2 3 2 3" xfId="31012"/>
    <cellStyle name="Calculation 3 2 3 3" xfId="4794"/>
    <cellStyle name="Calculation 3 2 3 3 2" xfId="31014"/>
    <cellStyle name="Calculation 3 2 3 4" xfId="6386"/>
    <cellStyle name="Calculation 3 2 3 4 2" xfId="31015"/>
    <cellStyle name="Calculation 3 2 3 5" xfId="7958"/>
    <cellStyle name="Calculation 3 2 3 5 2" xfId="31016"/>
    <cellStyle name="Calculation 3 2 3 6" xfId="9473"/>
    <cellStyle name="Calculation 3 2 3 6 2" xfId="31017"/>
    <cellStyle name="Calculation 3 2 3 7" xfId="10946"/>
    <cellStyle name="Calculation 3 2 3 8" xfId="12859"/>
    <cellStyle name="Calculation 3 2 3 9" xfId="14560"/>
    <cellStyle name="Calculation 3 2 4" xfId="2301"/>
    <cellStyle name="Calculation 3 2 4 10" xfId="16948"/>
    <cellStyle name="Calculation 3 2 4 11" xfId="18552"/>
    <cellStyle name="Calculation 3 2 4 12" xfId="20150"/>
    <cellStyle name="Calculation 3 2 4 13" xfId="21730"/>
    <cellStyle name="Calculation 3 2 4 14" xfId="23267"/>
    <cellStyle name="Calculation 3 2 4 15" xfId="24743"/>
    <cellStyle name="Calculation 3 2 4 16" xfId="26186"/>
    <cellStyle name="Calculation 3 2 4 2" xfId="3965"/>
    <cellStyle name="Calculation 3 2 4 2 2" xfId="31019"/>
    <cellStyle name="Calculation 3 2 4 2 3" xfId="31018"/>
    <cellStyle name="Calculation 3 2 4 3" xfId="5560"/>
    <cellStyle name="Calculation 3 2 4 3 2" xfId="31020"/>
    <cellStyle name="Calculation 3 2 4 4" xfId="7140"/>
    <cellStyle name="Calculation 3 2 4 4 2" xfId="31021"/>
    <cellStyle name="Calculation 3 2 4 5" xfId="8670"/>
    <cellStyle name="Calculation 3 2 4 5 2" xfId="31022"/>
    <cellStyle name="Calculation 3 2 4 6" xfId="10146"/>
    <cellStyle name="Calculation 3 2 4 6 2" xfId="31023"/>
    <cellStyle name="Calculation 3 2 4 7" xfId="12029"/>
    <cellStyle name="Calculation 3 2 4 8" xfId="13730"/>
    <cellStyle name="Calculation 3 2 4 9" xfId="15343"/>
    <cellStyle name="Calculation 3 2 5" xfId="1784"/>
    <cellStyle name="Calculation 3 2 5 2" xfId="31025"/>
    <cellStyle name="Calculation 3 2 5 2 2" xfId="31026"/>
    <cellStyle name="Calculation 3 2 5 2 3" xfId="60857"/>
    <cellStyle name="Calculation 3 2 5 3" xfId="31027"/>
    <cellStyle name="Calculation 3 2 5 3 2" xfId="60858"/>
    <cellStyle name="Calculation 3 2 5 4" xfId="31028"/>
    <cellStyle name="Calculation 3 2 5 4 2" xfId="60859"/>
    <cellStyle name="Calculation 3 2 5 5" xfId="31029"/>
    <cellStyle name="Calculation 3 2 5 6" xfId="31030"/>
    <cellStyle name="Calculation 3 2 5 7" xfId="31024"/>
    <cellStyle name="Calculation 3 2 6" xfId="3454"/>
    <cellStyle name="Calculation 3 2 6 2" xfId="31032"/>
    <cellStyle name="Calculation 3 2 6 2 2" xfId="31033"/>
    <cellStyle name="Calculation 3 2 6 2 3" xfId="60860"/>
    <cellStyle name="Calculation 3 2 6 3" xfId="31034"/>
    <cellStyle name="Calculation 3 2 6 3 2" xfId="60861"/>
    <cellStyle name="Calculation 3 2 6 4" xfId="31035"/>
    <cellStyle name="Calculation 3 2 6 4 2" xfId="60862"/>
    <cellStyle name="Calculation 3 2 6 5" xfId="31036"/>
    <cellStyle name="Calculation 3 2 6 6" xfId="31037"/>
    <cellStyle name="Calculation 3 2 6 7" xfId="31031"/>
    <cellStyle name="Calculation 3 2 7" xfId="938"/>
    <cellStyle name="Calculation 3 2 7 2" xfId="31039"/>
    <cellStyle name="Calculation 3 2 7 2 2" xfId="31040"/>
    <cellStyle name="Calculation 3 2 7 2 3" xfId="60863"/>
    <cellStyle name="Calculation 3 2 7 3" xfId="31041"/>
    <cellStyle name="Calculation 3 2 7 3 2" xfId="60864"/>
    <cellStyle name="Calculation 3 2 7 4" xfId="31042"/>
    <cellStyle name="Calculation 3 2 7 4 2" xfId="60865"/>
    <cellStyle name="Calculation 3 2 7 5" xfId="31043"/>
    <cellStyle name="Calculation 3 2 7 6" xfId="31044"/>
    <cellStyle name="Calculation 3 2 7 7" xfId="31038"/>
    <cellStyle name="Calculation 3 2 8" xfId="2115"/>
    <cellStyle name="Calculation 3 2 8 2" xfId="31046"/>
    <cellStyle name="Calculation 3 2 8 2 2" xfId="31047"/>
    <cellStyle name="Calculation 3 2 8 2 3" xfId="60866"/>
    <cellStyle name="Calculation 3 2 8 3" xfId="31048"/>
    <cellStyle name="Calculation 3 2 8 3 2" xfId="60867"/>
    <cellStyle name="Calculation 3 2 8 4" xfId="31049"/>
    <cellStyle name="Calculation 3 2 8 4 2" xfId="60868"/>
    <cellStyle name="Calculation 3 2 8 5" xfId="31050"/>
    <cellStyle name="Calculation 3 2 8 6" xfId="31051"/>
    <cellStyle name="Calculation 3 2 8 7" xfId="31045"/>
    <cellStyle name="Calculation 3 2 9" xfId="3871"/>
    <cellStyle name="Calculation 3 2 9 2" xfId="31053"/>
    <cellStyle name="Calculation 3 2 9 2 2" xfId="31054"/>
    <cellStyle name="Calculation 3 2 9 2 3" xfId="60869"/>
    <cellStyle name="Calculation 3 2 9 3" xfId="31055"/>
    <cellStyle name="Calculation 3 2 9 3 2" xfId="60870"/>
    <cellStyle name="Calculation 3 2 9 4" xfId="31056"/>
    <cellStyle name="Calculation 3 2 9 4 2" xfId="60871"/>
    <cellStyle name="Calculation 3 2 9 5" xfId="31057"/>
    <cellStyle name="Calculation 3 2 9 6" xfId="31058"/>
    <cellStyle name="Calculation 3 2 9 7" xfId="31052"/>
    <cellStyle name="Calculation 3 20" xfId="471"/>
    <cellStyle name="Calculation 3 20 10" xfId="9839"/>
    <cellStyle name="Calculation 3 20 10 2" xfId="31060"/>
    <cellStyle name="Calculation 3 20 10 2 2" xfId="31061"/>
    <cellStyle name="Calculation 3 20 10 2 3" xfId="60872"/>
    <cellStyle name="Calculation 3 20 10 3" xfId="31062"/>
    <cellStyle name="Calculation 3 20 10 3 2" xfId="60873"/>
    <cellStyle name="Calculation 3 20 10 4" xfId="31063"/>
    <cellStyle name="Calculation 3 20 10 4 2" xfId="60874"/>
    <cellStyle name="Calculation 3 20 10 5" xfId="31064"/>
    <cellStyle name="Calculation 3 20 10 6" xfId="31065"/>
    <cellStyle name="Calculation 3 20 10 7" xfId="31059"/>
    <cellStyle name="Calculation 3 20 11" xfId="11613"/>
    <cellStyle name="Calculation 3 20 11 2" xfId="31067"/>
    <cellStyle name="Calculation 3 20 11 2 2" xfId="31068"/>
    <cellStyle name="Calculation 3 20 11 2 3" xfId="60875"/>
    <cellStyle name="Calculation 3 20 11 3" xfId="31069"/>
    <cellStyle name="Calculation 3 20 11 3 2" xfId="60876"/>
    <cellStyle name="Calculation 3 20 11 4" xfId="31070"/>
    <cellStyle name="Calculation 3 20 11 4 2" xfId="60877"/>
    <cellStyle name="Calculation 3 20 11 5" xfId="31071"/>
    <cellStyle name="Calculation 3 20 11 6" xfId="31072"/>
    <cellStyle name="Calculation 3 20 11 7" xfId="31066"/>
    <cellStyle name="Calculation 3 20 12" xfId="13315"/>
    <cellStyle name="Calculation 3 20 12 2" xfId="31074"/>
    <cellStyle name="Calculation 3 20 12 2 2" xfId="31075"/>
    <cellStyle name="Calculation 3 20 12 2 3" xfId="60878"/>
    <cellStyle name="Calculation 3 20 12 3" xfId="31076"/>
    <cellStyle name="Calculation 3 20 12 3 2" xfId="60879"/>
    <cellStyle name="Calculation 3 20 12 4" xfId="31077"/>
    <cellStyle name="Calculation 3 20 12 4 2" xfId="60880"/>
    <cellStyle name="Calculation 3 20 12 5" xfId="31078"/>
    <cellStyle name="Calculation 3 20 12 6" xfId="31073"/>
    <cellStyle name="Calculation 3 20 13" xfId="14927"/>
    <cellStyle name="Calculation 3 20 13 2" xfId="31080"/>
    <cellStyle name="Calculation 3 20 13 3" xfId="31079"/>
    <cellStyle name="Calculation 3 20 14" xfId="16538"/>
    <cellStyle name="Calculation 3 20 14 2" xfId="31082"/>
    <cellStyle name="Calculation 3 20 14 3" xfId="31081"/>
    <cellStyle name="Calculation 3 20 15" xfId="18143"/>
    <cellStyle name="Calculation 3 20 15 2" xfId="31083"/>
    <cellStyle name="Calculation 3 20 16" xfId="19747"/>
    <cellStyle name="Calculation 3 20 16 2" xfId="31084"/>
    <cellStyle name="Calculation 3 20 17" xfId="21339"/>
    <cellStyle name="Calculation 3 20 17 2" xfId="31085"/>
    <cellStyle name="Calculation 3 20 18" xfId="22921"/>
    <cellStyle name="Calculation 3 20 18 2" xfId="31086"/>
    <cellStyle name="Calculation 3 20 19" xfId="24436"/>
    <cellStyle name="Calculation 3 20 2" xfId="1061"/>
    <cellStyle name="Calculation 3 20 2 10" xfId="15897"/>
    <cellStyle name="Calculation 3 20 2 11" xfId="17502"/>
    <cellStyle name="Calculation 3 20 2 12" xfId="19105"/>
    <cellStyle name="Calculation 3 20 2 13" xfId="20697"/>
    <cellStyle name="Calculation 3 20 2 14" xfId="22274"/>
    <cellStyle name="Calculation 3 20 2 15" xfId="23795"/>
    <cellStyle name="Calculation 3 20 2 16" xfId="25268"/>
    <cellStyle name="Calculation 3 20 2 2" xfId="2856"/>
    <cellStyle name="Calculation 3 20 2 2 2" xfId="31088"/>
    <cellStyle name="Calculation 3 20 2 2 3" xfId="31087"/>
    <cellStyle name="Calculation 3 20 2 3" xfId="4519"/>
    <cellStyle name="Calculation 3 20 2 3 2" xfId="31089"/>
    <cellStyle name="Calculation 3 20 2 4" xfId="6111"/>
    <cellStyle name="Calculation 3 20 2 4 2" xfId="31090"/>
    <cellStyle name="Calculation 3 20 2 5" xfId="7683"/>
    <cellStyle name="Calculation 3 20 2 5 2" xfId="31091"/>
    <cellStyle name="Calculation 3 20 2 6" xfId="9198"/>
    <cellStyle name="Calculation 3 20 2 6 2" xfId="31092"/>
    <cellStyle name="Calculation 3 20 2 7" xfId="10671"/>
    <cellStyle name="Calculation 3 20 2 8" xfId="12584"/>
    <cellStyle name="Calculation 3 20 2 9" xfId="14285"/>
    <cellStyle name="Calculation 3 20 20" xfId="60881"/>
    <cellStyle name="Calculation 3 20 3" xfId="1469"/>
    <cellStyle name="Calculation 3 20 3 10" xfId="16269"/>
    <cellStyle name="Calculation 3 20 3 11" xfId="17874"/>
    <cellStyle name="Calculation 3 20 3 12" xfId="19477"/>
    <cellStyle name="Calculation 3 20 3 13" xfId="21069"/>
    <cellStyle name="Calculation 3 20 3 14" xfId="22646"/>
    <cellStyle name="Calculation 3 20 3 15" xfId="24167"/>
    <cellStyle name="Calculation 3 20 3 16" xfId="25640"/>
    <cellStyle name="Calculation 3 20 3 2" xfId="3228"/>
    <cellStyle name="Calculation 3 20 3 2 2" xfId="31094"/>
    <cellStyle name="Calculation 3 20 3 2 3" xfId="31093"/>
    <cellStyle name="Calculation 3 20 3 3" xfId="4891"/>
    <cellStyle name="Calculation 3 20 3 3 2" xfId="31095"/>
    <cellStyle name="Calculation 3 20 3 4" xfId="6483"/>
    <cellStyle name="Calculation 3 20 3 4 2" xfId="31096"/>
    <cellStyle name="Calculation 3 20 3 5" xfId="8055"/>
    <cellStyle name="Calculation 3 20 3 5 2" xfId="31097"/>
    <cellStyle name="Calculation 3 20 3 6" xfId="9570"/>
    <cellStyle name="Calculation 3 20 3 6 2" xfId="31098"/>
    <cellStyle name="Calculation 3 20 3 7" xfId="11043"/>
    <cellStyle name="Calculation 3 20 3 8" xfId="12956"/>
    <cellStyle name="Calculation 3 20 3 9" xfId="14657"/>
    <cellStyle name="Calculation 3 20 4" xfId="2403"/>
    <cellStyle name="Calculation 3 20 4 10" xfId="17050"/>
    <cellStyle name="Calculation 3 20 4 11" xfId="18654"/>
    <cellStyle name="Calculation 3 20 4 12" xfId="20252"/>
    <cellStyle name="Calculation 3 20 4 13" xfId="21830"/>
    <cellStyle name="Calculation 3 20 4 14" xfId="23366"/>
    <cellStyle name="Calculation 3 20 4 15" xfId="24840"/>
    <cellStyle name="Calculation 3 20 4 2" xfId="4067"/>
    <cellStyle name="Calculation 3 20 4 2 2" xfId="31100"/>
    <cellStyle name="Calculation 3 20 4 2 3" xfId="31099"/>
    <cellStyle name="Calculation 3 20 4 3" xfId="5662"/>
    <cellStyle name="Calculation 3 20 4 3 2" xfId="31101"/>
    <cellStyle name="Calculation 3 20 4 4" xfId="7241"/>
    <cellStyle name="Calculation 3 20 4 4 2" xfId="31102"/>
    <cellStyle name="Calculation 3 20 4 5" xfId="8769"/>
    <cellStyle name="Calculation 3 20 4 5 2" xfId="31103"/>
    <cellStyle name="Calculation 3 20 4 6" xfId="10243"/>
    <cellStyle name="Calculation 3 20 4 6 2" xfId="31104"/>
    <cellStyle name="Calculation 3 20 4 7" xfId="12131"/>
    <cellStyle name="Calculation 3 20 4 8" xfId="13832"/>
    <cellStyle name="Calculation 3 20 4 9" xfId="15445"/>
    <cellStyle name="Calculation 3 20 5" xfId="1886"/>
    <cellStyle name="Calculation 3 20 5 2" xfId="31106"/>
    <cellStyle name="Calculation 3 20 5 2 2" xfId="31107"/>
    <cellStyle name="Calculation 3 20 5 2 3" xfId="60882"/>
    <cellStyle name="Calculation 3 20 5 3" xfId="31108"/>
    <cellStyle name="Calculation 3 20 5 3 2" xfId="60883"/>
    <cellStyle name="Calculation 3 20 5 4" xfId="31109"/>
    <cellStyle name="Calculation 3 20 5 4 2" xfId="60884"/>
    <cellStyle name="Calculation 3 20 5 5" xfId="31110"/>
    <cellStyle name="Calculation 3 20 5 6" xfId="31111"/>
    <cellStyle name="Calculation 3 20 5 7" xfId="31105"/>
    <cellStyle name="Calculation 3 20 6" xfId="3556"/>
    <cellStyle name="Calculation 3 20 6 2" xfId="31113"/>
    <cellStyle name="Calculation 3 20 6 2 2" xfId="31114"/>
    <cellStyle name="Calculation 3 20 6 2 3" xfId="60885"/>
    <cellStyle name="Calculation 3 20 6 3" xfId="31115"/>
    <cellStyle name="Calculation 3 20 6 3 2" xfId="60886"/>
    <cellStyle name="Calculation 3 20 6 4" xfId="31116"/>
    <cellStyle name="Calculation 3 20 6 4 2" xfId="60887"/>
    <cellStyle name="Calculation 3 20 6 5" xfId="31117"/>
    <cellStyle name="Calculation 3 20 6 6" xfId="31118"/>
    <cellStyle name="Calculation 3 20 6 7" xfId="31112"/>
    <cellStyle name="Calculation 3 20 7" xfId="5160"/>
    <cellStyle name="Calculation 3 20 7 2" xfId="31120"/>
    <cellStyle name="Calculation 3 20 7 2 2" xfId="31121"/>
    <cellStyle name="Calculation 3 20 7 2 3" xfId="60888"/>
    <cellStyle name="Calculation 3 20 7 3" xfId="31122"/>
    <cellStyle name="Calculation 3 20 7 3 2" xfId="60889"/>
    <cellStyle name="Calculation 3 20 7 4" xfId="31123"/>
    <cellStyle name="Calculation 3 20 7 4 2" xfId="60890"/>
    <cellStyle name="Calculation 3 20 7 5" xfId="31124"/>
    <cellStyle name="Calculation 3 20 7 6" xfId="31125"/>
    <cellStyle name="Calculation 3 20 7 7" xfId="31119"/>
    <cellStyle name="Calculation 3 20 8" xfId="6752"/>
    <cellStyle name="Calculation 3 20 8 2" xfId="31127"/>
    <cellStyle name="Calculation 3 20 8 2 2" xfId="31128"/>
    <cellStyle name="Calculation 3 20 8 2 3" xfId="60891"/>
    <cellStyle name="Calculation 3 20 8 3" xfId="31129"/>
    <cellStyle name="Calculation 3 20 8 3 2" xfId="60892"/>
    <cellStyle name="Calculation 3 20 8 4" xfId="31130"/>
    <cellStyle name="Calculation 3 20 8 4 2" xfId="60893"/>
    <cellStyle name="Calculation 3 20 8 5" xfId="31131"/>
    <cellStyle name="Calculation 3 20 8 6" xfId="31132"/>
    <cellStyle name="Calculation 3 20 8 7" xfId="31126"/>
    <cellStyle name="Calculation 3 20 9" xfId="8324"/>
    <cellStyle name="Calculation 3 20 9 2" xfId="31134"/>
    <cellStyle name="Calculation 3 20 9 2 2" xfId="31135"/>
    <cellStyle name="Calculation 3 20 9 2 3" xfId="60894"/>
    <cellStyle name="Calculation 3 20 9 3" xfId="31136"/>
    <cellStyle name="Calculation 3 20 9 3 2" xfId="60895"/>
    <cellStyle name="Calculation 3 20 9 4" xfId="31137"/>
    <cellStyle name="Calculation 3 20 9 4 2" xfId="60896"/>
    <cellStyle name="Calculation 3 20 9 5" xfId="31138"/>
    <cellStyle name="Calculation 3 20 9 6" xfId="31139"/>
    <cellStyle name="Calculation 3 20 9 7" xfId="31133"/>
    <cellStyle name="Calculation 3 21" xfId="413"/>
    <cellStyle name="Calculation 3 21 10" xfId="7032"/>
    <cellStyle name="Calculation 3 21 10 2" xfId="31141"/>
    <cellStyle name="Calculation 3 21 10 2 2" xfId="31142"/>
    <cellStyle name="Calculation 3 21 10 2 3" xfId="60897"/>
    <cellStyle name="Calculation 3 21 10 3" xfId="31143"/>
    <cellStyle name="Calculation 3 21 10 3 2" xfId="60898"/>
    <cellStyle name="Calculation 3 21 10 4" xfId="31144"/>
    <cellStyle name="Calculation 3 21 10 4 2" xfId="60899"/>
    <cellStyle name="Calculation 3 21 10 5" xfId="31145"/>
    <cellStyle name="Calculation 3 21 10 6" xfId="31146"/>
    <cellStyle name="Calculation 3 21 10 7" xfId="31140"/>
    <cellStyle name="Calculation 3 21 11" xfId="11555"/>
    <cellStyle name="Calculation 3 21 11 2" xfId="31148"/>
    <cellStyle name="Calculation 3 21 11 2 2" xfId="31149"/>
    <cellStyle name="Calculation 3 21 11 2 3" xfId="60900"/>
    <cellStyle name="Calculation 3 21 11 3" xfId="31150"/>
    <cellStyle name="Calculation 3 21 11 3 2" xfId="60901"/>
    <cellStyle name="Calculation 3 21 11 4" xfId="31151"/>
    <cellStyle name="Calculation 3 21 11 4 2" xfId="60902"/>
    <cellStyle name="Calculation 3 21 11 5" xfId="31152"/>
    <cellStyle name="Calculation 3 21 11 6" xfId="31153"/>
    <cellStyle name="Calculation 3 21 11 7" xfId="31147"/>
    <cellStyle name="Calculation 3 21 12" xfId="13257"/>
    <cellStyle name="Calculation 3 21 12 2" xfId="31155"/>
    <cellStyle name="Calculation 3 21 12 2 2" xfId="31156"/>
    <cellStyle name="Calculation 3 21 12 2 3" xfId="60903"/>
    <cellStyle name="Calculation 3 21 12 3" xfId="31157"/>
    <cellStyle name="Calculation 3 21 12 3 2" xfId="60904"/>
    <cellStyle name="Calculation 3 21 12 4" xfId="31158"/>
    <cellStyle name="Calculation 3 21 12 4 2" xfId="60905"/>
    <cellStyle name="Calculation 3 21 12 5" xfId="31159"/>
    <cellStyle name="Calculation 3 21 12 6" xfId="31154"/>
    <cellStyle name="Calculation 3 21 13" xfId="13571"/>
    <cellStyle name="Calculation 3 21 13 2" xfId="31161"/>
    <cellStyle name="Calculation 3 21 13 3" xfId="31160"/>
    <cellStyle name="Calculation 3 21 14" xfId="11889"/>
    <cellStyle name="Calculation 3 21 14 2" xfId="31163"/>
    <cellStyle name="Calculation 3 21 14 3" xfId="31162"/>
    <cellStyle name="Calculation 3 21 15" xfId="15222"/>
    <cellStyle name="Calculation 3 21 15 2" xfId="31164"/>
    <cellStyle name="Calculation 3 21 16" xfId="18396"/>
    <cellStyle name="Calculation 3 21 16 2" xfId="31165"/>
    <cellStyle name="Calculation 3 21 17" xfId="19999"/>
    <cellStyle name="Calculation 3 21 17 2" xfId="31166"/>
    <cellStyle name="Calculation 3 21 18" xfId="22863"/>
    <cellStyle name="Calculation 3 21 18 2" xfId="31167"/>
    <cellStyle name="Calculation 3 21 19" xfId="21581"/>
    <cellStyle name="Calculation 3 21 2" xfId="1003"/>
    <cellStyle name="Calculation 3 21 2 10" xfId="15839"/>
    <cellStyle name="Calculation 3 21 2 11" xfId="17444"/>
    <cellStyle name="Calculation 3 21 2 12" xfId="19047"/>
    <cellStyle name="Calculation 3 21 2 13" xfId="20639"/>
    <cellStyle name="Calculation 3 21 2 14" xfId="22216"/>
    <cellStyle name="Calculation 3 21 2 15" xfId="23737"/>
    <cellStyle name="Calculation 3 21 2 16" xfId="25210"/>
    <cellStyle name="Calculation 3 21 2 2" xfId="2798"/>
    <cellStyle name="Calculation 3 21 2 2 2" xfId="31169"/>
    <cellStyle name="Calculation 3 21 2 2 3" xfId="31168"/>
    <cellStyle name="Calculation 3 21 2 3" xfId="4461"/>
    <cellStyle name="Calculation 3 21 2 3 2" xfId="31170"/>
    <cellStyle name="Calculation 3 21 2 4" xfId="6053"/>
    <cellStyle name="Calculation 3 21 2 4 2" xfId="31171"/>
    <cellStyle name="Calculation 3 21 2 5" xfId="7625"/>
    <cellStyle name="Calculation 3 21 2 5 2" xfId="31172"/>
    <cellStyle name="Calculation 3 21 2 6" xfId="9140"/>
    <cellStyle name="Calculation 3 21 2 6 2" xfId="31173"/>
    <cellStyle name="Calculation 3 21 2 7" xfId="10613"/>
    <cellStyle name="Calculation 3 21 2 8" xfId="12526"/>
    <cellStyle name="Calculation 3 21 2 9" xfId="14227"/>
    <cellStyle name="Calculation 3 21 20" xfId="60906"/>
    <cellStyle name="Calculation 3 21 3" xfId="1411"/>
    <cellStyle name="Calculation 3 21 3 10" xfId="16211"/>
    <cellStyle name="Calculation 3 21 3 11" xfId="17816"/>
    <cellStyle name="Calculation 3 21 3 12" xfId="19419"/>
    <cellStyle name="Calculation 3 21 3 13" xfId="21011"/>
    <cellStyle name="Calculation 3 21 3 14" xfId="22588"/>
    <cellStyle name="Calculation 3 21 3 15" xfId="24109"/>
    <cellStyle name="Calculation 3 21 3 16" xfId="25582"/>
    <cellStyle name="Calculation 3 21 3 2" xfId="3170"/>
    <cellStyle name="Calculation 3 21 3 2 2" xfId="31175"/>
    <cellStyle name="Calculation 3 21 3 2 3" xfId="31174"/>
    <cellStyle name="Calculation 3 21 3 3" xfId="4833"/>
    <cellStyle name="Calculation 3 21 3 3 2" xfId="31176"/>
    <cellStyle name="Calculation 3 21 3 4" xfId="6425"/>
    <cellStyle name="Calculation 3 21 3 4 2" xfId="31177"/>
    <cellStyle name="Calculation 3 21 3 5" xfId="7997"/>
    <cellStyle name="Calculation 3 21 3 5 2" xfId="31178"/>
    <cellStyle name="Calculation 3 21 3 6" xfId="9512"/>
    <cellStyle name="Calculation 3 21 3 6 2" xfId="31179"/>
    <cellStyle name="Calculation 3 21 3 7" xfId="10985"/>
    <cellStyle name="Calculation 3 21 3 8" xfId="12898"/>
    <cellStyle name="Calculation 3 21 3 9" xfId="14599"/>
    <cellStyle name="Calculation 3 21 4" xfId="2345"/>
    <cellStyle name="Calculation 3 21 4 10" xfId="16992"/>
    <cellStyle name="Calculation 3 21 4 11" xfId="18596"/>
    <cellStyle name="Calculation 3 21 4 12" xfId="20194"/>
    <cellStyle name="Calculation 3 21 4 13" xfId="21772"/>
    <cellStyle name="Calculation 3 21 4 14" xfId="23308"/>
    <cellStyle name="Calculation 3 21 4 15" xfId="24782"/>
    <cellStyle name="Calculation 3 21 4 2" xfId="4009"/>
    <cellStyle name="Calculation 3 21 4 2 2" xfId="31181"/>
    <cellStyle name="Calculation 3 21 4 2 3" xfId="31180"/>
    <cellStyle name="Calculation 3 21 4 3" xfId="5604"/>
    <cellStyle name="Calculation 3 21 4 3 2" xfId="31182"/>
    <cellStyle name="Calculation 3 21 4 4" xfId="7183"/>
    <cellStyle name="Calculation 3 21 4 4 2" xfId="31183"/>
    <cellStyle name="Calculation 3 21 4 5" xfId="8711"/>
    <cellStyle name="Calculation 3 21 4 5 2" xfId="31184"/>
    <cellStyle name="Calculation 3 21 4 6" xfId="10185"/>
    <cellStyle name="Calculation 3 21 4 6 2" xfId="31185"/>
    <cellStyle name="Calculation 3 21 4 7" xfId="12073"/>
    <cellStyle name="Calculation 3 21 4 8" xfId="13774"/>
    <cellStyle name="Calculation 3 21 4 9" xfId="15387"/>
    <cellStyle name="Calculation 3 21 5" xfId="1828"/>
    <cellStyle name="Calculation 3 21 5 2" xfId="31187"/>
    <cellStyle name="Calculation 3 21 5 2 2" xfId="31188"/>
    <cellStyle name="Calculation 3 21 5 2 3" xfId="60907"/>
    <cellStyle name="Calculation 3 21 5 3" xfId="31189"/>
    <cellStyle name="Calculation 3 21 5 3 2" xfId="60908"/>
    <cellStyle name="Calculation 3 21 5 4" xfId="31190"/>
    <cellStyle name="Calculation 3 21 5 4 2" xfId="60909"/>
    <cellStyle name="Calculation 3 21 5 5" xfId="31191"/>
    <cellStyle name="Calculation 3 21 5 6" xfId="31192"/>
    <cellStyle name="Calculation 3 21 5 7" xfId="31186"/>
    <cellStyle name="Calculation 3 21 6" xfId="3498"/>
    <cellStyle name="Calculation 3 21 6 2" xfId="31194"/>
    <cellStyle name="Calculation 3 21 6 2 2" xfId="31195"/>
    <cellStyle name="Calculation 3 21 6 2 3" xfId="60910"/>
    <cellStyle name="Calculation 3 21 6 3" xfId="31196"/>
    <cellStyle name="Calculation 3 21 6 3 2" xfId="60911"/>
    <cellStyle name="Calculation 3 21 6 4" xfId="31197"/>
    <cellStyle name="Calculation 3 21 6 4 2" xfId="60912"/>
    <cellStyle name="Calculation 3 21 6 5" xfId="31198"/>
    <cellStyle name="Calculation 3 21 6 6" xfId="31199"/>
    <cellStyle name="Calculation 3 21 6 7" xfId="31193"/>
    <cellStyle name="Calculation 3 21 7" xfId="2182"/>
    <cellStyle name="Calculation 3 21 7 2" xfId="31201"/>
    <cellStyle name="Calculation 3 21 7 2 2" xfId="31202"/>
    <cellStyle name="Calculation 3 21 7 2 3" xfId="60913"/>
    <cellStyle name="Calculation 3 21 7 3" xfId="31203"/>
    <cellStyle name="Calculation 3 21 7 3 2" xfId="60914"/>
    <cellStyle name="Calculation 3 21 7 4" xfId="31204"/>
    <cellStyle name="Calculation 3 21 7 4 2" xfId="60915"/>
    <cellStyle name="Calculation 3 21 7 5" xfId="31205"/>
    <cellStyle name="Calculation 3 21 7 6" xfId="31206"/>
    <cellStyle name="Calculation 3 21 7 7" xfId="31200"/>
    <cellStyle name="Calculation 3 21 8" xfId="3848"/>
    <cellStyle name="Calculation 3 21 8 2" xfId="31208"/>
    <cellStyle name="Calculation 3 21 8 2 2" xfId="31209"/>
    <cellStyle name="Calculation 3 21 8 2 3" xfId="60916"/>
    <cellStyle name="Calculation 3 21 8 3" xfId="31210"/>
    <cellStyle name="Calculation 3 21 8 3 2" xfId="60917"/>
    <cellStyle name="Calculation 3 21 8 4" xfId="31211"/>
    <cellStyle name="Calculation 3 21 8 4 2" xfId="60918"/>
    <cellStyle name="Calculation 3 21 8 5" xfId="31212"/>
    <cellStyle name="Calculation 3 21 8 6" xfId="31213"/>
    <cellStyle name="Calculation 3 21 8 7" xfId="31207"/>
    <cellStyle name="Calculation 3 21 9" xfId="5448"/>
    <cellStyle name="Calculation 3 21 9 2" xfId="31215"/>
    <cellStyle name="Calculation 3 21 9 2 2" xfId="31216"/>
    <cellStyle name="Calculation 3 21 9 2 3" xfId="60919"/>
    <cellStyle name="Calculation 3 21 9 3" xfId="31217"/>
    <cellStyle name="Calculation 3 21 9 3 2" xfId="60920"/>
    <cellStyle name="Calculation 3 21 9 4" xfId="31218"/>
    <cellStyle name="Calculation 3 21 9 4 2" xfId="60921"/>
    <cellStyle name="Calculation 3 21 9 5" xfId="31219"/>
    <cellStyle name="Calculation 3 21 9 6" xfId="31220"/>
    <cellStyle name="Calculation 3 21 9 7" xfId="31214"/>
    <cellStyle name="Calculation 3 22" xfId="472"/>
    <cellStyle name="Calculation 3 22 10" xfId="9840"/>
    <cellStyle name="Calculation 3 22 10 2" xfId="31222"/>
    <cellStyle name="Calculation 3 22 10 2 2" xfId="31223"/>
    <cellStyle name="Calculation 3 22 10 2 3" xfId="60922"/>
    <cellStyle name="Calculation 3 22 10 3" xfId="31224"/>
    <cellStyle name="Calculation 3 22 10 3 2" xfId="60923"/>
    <cellStyle name="Calculation 3 22 10 4" xfId="31225"/>
    <cellStyle name="Calculation 3 22 10 4 2" xfId="60924"/>
    <cellStyle name="Calculation 3 22 10 5" xfId="31226"/>
    <cellStyle name="Calculation 3 22 10 6" xfId="31227"/>
    <cellStyle name="Calculation 3 22 10 7" xfId="31221"/>
    <cellStyle name="Calculation 3 22 11" xfId="11614"/>
    <cellStyle name="Calculation 3 22 11 2" xfId="31229"/>
    <cellStyle name="Calculation 3 22 11 2 2" xfId="31230"/>
    <cellStyle name="Calculation 3 22 11 2 3" xfId="60925"/>
    <cellStyle name="Calculation 3 22 11 3" xfId="31231"/>
    <cellStyle name="Calculation 3 22 11 3 2" xfId="60926"/>
    <cellStyle name="Calculation 3 22 11 4" xfId="31232"/>
    <cellStyle name="Calculation 3 22 11 4 2" xfId="60927"/>
    <cellStyle name="Calculation 3 22 11 5" xfId="31233"/>
    <cellStyle name="Calculation 3 22 11 6" xfId="31234"/>
    <cellStyle name="Calculation 3 22 11 7" xfId="31228"/>
    <cellStyle name="Calculation 3 22 12" xfId="13316"/>
    <cellStyle name="Calculation 3 22 12 2" xfId="31236"/>
    <cellStyle name="Calculation 3 22 12 2 2" xfId="31237"/>
    <cellStyle name="Calculation 3 22 12 2 3" xfId="60928"/>
    <cellStyle name="Calculation 3 22 12 3" xfId="31238"/>
    <cellStyle name="Calculation 3 22 12 3 2" xfId="60929"/>
    <cellStyle name="Calculation 3 22 12 4" xfId="31239"/>
    <cellStyle name="Calculation 3 22 12 4 2" xfId="60930"/>
    <cellStyle name="Calculation 3 22 12 5" xfId="31240"/>
    <cellStyle name="Calculation 3 22 12 6" xfId="31235"/>
    <cellStyle name="Calculation 3 22 13" xfId="14928"/>
    <cellStyle name="Calculation 3 22 13 2" xfId="31242"/>
    <cellStyle name="Calculation 3 22 13 3" xfId="31241"/>
    <cellStyle name="Calculation 3 22 14" xfId="16539"/>
    <cellStyle name="Calculation 3 22 14 2" xfId="31244"/>
    <cellStyle name="Calculation 3 22 14 3" xfId="31243"/>
    <cellStyle name="Calculation 3 22 15" xfId="18144"/>
    <cellStyle name="Calculation 3 22 15 2" xfId="31245"/>
    <cellStyle name="Calculation 3 22 16" xfId="19748"/>
    <cellStyle name="Calculation 3 22 16 2" xfId="31246"/>
    <cellStyle name="Calculation 3 22 17" xfId="21340"/>
    <cellStyle name="Calculation 3 22 17 2" xfId="31247"/>
    <cellStyle name="Calculation 3 22 18" xfId="22922"/>
    <cellStyle name="Calculation 3 22 18 2" xfId="31248"/>
    <cellStyle name="Calculation 3 22 19" xfId="24437"/>
    <cellStyle name="Calculation 3 22 2" xfId="1062"/>
    <cellStyle name="Calculation 3 22 2 10" xfId="15898"/>
    <cellStyle name="Calculation 3 22 2 11" xfId="17503"/>
    <cellStyle name="Calculation 3 22 2 12" xfId="19106"/>
    <cellStyle name="Calculation 3 22 2 13" xfId="20698"/>
    <cellStyle name="Calculation 3 22 2 14" xfId="22275"/>
    <cellStyle name="Calculation 3 22 2 15" xfId="23796"/>
    <cellStyle name="Calculation 3 22 2 16" xfId="25269"/>
    <cellStyle name="Calculation 3 22 2 2" xfId="2857"/>
    <cellStyle name="Calculation 3 22 2 2 2" xfId="31250"/>
    <cellStyle name="Calculation 3 22 2 2 3" xfId="31249"/>
    <cellStyle name="Calculation 3 22 2 3" xfId="4520"/>
    <cellStyle name="Calculation 3 22 2 3 2" xfId="31251"/>
    <cellStyle name="Calculation 3 22 2 4" xfId="6112"/>
    <cellStyle name="Calculation 3 22 2 4 2" xfId="31252"/>
    <cellStyle name="Calculation 3 22 2 5" xfId="7684"/>
    <cellStyle name="Calculation 3 22 2 5 2" xfId="31253"/>
    <cellStyle name="Calculation 3 22 2 6" xfId="9199"/>
    <cellStyle name="Calculation 3 22 2 6 2" xfId="31254"/>
    <cellStyle name="Calculation 3 22 2 7" xfId="10672"/>
    <cellStyle name="Calculation 3 22 2 8" xfId="12585"/>
    <cellStyle name="Calculation 3 22 2 9" xfId="14286"/>
    <cellStyle name="Calculation 3 22 20" xfId="60931"/>
    <cellStyle name="Calculation 3 22 3" xfId="1470"/>
    <cellStyle name="Calculation 3 22 3 10" xfId="16270"/>
    <cellStyle name="Calculation 3 22 3 11" xfId="17875"/>
    <cellStyle name="Calculation 3 22 3 12" xfId="19478"/>
    <cellStyle name="Calculation 3 22 3 13" xfId="21070"/>
    <cellStyle name="Calculation 3 22 3 14" xfId="22647"/>
    <cellStyle name="Calculation 3 22 3 15" xfId="24168"/>
    <cellStyle name="Calculation 3 22 3 16" xfId="25641"/>
    <cellStyle name="Calculation 3 22 3 2" xfId="3229"/>
    <cellStyle name="Calculation 3 22 3 2 2" xfId="31256"/>
    <cellStyle name="Calculation 3 22 3 2 3" xfId="31255"/>
    <cellStyle name="Calculation 3 22 3 3" xfId="4892"/>
    <cellStyle name="Calculation 3 22 3 3 2" xfId="31257"/>
    <cellStyle name="Calculation 3 22 3 4" xfId="6484"/>
    <cellStyle name="Calculation 3 22 3 4 2" xfId="31258"/>
    <cellStyle name="Calculation 3 22 3 5" xfId="8056"/>
    <cellStyle name="Calculation 3 22 3 5 2" xfId="31259"/>
    <cellStyle name="Calculation 3 22 3 6" xfId="9571"/>
    <cellStyle name="Calculation 3 22 3 6 2" xfId="31260"/>
    <cellStyle name="Calculation 3 22 3 7" xfId="11044"/>
    <cellStyle name="Calculation 3 22 3 8" xfId="12957"/>
    <cellStyle name="Calculation 3 22 3 9" xfId="14658"/>
    <cellStyle name="Calculation 3 22 4" xfId="2404"/>
    <cellStyle name="Calculation 3 22 4 10" xfId="17051"/>
    <cellStyle name="Calculation 3 22 4 11" xfId="18655"/>
    <cellStyle name="Calculation 3 22 4 12" xfId="20253"/>
    <cellStyle name="Calculation 3 22 4 13" xfId="21831"/>
    <cellStyle name="Calculation 3 22 4 14" xfId="23367"/>
    <cellStyle name="Calculation 3 22 4 15" xfId="24841"/>
    <cellStyle name="Calculation 3 22 4 2" xfId="4068"/>
    <cellStyle name="Calculation 3 22 4 2 2" xfId="31262"/>
    <cellStyle name="Calculation 3 22 4 2 3" xfId="31261"/>
    <cellStyle name="Calculation 3 22 4 3" xfId="5663"/>
    <cellStyle name="Calculation 3 22 4 3 2" xfId="31263"/>
    <cellStyle name="Calculation 3 22 4 4" xfId="7242"/>
    <cellStyle name="Calculation 3 22 4 4 2" xfId="31264"/>
    <cellStyle name="Calculation 3 22 4 5" xfId="8770"/>
    <cellStyle name="Calculation 3 22 4 5 2" xfId="31265"/>
    <cellStyle name="Calculation 3 22 4 6" xfId="10244"/>
    <cellStyle name="Calculation 3 22 4 6 2" xfId="31266"/>
    <cellStyle name="Calculation 3 22 4 7" xfId="12132"/>
    <cellStyle name="Calculation 3 22 4 8" xfId="13833"/>
    <cellStyle name="Calculation 3 22 4 9" xfId="15446"/>
    <cellStyle name="Calculation 3 22 5" xfId="1887"/>
    <cellStyle name="Calculation 3 22 5 2" xfId="31268"/>
    <cellStyle name="Calculation 3 22 5 2 2" xfId="31269"/>
    <cellStyle name="Calculation 3 22 5 2 3" xfId="60932"/>
    <cellStyle name="Calculation 3 22 5 3" xfId="31270"/>
    <cellStyle name="Calculation 3 22 5 3 2" xfId="60933"/>
    <cellStyle name="Calculation 3 22 5 4" xfId="31271"/>
    <cellStyle name="Calculation 3 22 5 4 2" xfId="60934"/>
    <cellStyle name="Calculation 3 22 5 5" xfId="31272"/>
    <cellStyle name="Calculation 3 22 5 6" xfId="31273"/>
    <cellStyle name="Calculation 3 22 5 7" xfId="31267"/>
    <cellStyle name="Calculation 3 22 6" xfId="3557"/>
    <cellStyle name="Calculation 3 22 6 2" xfId="31275"/>
    <cellStyle name="Calculation 3 22 6 2 2" xfId="31276"/>
    <cellStyle name="Calculation 3 22 6 2 3" xfId="60935"/>
    <cellStyle name="Calculation 3 22 6 3" xfId="31277"/>
    <cellStyle name="Calculation 3 22 6 3 2" xfId="60936"/>
    <cellStyle name="Calculation 3 22 6 4" xfId="31278"/>
    <cellStyle name="Calculation 3 22 6 4 2" xfId="60937"/>
    <cellStyle name="Calculation 3 22 6 5" xfId="31279"/>
    <cellStyle name="Calculation 3 22 6 6" xfId="31280"/>
    <cellStyle name="Calculation 3 22 6 7" xfId="31274"/>
    <cellStyle name="Calculation 3 22 7" xfId="5161"/>
    <cellStyle name="Calculation 3 22 7 2" xfId="31282"/>
    <cellStyle name="Calculation 3 22 7 2 2" xfId="31283"/>
    <cellStyle name="Calculation 3 22 7 2 3" xfId="60938"/>
    <cellStyle name="Calculation 3 22 7 3" xfId="31284"/>
    <cellStyle name="Calculation 3 22 7 3 2" xfId="60939"/>
    <cellStyle name="Calculation 3 22 7 4" xfId="31285"/>
    <cellStyle name="Calculation 3 22 7 4 2" xfId="60940"/>
    <cellStyle name="Calculation 3 22 7 5" xfId="31286"/>
    <cellStyle name="Calculation 3 22 7 6" xfId="31287"/>
    <cellStyle name="Calculation 3 22 7 7" xfId="31281"/>
    <cellStyle name="Calculation 3 22 8" xfId="6753"/>
    <cellStyle name="Calculation 3 22 8 2" xfId="31289"/>
    <cellStyle name="Calculation 3 22 8 2 2" xfId="31290"/>
    <cellStyle name="Calculation 3 22 8 2 3" xfId="60941"/>
    <cellStyle name="Calculation 3 22 8 3" xfId="31291"/>
    <cellStyle name="Calculation 3 22 8 3 2" xfId="60942"/>
    <cellStyle name="Calculation 3 22 8 4" xfId="31292"/>
    <cellStyle name="Calculation 3 22 8 4 2" xfId="60943"/>
    <cellStyle name="Calculation 3 22 8 5" xfId="31293"/>
    <cellStyle name="Calculation 3 22 8 6" xfId="31294"/>
    <cellStyle name="Calculation 3 22 8 7" xfId="31288"/>
    <cellStyle name="Calculation 3 22 9" xfId="8325"/>
    <cellStyle name="Calculation 3 22 9 2" xfId="31296"/>
    <cellStyle name="Calculation 3 22 9 2 2" xfId="31297"/>
    <cellStyle name="Calculation 3 22 9 2 3" xfId="60944"/>
    <cellStyle name="Calculation 3 22 9 3" xfId="31298"/>
    <cellStyle name="Calculation 3 22 9 3 2" xfId="60945"/>
    <cellStyle name="Calculation 3 22 9 4" xfId="31299"/>
    <cellStyle name="Calculation 3 22 9 4 2" xfId="60946"/>
    <cellStyle name="Calculation 3 22 9 5" xfId="31300"/>
    <cellStyle name="Calculation 3 22 9 6" xfId="31301"/>
    <cellStyle name="Calculation 3 22 9 7" xfId="31295"/>
    <cellStyle name="Calculation 3 23" xfId="478"/>
    <cellStyle name="Calculation 3 23 10" xfId="9846"/>
    <cellStyle name="Calculation 3 23 10 2" xfId="31303"/>
    <cellStyle name="Calculation 3 23 10 2 2" xfId="31304"/>
    <cellStyle name="Calculation 3 23 10 2 3" xfId="60947"/>
    <cellStyle name="Calculation 3 23 10 3" xfId="31305"/>
    <cellStyle name="Calculation 3 23 10 3 2" xfId="60948"/>
    <cellStyle name="Calculation 3 23 10 4" xfId="31306"/>
    <cellStyle name="Calculation 3 23 10 4 2" xfId="60949"/>
    <cellStyle name="Calculation 3 23 10 5" xfId="31307"/>
    <cellStyle name="Calculation 3 23 10 6" xfId="31308"/>
    <cellStyle name="Calculation 3 23 10 7" xfId="31302"/>
    <cellStyle name="Calculation 3 23 11" xfId="11620"/>
    <cellStyle name="Calculation 3 23 11 2" xfId="31310"/>
    <cellStyle name="Calculation 3 23 11 2 2" xfId="31311"/>
    <cellStyle name="Calculation 3 23 11 2 3" xfId="60950"/>
    <cellStyle name="Calculation 3 23 11 3" xfId="31312"/>
    <cellStyle name="Calculation 3 23 11 3 2" xfId="60951"/>
    <cellStyle name="Calculation 3 23 11 4" xfId="31313"/>
    <cellStyle name="Calculation 3 23 11 4 2" xfId="60952"/>
    <cellStyle name="Calculation 3 23 11 5" xfId="31314"/>
    <cellStyle name="Calculation 3 23 11 6" xfId="31315"/>
    <cellStyle name="Calculation 3 23 11 7" xfId="31309"/>
    <cellStyle name="Calculation 3 23 12" xfId="13322"/>
    <cellStyle name="Calculation 3 23 12 2" xfId="31317"/>
    <cellStyle name="Calculation 3 23 12 2 2" xfId="31318"/>
    <cellStyle name="Calculation 3 23 12 2 3" xfId="60953"/>
    <cellStyle name="Calculation 3 23 12 3" xfId="31319"/>
    <cellStyle name="Calculation 3 23 12 3 2" xfId="60954"/>
    <cellStyle name="Calculation 3 23 12 4" xfId="31320"/>
    <cellStyle name="Calculation 3 23 12 4 2" xfId="60955"/>
    <cellStyle name="Calculation 3 23 12 5" xfId="31321"/>
    <cellStyle name="Calculation 3 23 12 6" xfId="31316"/>
    <cellStyle name="Calculation 3 23 13" xfId="14934"/>
    <cellStyle name="Calculation 3 23 13 2" xfId="31323"/>
    <cellStyle name="Calculation 3 23 13 3" xfId="31322"/>
    <cellStyle name="Calculation 3 23 14" xfId="16545"/>
    <cellStyle name="Calculation 3 23 14 2" xfId="31325"/>
    <cellStyle name="Calculation 3 23 14 3" xfId="31324"/>
    <cellStyle name="Calculation 3 23 15" xfId="18150"/>
    <cellStyle name="Calculation 3 23 15 2" xfId="31326"/>
    <cellStyle name="Calculation 3 23 16" xfId="19754"/>
    <cellStyle name="Calculation 3 23 16 2" xfId="31327"/>
    <cellStyle name="Calculation 3 23 17" xfId="21346"/>
    <cellStyle name="Calculation 3 23 17 2" xfId="31328"/>
    <cellStyle name="Calculation 3 23 18" xfId="22928"/>
    <cellStyle name="Calculation 3 23 18 2" xfId="31329"/>
    <cellStyle name="Calculation 3 23 19" xfId="24443"/>
    <cellStyle name="Calculation 3 23 2" xfId="1068"/>
    <cellStyle name="Calculation 3 23 2 10" xfId="15904"/>
    <cellStyle name="Calculation 3 23 2 11" xfId="17509"/>
    <cellStyle name="Calculation 3 23 2 12" xfId="19112"/>
    <cellStyle name="Calculation 3 23 2 13" xfId="20704"/>
    <cellStyle name="Calculation 3 23 2 14" xfId="22281"/>
    <cellStyle name="Calculation 3 23 2 15" xfId="23802"/>
    <cellStyle name="Calculation 3 23 2 16" xfId="25275"/>
    <cellStyle name="Calculation 3 23 2 2" xfId="2863"/>
    <cellStyle name="Calculation 3 23 2 2 2" xfId="31331"/>
    <cellStyle name="Calculation 3 23 2 2 3" xfId="31330"/>
    <cellStyle name="Calculation 3 23 2 3" xfId="4526"/>
    <cellStyle name="Calculation 3 23 2 3 2" xfId="31332"/>
    <cellStyle name="Calculation 3 23 2 4" xfId="6118"/>
    <cellStyle name="Calculation 3 23 2 4 2" xfId="31333"/>
    <cellStyle name="Calculation 3 23 2 5" xfId="7690"/>
    <cellStyle name="Calculation 3 23 2 5 2" xfId="31334"/>
    <cellStyle name="Calculation 3 23 2 6" xfId="9205"/>
    <cellStyle name="Calculation 3 23 2 6 2" xfId="31335"/>
    <cellStyle name="Calculation 3 23 2 7" xfId="10678"/>
    <cellStyle name="Calculation 3 23 2 8" xfId="12591"/>
    <cellStyle name="Calculation 3 23 2 9" xfId="14292"/>
    <cellStyle name="Calculation 3 23 20" xfId="60956"/>
    <cellStyle name="Calculation 3 23 3" xfId="1476"/>
    <cellStyle name="Calculation 3 23 3 10" xfId="16276"/>
    <cellStyle name="Calculation 3 23 3 11" xfId="17881"/>
    <cellStyle name="Calculation 3 23 3 12" xfId="19484"/>
    <cellStyle name="Calculation 3 23 3 13" xfId="21076"/>
    <cellStyle name="Calculation 3 23 3 14" xfId="22653"/>
    <cellStyle name="Calculation 3 23 3 15" xfId="24174"/>
    <cellStyle name="Calculation 3 23 3 16" xfId="25647"/>
    <cellStyle name="Calculation 3 23 3 2" xfId="3235"/>
    <cellStyle name="Calculation 3 23 3 2 2" xfId="31337"/>
    <cellStyle name="Calculation 3 23 3 2 3" xfId="31336"/>
    <cellStyle name="Calculation 3 23 3 3" xfId="4898"/>
    <cellStyle name="Calculation 3 23 3 3 2" xfId="31338"/>
    <cellStyle name="Calculation 3 23 3 4" xfId="6490"/>
    <cellStyle name="Calculation 3 23 3 4 2" xfId="31339"/>
    <cellStyle name="Calculation 3 23 3 5" xfId="8062"/>
    <cellStyle name="Calculation 3 23 3 5 2" xfId="31340"/>
    <cellStyle name="Calculation 3 23 3 6" xfId="9577"/>
    <cellStyle name="Calculation 3 23 3 6 2" xfId="31341"/>
    <cellStyle name="Calculation 3 23 3 7" xfId="11050"/>
    <cellStyle name="Calculation 3 23 3 8" xfId="12963"/>
    <cellStyle name="Calculation 3 23 3 9" xfId="14664"/>
    <cellStyle name="Calculation 3 23 4" xfId="2410"/>
    <cellStyle name="Calculation 3 23 4 10" xfId="17057"/>
    <cellStyle name="Calculation 3 23 4 11" xfId="18661"/>
    <cellStyle name="Calculation 3 23 4 12" xfId="20259"/>
    <cellStyle name="Calculation 3 23 4 13" xfId="21837"/>
    <cellStyle name="Calculation 3 23 4 14" xfId="23373"/>
    <cellStyle name="Calculation 3 23 4 15" xfId="24847"/>
    <cellStyle name="Calculation 3 23 4 2" xfId="4074"/>
    <cellStyle name="Calculation 3 23 4 2 2" xfId="31343"/>
    <cellStyle name="Calculation 3 23 4 2 3" xfId="31342"/>
    <cellStyle name="Calculation 3 23 4 3" xfId="5669"/>
    <cellStyle name="Calculation 3 23 4 3 2" xfId="31344"/>
    <cellStyle name="Calculation 3 23 4 4" xfId="7248"/>
    <cellStyle name="Calculation 3 23 4 4 2" xfId="31345"/>
    <cellStyle name="Calculation 3 23 4 5" xfId="8776"/>
    <cellStyle name="Calculation 3 23 4 5 2" xfId="31346"/>
    <cellStyle name="Calculation 3 23 4 6" xfId="10250"/>
    <cellStyle name="Calculation 3 23 4 6 2" xfId="31347"/>
    <cellStyle name="Calculation 3 23 4 7" xfId="12138"/>
    <cellStyle name="Calculation 3 23 4 8" xfId="13839"/>
    <cellStyle name="Calculation 3 23 4 9" xfId="15452"/>
    <cellStyle name="Calculation 3 23 5" xfId="1893"/>
    <cellStyle name="Calculation 3 23 5 2" xfId="31349"/>
    <cellStyle name="Calculation 3 23 5 2 2" xfId="31350"/>
    <cellStyle name="Calculation 3 23 5 2 3" xfId="60957"/>
    <cellStyle name="Calculation 3 23 5 3" xfId="31351"/>
    <cellStyle name="Calculation 3 23 5 3 2" xfId="60958"/>
    <cellStyle name="Calculation 3 23 5 4" xfId="31352"/>
    <cellStyle name="Calculation 3 23 5 4 2" xfId="60959"/>
    <cellStyle name="Calculation 3 23 5 5" xfId="31353"/>
    <cellStyle name="Calculation 3 23 5 6" xfId="31354"/>
    <cellStyle name="Calculation 3 23 5 7" xfId="31348"/>
    <cellStyle name="Calculation 3 23 6" xfId="3563"/>
    <cellStyle name="Calculation 3 23 6 2" xfId="31356"/>
    <cellStyle name="Calculation 3 23 6 2 2" xfId="31357"/>
    <cellStyle name="Calculation 3 23 6 2 3" xfId="60960"/>
    <cellStyle name="Calculation 3 23 6 3" xfId="31358"/>
    <cellStyle name="Calculation 3 23 6 3 2" xfId="60961"/>
    <cellStyle name="Calculation 3 23 6 4" xfId="31359"/>
    <cellStyle name="Calculation 3 23 6 4 2" xfId="60962"/>
    <cellStyle name="Calculation 3 23 6 5" xfId="31360"/>
    <cellStyle name="Calculation 3 23 6 6" xfId="31361"/>
    <cellStyle name="Calculation 3 23 6 7" xfId="31355"/>
    <cellStyle name="Calculation 3 23 7" xfId="5167"/>
    <cellStyle name="Calculation 3 23 7 2" xfId="31363"/>
    <cellStyle name="Calculation 3 23 7 2 2" xfId="31364"/>
    <cellStyle name="Calculation 3 23 7 2 3" xfId="60963"/>
    <cellStyle name="Calculation 3 23 7 3" xfId="31365"/>
    <cellStyle name="Calculation 3 23 7 3 2" xfId="60964"/>
    <cellStyle name="Calculation 3 23 7 4" xfId="31366"/>
    <cellStyle name="Calculation 3 23 7 4 2" xfId="60965"/>
    <cellStyle name="Calculation 3 23 7 5" xfId="31367"/>
    <cellStyle name="Calculation 3 23 7 6" xfId="31368"/>
    <cellStyle name="Calculation 3 23 7 7" xfId="31362"/>
    <cellStyle name="Calculation 3 23 8" xfId="6759"/>
    <cellStyle name="Calculation 3 23 8 2" xfId="31370"/>
    <cellStyle name="Calculation 3 23 8 2 2" xfId="31371"/>
    <cellStyle name="Calculation 3 23 8 2 3" xfId="60966"/>
    <cellStyle name="Calculation 3 23 8 3" xfId="31372"/>
    <cellStyle name="Calculation 3 23 8 3 2" xfId="60967"/>
    <cellStyle name="Calculation 3 23 8 4" xfId="31373"/>
    <cellStyle name="Calculation 3 23 8 4 2" xfId="60968"/>
    <cellStyle name="Calculation 3 23 8 5" xfId="31374"/>
    <cellStyle name="Calculation 3 23 8 6" xfId="31375"/>
    <cellStyle name="Calculation 3 23 8 7" xfId="31369"/>
    <cellStyle name="Calculation 3 23 9" xfId="8331"/>
    <cellStyle name="Calculation 3 23 9 2" xfId="31377"/>
    <cellStyle name="Calculation 3 23 9 2 2" xfId="31378"/>
    <cellStyle name="Calculation 3 23 9 2 3" xfId="60969"/>
    <cellStyle name="Calculation 3 23 9 3" xfId="31379"/>
    <cellStyle name="Calculation 3 23 9 3 2" xfId="60970"/>
    <cellStyle name="Calculation 3 23 9 4" xfId="31380"/>
    <cellStyle name="Calculation 3 23 9 4 2" xfId="60971"/>
    <cellStyle name="Calculation 3 23 9 5" xfId="31381"/>
    <cellStyle name="Calculation 3 23 9 6" xfId="31382"/>
    <cellStyle name="Calculation 3 23 9 7" xfId="31376"/>
    <cellStyle name="Calculation 3 24" xfId="562"/>
    <cellStyle name="Calculation 3 24 10" xfId="9924"/>
    <cellStyle name="Calculation 3 24 10 2" xfId="31384"/>
    <cellStyle name="Calculation 3 24 10 2 2" xfId="31385"/>
    <cellStyle name="Calculation 3 24 10 2 3" xfId="60972"/>
    <cellStyle name="Calculation 3 24 10 3" xfId="31386"/>
    <cellStyle name="Calculation 3 24 10 3 2" xfId="60973"/>
    <cellStyle name="Calculation 3 24 10 4" xfId="31387"/>
    <cellStyle name="Calculation 3 24 10 4 2" xfId="60974"/>
    <cellStyle name="Calculation 3 24 10 5" xfId="31388"/>
    <cellStyle name="Calculation 3 24 10 6" xfId="31389"/>
    <cellStyle name="Calculation 3 24 10 7" xfId="31383"/>
    <cellStyle name="Calculation 3 24 11" xfId="11704"/>
    <cellStyle name="Calculation 3 24 11 2" xfId="31391"/>
    <cellStyle name="Calculation 3 24 11 2 2" xfId="31392"/>
    <cellStyle name="Calculation 3 24 11 2 3" xfId="60975"/>
    <cellStyle name="Calculation 3 24 11 3" xfId="31393"/>
    <cellStyle name="Calculation 3 24 11 3 2" xfId="60976"/>
    <cellStyle name="Calculation 3 24 11 4" xfId="31394"/>
    <cellStyle name="Calculation 3 24 11 4 2" xfId="60977"/>
    <cellStyle name="Calculation 3 24 11 5" xfId="31395"/>
    <cellStyle name="Calculation 3 24 11 6" xfId="31396"/>
    <cellStyle name="Calculation 3 24 11 7" xfId="31390"/>
    <cellStyle name="Calculation 3 24 12" xfId="13406"/>
    <cellStyle name="Calculation 3 24 12 2" xfId="31398"/>
    <cellStyle name="Calculation 3 24 12 2 2" xfId="31399"/>
    <cellStyle name="Calculation 3 24 12 2 3" xfId="60978"/>
    <cellStyle name="Calculation 3 24 12 3" xfId="31400"/>
    <cellStyle name="Calculation 3 24 12 3 2" xfId="60979"/>
    <cellStyle name="Calculation 3 24 12 4" xfId="31401"/>
    <cellStyle name="Calculation 3 24 12 4 2" xfId="60980"/>
    <cellStyle name="Calculation 3 24 12 5" xfId="31402"/>
    <cellStyle name="Calculation 3 24 12 6" xfId="31397"/>
    <cellStyle name="Calculation 3 24 13" xfId="15018"/>
    <cellStyle name="Calculation 3 24 13 2" xfId="31404"/>
    <cellStyle name="Calculation 3 24 13 3" xfId="31403"/>
    <cellStyle name="Calculation 3 24 14" xfId="16629"/>
    <cellStyle name="Calculation 3 24 14 2" xfId="31406"/>
    <cellStyle name="Calculation 3 24 14 3" xfId="31405"/>
    <cellStyle name="Calculation 3 24 15" xfId="18233"/>
    <cellStyle name="Calculation 3 24 15 2" xfId="31407"/>
    <cellStyle name="Calculation 3 24 16" xfId="19836"/>
    <cellStyle name="Calculation 3 24 16 2" xfId="31408"/>
    <cellStyle name="Calculation 3 24 17" xfId="21429"/>
    <cellStyle name="Calculation 3 24 17 2" xfId="31409"/>
    <cellStyle name="Calculation 3 24 18" xfId="23006"/>
    <cellStyle name="Calculation 3 24 18 2" xfId="31410"/>
    <cellStyle name="Calculation 3 24 19" xfId="24521"/>
    <cellStyle name="Calculation 3 24 2" xfId="1152"/>
    <cellStyle name="Calculation 3 24 2 10" xfId="15982"/>
    <cellStyle name="Calculation 3 24 2 11" xfId="17587"/>
    <cellStyle name="Calculation 3 24 2 12" xfId="19190"/>
    <cellStyle name="Calculation 3 24 2 13" xfId="20782"/>
    <cellStyle name="Calculation 3 24 2 14" xfId="22359"/>
    <cellStyle name="Calculation 3 24 2 15" xfId="23880"/>
    <cellStyle name="Calculation 3 24 2 16" xfId="25353"/>
    <cellStyle name="Calculation 3 24 2 2" xfId="2941"/>
    <cellStyle name="Calculation 3 24 2 2 2" xfId="31412"/>
    <cellStyle name="Calculation 3 24 2 2 3" xfId="31411"/>
    <cellStyle name="Calculation 3 24 2 3" xfId="4604"/>
    <cellStyle name="Calculation 3 24 2 3 2" xfId="31413"/>
    <cellStyle name="Calculation 3 24 2 4" xfId="6196"/>
    <cellStyle name="Calculation 3 24 2 4 2" xfId="31414"/>
    <cellStyle name="Calculation 3 24 2 5" xfId="7768"/>
    <cellStyle name="Calculation 3 24 2 5 2" xfId="31415"/>
    <cellStyle name="Calculation 3 24 2 6" xfId="9283"/>
    <cellStyle name="Calculation 3 24 2 6 2" xfId="31416"/>
    <cellStyle name="Calculation 3 24 2 7" xfId="10756"/>
    <cellStyle name="Calculation 3 24 2 8" xfId="12669"/>
    <cellStyle name="Calculation 3 24 2 9" xfId="14370"/>
    <cellStyle name="Calculation 3 24 20" xfId="60981"/>
    <cellStyle name="Calculation 3 24 3" xfId="1560"/>
    <cellStyle name="Calculation 3 24 3 10" xfId="16354"/>
    <cellStyle name="Calculation 3 24 3 11" xfId="17959"/>
    <cellStyle name="Calculation 3 24 3 12" xfId="19562"/>
    <cellStyle name="Calculation 3 24 3 13" xfId="21154"/>
    <cellStyle name="Calculation 3 24 3 14" xfId="22731"/>
    <cellStyle name="Calculation 3 24 3 15" xfId="24252"/>
    <cellStyle name="Calculation 3 24 3 16" xfId="25725"/>
    <cellStyle name="Calculation 3 24 3 2" xfId="3313"/>
    <cellStyle name="Calculation 3 24 3 2 2" xfId="31418"/>
    <cellStyle name="Calculation 3 24 3 2 3" xfId="31417"/>
    <cellStyle name="Calculation 3 24 3 3" xfId="4976"/>
    <cellStyle name="Calculation 3 24 3 3 2" xfId="31419"/>
    <cellStyle name="Calculation 3 24 3 4" xfId="6568"/>
    <cellStyle name="Calculation 3 24 3 4 2" xfId="31420"/>
    <cellStyle name="Calculation 3 24 3 5" xfId="8140"/>
    <cellStyle name="Calculation 3 24 3 5 2" xfId="31421"/>
    <cellStyle name="Calculation 3 24 3 6" xfId="9655"/>
    <cellStyle name="Calculation 3 24 3 6 2" xfId="31422"/>
    <cellStyle name="Calculation 3 24 3 7" xfId="11128"/>
    <cellStyle name="Calculation 3 24 3 8" xfId="13041"/>
    <cellStyle name="Calculation 3 24 3 9" xfId="14742"/>
    <cellStyle name="Calculation 3 24 4" xfId="2494"/>
    <cellStyle name="Calculation 3 24 4 10" xfId="17141"/>
    <cellStyle name="Calculation 3 24 4 11" xfId="18745"/>
    <cellStyle name="Calculation 3 24 4 12" xfId="20342"/>
    <cellStyle name="Calculation 3 24 4 13" xfId="21919"/>
    <cellStyle name="Calculation 3 24 4 14" xfId="23452"/>
    <cellStyle name="Calculation 3 24 4 15" xfId="24925"/>
    <cellStyle name="Calculation 3 24 4 2" xfId="4157"/>
    <cellStyle name="Calculation 3 24 4 2 2" xfId="31424"/>
    <cellStyle name="Calculation 3 24 4 2 3" xfId="31423"/>
    <cellStyle name="Calculation 3 24 4 3" xfId="5752"/>
    <cellStyle name="Calculation 3 24 4 3 2" xfId="31425"/>
    <cellStyle name="Calculation 3 24 4 4" xfId="7330"/>
    <cellStyle name="Calculation 3 24 4 4 2" xfId="31426"/>
    <cellStyle name="Calculation 3 24 4 5" xfId="8855"/>
    <cellStyle name="Calculation 3 24 4 5 2" xfId="31427"/>
    <cellStyle name="Calculation 3 24 4 6" xfId="10328"/>
    <cellStyle name="Calculation 3 24 4 6 2" xfId="31428"/>
    <cellStyle name="Calculation 3 24 4 7" xfId="12222"/>
    <cellStyle name="Calculation 3 24 4 8" xfId="13923"/>
    <cellStyle name="Calculation 3 24 4 9" xfId="15535"/>
    <cellStyle name="Calculation 3 24 5" xfId="1977"/>
    <cellStyle name="Calculation 3 24 5 2" xfId="31430"/>
    <cellStyle name="Calculation 3 24 5 2 2" xfId="31431"/>
    <cellStyle name="Calculation 3 24 5 2 3" xfId="60982"/>
    <cellStyle name="Calculation 3 24 5 3" xfId="31432"/>
    <cellStyle name="Calculation 3 24 5 3 2" xfId="60983"/>
    <cellStyle name="Calculation 3 24 5 4" xfId="31433"/>
    <cellStyle name="Calculation 3 24 5 4 2" xfId="60984"/>
    <cellStyle name="Calculation 3 24 5 5" xfId="31434"/>
    <cellStyle name="Calculation 3 24 5 6" xfId="31435"/>
    <cellStyle name="Calculation 3 24 5 7" xfId="31429"/>
    <cellStyle name="Calculation 3 24 6" xfId="3646"/>
    <cellStyle name="Calculation 3 24 6 2" xfId="31437"/>
    <cellStyle name="Calculation 3 24 6 2 2" xfId="31438"/>
    <cellStyle name="Calculation 3 24 6 2 3" xfId="60985"/>
    <cellStyle name="Calculation 3 24 6 3" xfId="31439"/>
    <cellStyle name="Calculation 3 24 6 3 2" xfId="60986"/>
    <cellStyle name="Calculation 3 24 6 4" xfId="31440"/>
    <cellStyle name="Calculation 3 24 6 4 2" xfId="60987"/>
    <cellStyle name="Calculation 3 24 6 5" xfId="31441"/>
    <cellStyle name="Calculation 3 24 6 6" xfId="31442"/>
    <cellStyle name="Calculation 3 24 6 7" xfId="31436"/>
    <cellStyle name="Calculation 3 24 7" xfId="5249"/>
    <cellStyle name="Calculation 3 24 7 2" xfId="31444"/>
    <cellStyle name="Calculation 3 24 7 2 2" xfId="31445"/>
    <cellStyle name="Calculation 3 24 7 2 3" xfId="60988"/>
    <cellStyle name="Calculation 3 24 7 3" xfId="31446"/>
    <cellStyle name="Calculation 3 24 7 3 2" xfId="60989"/>
    <cellStyle name="Calculation 3 24 7 4" xfId="31447"/>
    <cellStyle name="Calculation 3 24 7 4 2" xfId="60990"/>
    <cellStyle name="Calculation 3 24 7 5" xfId="31448"/>
    <cellStyle name="Calculation 3 24 7 6" xfId="31449"/>
    <cellStyle name="Calculation 3 24 7 7" xfId="31443"/>
    <cellStyle name="Calculation 3 24 8" xfId="6840"/>
    <cellStyle name="Calculation 3 24 8 2" xfId="31451"/>
    <cellStyle name="Calculation 3 24 8 2 2" xfId="31452"/>
    <cellStyle name="Calculation 3 24 8 2 3" xfId="60991"/>
    <cellStyle name="Calculation 3 24 8 3" xfId="31453"/>
    <cellStyle name="Calculation 3 24 8 3 2" xfId="60992"/>
    <cellStyle name="Calculation 3 24 8 4" xfId="31454"/>
    <cellStyle name="Calculation 3 24 8 4 2" xfId="60993"/>
    <cellStyle name="Calculation 3 24 8 5" xfId="31455"/>
    <cellStyle name="Calculation 3 24 8 6" xfId="31456"/>
    <cellStyle name="Calculation 3 24 8 7" xfId="31450"/>
    <cellStyle name="Calculation 3 24 9" xfId="8409"/>
    <cellStyle name="Calculation 3 24 9 2" xfId="31458"/>
    <cellStyle name="Calculation 3 24 9 2 2" xfId="31459"/>
    <cellStyle name="Calculation 3 24 9 2 3" xfId="60994"/>
    <cellStyle name="Calculation 3 24 9 3" xfId="31460"/>
    <cellStyle name="Calculation 3 24 9 3 2" xfId="60995"/>
    <cellStyle name="Calculation 3 24 9 4" xfId="31461"/>
    <cellStyle name="Calculation 3 24 9 4 2" xfId="60996"/>
    <cellStyle name="Calculation 3 24 9 5" xfId="31462"/>
    <cellStyle name="Calculation 3 24 9 6" xfId="31463"/>
    <cellStyle name="Calculation 3 24 9 7" xfId="31457"/>
    <cellStyle name="Calculation 3 25" xfId="547"/>
    <cellStyle name="Calculation 3 25 10" xfId="9909"/>
    <cellStyle name="Calculation 3 25 10 2" xfId="31465"/>
    <cellStyle name="Calculation 3 25 10 2 2" xfId="31466"/>
    <cellStyle name="Calculation 3 25 10 2 3" xfId="60997"/>
    <cellStyle name="Calculation 3 25 10 3" xfId="31467"/>
    <cellStyle name="Calculation 3 25 10 3 2" xfId="60998"/>
    <cellStyle name="Calculation 3 25 10 4" xfId="31468"/>
    <cellStyle name="Calculation 3 25 10 4 2" xfId="60999"/>
    <cellStyle name="Calculation 3 25 10 5" xfId="31469"/>
    <cellStyle name="Calculation 3 25 10 6" xfId="31470"/>
    <cellStyle name="Calculation 3 25 10 7" xfId="31464"/>
    <cellStyle name="Calculation 3 25 11" xfId="11689"/>
    <cellStyle name="Calculation 3 25 11 2" xfId="31472"/>
    <cellStyle name="Calculation 3 25 11 2 2" xfId="31473"/>
    <cellStyle name="Calculation 3 25 11 2 3" xfId="61000"/>
    <cellStyle name="Calculation 3 25 11 3" xfId="31474"/>
    <cellStyle name="Calculation 3 25 11 3 2" xfId="61001"/>
    <cellStyle name="Calculation 3 25 11 4" xfId="31475"/>
    <cellStyle name="Calculation 3 25 11 4 2" xfId="61002"/>
    <cellStyle name="Calculation 3 25 11 5" xfId="31476"/>
    <cellStyle name="Calculation 3 25 11 6" xfId="31477"/>
    <cellStyle name="Calculation 3 25 11 7" xfId="31471"/>
    <cellStyle name="Calculation 3 25 12" xfId="13391"/>
    <cellStyle name="Calculation 3 25 12 2" xfId="31479"/>
    <cellStyle name="Calculation 3 25 12 2 2" xfId="31480"/>
    <cellStyle name="Calculation 3 25 12 2 3" xfId="61003"/>
    <cellStyle name="Calculation 3 25 12 3" xfId="31481"/>
    <cellStyle name="Calculation 3 25 12 3 2" xfId="61004"/>
    <cellStyle name="Calculation 3 25 12 4" xfId="31482"/>
    <cellStyle name="Calculation 3 25 12 4 2" xfId="61005"/>
    <cellStyle name="Calculation 3 25 12 5" xfId="31483"/>
    <cellStyle name="Calculation 3 25 12 6" xfId="31478"/>
    <cellStyle name="Calculation 3 25 13" xfId="15003"/>
    <cellStyle name="Calculation 3 25 13 2" xfId="31485"/>
    <cellStyle name="Calculation 3 25 13 3" xfId="31484"/>
    <cellStyle name="Calculation 3 25 14" xfId="16614"/>
    <cellStyle name="Calculation 3 25 14 2" xfId="31487"/>
    <cellStyle name="Calculation 3 25 14 3" xfId="31486"/>
    <cellStyle name="Calculation 3 25 15" xfId="18218"/>
    <cellStyle name="Calculation 3 25 15 2" xfId="31488"/>
    <cellStyle name="Calculation 3 25 16" xfId="19821"/>
    <cellStyle name="Calculation 3 25 16 2" xfId="31489"/>
    <cellStyle name="Calculation 3 25 17" xfId="21414"/>
    <cellStyle name="Calculation 3 25 17 2" xfId="31490"/>
    <cellStyle name="Calculation 3 25 18" xfId="22991"/>
    <cellStyle name="Calculation 3 25 18 2" xfId="31491"/>
    <cellStyle name="Calculation 3 25 19" xfId="24506"/>
    <cellStyle name="Calculation 3 25 2" xfId="1137"/>
    <cellStyle name="Calculation 3 25 2 10" xfId="15967"/>
    <cellStyle name="Calculation 3 25 2 11" xfId="17572"/>
    <cellStyle name="Calculation 3 25 2 12" xfId="19175"/>
    <cellStyle name="Calculation 3 25 2 13" xfId="20767"/>
    <cellStyle name="Calculation 3 25 2 14" xfId="22344"/>
    <cellStyle name="Calculation 3 25 2 15" xfId="23865"/>
    <cellStyle name="Calculation 3 25 2 16" xfId="25338"/>
    <cellStyle name="Calculation 3 25 2 2" xfId="2926"/>
    <cellStyle name="Calculation 3 25 2 2 2" xfId="31493"/>
    <cellStyle name="Calculation 3 25 2 2 3" xfId="31492"/>
    <cellStyle name="Calculation 3 25 2 3" xfId="4589"/>
    <cellStyle name="Calculation 3 25 2 3 2" xfId="31494"/>
    <cellStyle name="Calculation 3 25 2 4" xfId="6181"/>
    <cellStyle name="Calculation 3 25 2 4 2" xfId="31495"/>
    <cellStyle name="Calculation 3 25 2 5" xfId="7753"/>
    <cellStyle name="Calculation 3 25 2 5 2" xfId="31496"/>
    <cellStyle name="Calculation 3 25 2 6" xfId="9268"/>
    <cellStyle name="Calculation 3 25 2 6 2" xfId="31497"/>
    <cellStyle name="Calculation 3 25 2 7" xfId="10741"/>
    <cellStyle name="Calculation 3 25 2 8" xfId="12654"/>
    <cellStyle name="Calculation 3 25 2 9" xfId="14355"/>
    <cellStyle name="Calculation 3 25 20" xfId="61006"/>
    <cellStyle name="Calculation 3 25 3" xfId="1545"/>
    <cellStyle name="Calculation 3 25 3 10" xfId="16339"/>
    <cellStyle name="Calculation 3 25 3 11" xfId="17944"/>
    <cellStyle name="Calculation 3 25 3 12" xfId="19547"/>
    <cellStyle name="Calculation 3 25 3 13" xfId="21139"/>
    <cellStyle name="Calculation 3 25 3 14" xfId="22716"/>
    <cellStyle name="Calculation 3 25 3 15" xfId="24237"/>
    <cellStyle name="Calculation 3 25 3 16" xfId="25710"/>
    <cellStyle name="Calculation 3 25 3 2" xfId="3298"/>
    <cellStyle name="Calculation 3 25 3 2 2" xfId="31499"/>
    <cellStyle name="Calculation 3 25 3 2 3" xfId="31498"/>
    <cellStyle name="Calculation 3 25 3 3" xfId="4961"/>
    <cellStyle name="Calculation 3 25 3 3 2" xfId="31500"/>
    <cellStyle name="Calculation 3 25 3 4" xfId="6553"/>
    <cellStyle name="Calculation 3 25 3 4 2" xfId="31501"/>
    <cellStyle name="Calculation 3 25 3 5" xfId="8125"/>
    <cellStyle name="Calculation 3 25 3 5 2" xfId="31502"/>
    <cellStyle name="Calculation 3 25 3 6" xfId="9640"/>
    <cellStyle name="Calculation 3 25 3 6 2" xfId="31503"/>
    <cellStyle name="Calculation 3 25 3 7" xfId="11113"/>
    <cellStyle name="Calculation 3 25 3 8" xfId="13026"/>
    <cellStyle name="Calculation 3 25 3 9" xfId="14727"/>
    <cellStyle name="Calculation 3 25 4" xfId="2479"/>
    <cellStyle name="Calculation 3 25 4 10" xfId="17126"/>
    <cellStyle name="Calculation 3 25 4 11" xfId="18730"/>
    <cellStyle name="Calculation 3 25 4 12" xfId="20327"/>
    <cellStyle name="Calculation 3 25 4 13" xfId="21904"/>
    <cellStyle name="Calculation 3 25 4 14" xfId="23437"/>
    <cellStyle name="Calculation 3 25 4 15" xfId="24910"/>
    <cellStyle name="Calculation 3 25 4 2" xfId="4142"/>
    <cellStyle name="Calculation 3 25 4 2 2" xfId="31505"/>
    <cellStyle name="Calculation 3 25 4 2 3" xfId="31504"/>
    <cellStyle name="Calculation 3 25 4 3" xfId="5737"/>
    <cellStyle name="Calculation 3 25 4 3 2" xfId="31506"/>
    <cellStyle name="Calculation 3 25 4 4" xfId="7315"/>
    <cellStyle name="Calculation 3 25 4 4 2" xfId="31507"/>
    <cellStyle name="Calculation 3 25 4 5" xfId="8840"/>
    <cellStyle name="Calculation 3 25 4 5 2" xfId="31508"/>
    <cellStyle name="Calculation 3 25 4 6" xfId="10313"/>
    <cellStyle name="Calculation 3 25 4 6 2" xfId="31509"/>
    <cellStyle name="Calculation 3 25 4 7" xfId="12207"/>
    <cellStyle name="Calculation 3 25 4 8" xfId="13908"/>
    <cellStyle name="Calculation 3 25 4 9" xfId="15520"/>
    <cellStyle name="Calculation 3 25 5" xfId="1962"/>
    <cellStyle name="Calculation 3 25 5 2" xfId="31511"/>
    <cellStyle name="Calculation 3 25 5 2 2" xfId="31512"/>
    <cellStyle name="Calculation 3 25 5 2 3" xfId="61007"/>
    <cellStyle name="Calculation 3 25 5 3" xfId="31513"/>
    <cellStyle name="Calculation 3 25 5 3 2" xfId="61008"/>
    <cellStyle name="Calculation 3 25 5 4" xfId="31514"/>
    <cellStyle name="Calculation 3 25 5 4 2" xfId="61009"/>
    <cellStyle name="Calculation 3 25 5 5" xfId="31515"/>
    <cellStyle name="Calculation 3 25 5 6" xfId="31516"/>
    <cellStyle name="Calculation 3 25 5 7" xfId="31510"/>
    <cellStyle name="Calculation 3 25 6" xfId="3631"/>
    <cellStyle name="Calculation 3 25 6 2" xfId="31518"/>
    <cellStyle name="Calculation 3 25 6 2 2" xfId="31519"/>
    <cellStyle name="Calculation 3 25 6 2 3" xfId="61010"/>
    <cellStyle name="Calculation 3 25 6 3" xfId="31520"/>
    <cellStyle name="Calculation 3 25 6 3 2" xfId="61011"/>
    <cellStyle name="Calculation 3 25 6 4" xfId="31521"/>
    <cellStyle name="Calculation 3 25 6 4 2" xfId="61012"/>
    <cellStyle name="Calculation 3 25 6 5" xfId="31522"/>
    <cellStyle name="Calculation 3 25 6 6" xfId="31523"/>
    <cellStyle name="Calculation 3 25 6 7" xfId="31517"/>
    <cellStyle name="Calculation 3 25 7" xfId="5234"/>
    <cellStyle name="Calculation 3 25 7 2" xfId="31525"/>
    <cellStyle name="Calculation 3 25 7 2 2" xfId="31526"/>
    <cellStyle name="Calculation 3 25 7 2 3" xfId="61013"/>
    <cellStyle name="Calculation 3 25 7 3" xfId="31527"/>
    <cellStyle name="Calculation 3 25 7 3 2" xfId="61014"/>
    <cellStyle name="Calculation 3 25 7 4" xfId="31528"/>
    <cellStyle name="Calculation 3 25 7 4 2" xfId="61015"/>
    <cellStyle name="Calculation 3 25 7 5" xfId="31529"/>
    <cellStyle name="Calculation 3 25 7 6" xfId="31530"/>
    <cellStyle name="Calculation 3 25 7 7" xfId="31524"/>
    <cellStyle name="Calculation 3 25 8" xfId="6825"/>
    <cellStyle name="Calculation 3 25 8 2" xfId="31532"/>
    <cellStyle name="Calculation 3 25 8 2 2" xfId="31533"/>
    <cellStyle name="Calculation 3 25 8 2 3" xfId="61016"/>
    <cellStyle name="Calculation 3 25 8 3" xfId="31534"/>
    <cellStyle name="Calculation 3 25 8 3 2" xfId="61017"/>
    <cellStyle name="Calculation 3 25 8 4" xfId="31535"/>
    <cellStyle name="Calculation 3 25 8 4 2" xfId="61018"/>
    <cellStyle name="Calculation 3 25 8 5" xfId="31536"/>
    <cellStyle name="Calculation 3 25 8 6" xfId="31537"/>
    <cellStyle name="Calculation 3 25 8 7" xfId="31531"/>
    <cellStyle name="Calculation 3 25 9" xfId="8394"/>
    <cellStyle name="Calculation 3 25 9 2" xfId="31539"/>
    <cellStyle name="Calculation 3 25 9 2 2" xfId="31540"/>
    <cellStyle name="Calculation 3 25 9 2 3" xfId="61019"/>
    <cellStyle name="Calculation 3 25 9 3" xfId="31541"/>
    <cellStyle name="Calculation 3 25 9 3 2" xfId="61020"/>
    <cellStyle name="Calculation 3 25 9 4" xfId="31542"/>
    <cellStyle name="Calculation 3 25 9 4 2" xfId="61021"/>
    <cellStyle name="Calculation 3 25 9 5" xfId="31543"/>
    <cellStyle name="Calculation 3 25 9 6" xfId="31544"/>
    <cellStyle name="Calculation 3 25 9 7" xfId="31538"/>
    <cellStyle name="Calculation 3 26" xfId="498"/>
    <cellStyle name="Calculation 3 26 10" xfId="9866"/>
    <cellStyle name="Calculation 3 26 10 2" xfId="31546"/>
    <cellStyle name="Calculation 3 26 10 2 2" xfId="31547"/>
    <cellStyle name="Calculation 3 26 10 2 3" xfId="61022"/>
    <cellStyle name="Calculation 3 26 10 3" xfId="31548"/>
    <cellStyle name="Calculation 3 26 10 3 2" xfId="61023"/>
    <cellStyle name="Calculation 3 26 10 4" xfId="31549"/>
    <cellStyle name="Calculation 3 26 10 4 2" xfId="61024"/>
    <cellStyle name="Calculation 3 26 10 5" xfId="31550"/>
    <cellStyle name="Calculation 3 26 10 6" xfId="31551"/>
    <cellStyle name="Calculation 3 26 10 7" xfId="31545"/>
    <cellStyle name="Calculation 3 26 11" xfId="11640"/>
    <cellStyle name="Calculation 3 26 11 2" xfId="31553"/>
    <cellStyle name="Calculation 3 26 11 2 2" xfId="31554"/>
    <cellStyle name="Calculation 3 26 11 2 3" xfId="61025"/>
    <cellStyle name="Calculation 3 26 11 3" xfId="31555"/>
    <cellStyle name="Calculation 3 26 11 3 2" xfId="61026"/>
    <cellStyle name="Calculation 3 26 11 4" xfId="31556"/>
    <cellStyle name="Calculation 3 26 11 4 2" xfId="61027"/>
    <cellStyle name="Calculation 3 26 11 5" xfId="31557"/>
    <cellStyle name="Calculation 3 26 11 6" xfId="31558"/>
    <cellStyle name="Calculation 3 26 11 7" xfId="31552"/>
    <cellStyle name="Calculation 3 26 12" xfId="13342"/>
    <cellStyle name="Calculation 3 26 12 2" xfId="31560"/>
    <cellStyle name="Calculation 3 26 12 2 2" xfId="31561"/>
    <cellStyle name="Calculation 3 26 12 2 3" xfId="61028"/>
    <cellStyle name="Calculation 3 26 12 3" xfId="31562"/>
    <cellStyle name="Calculation 3 26 12 3 2" xfId="61029"/>
    <cellStyle name="Calculation 3 26 12 4" xfId="31563"/>
    <cellStyle name="Calculation 3 26 12 4 2" xfId="61030"/>
    <cellStyle name="Calculation 3 26 12 5" xfId="31564"/>
    <cellStyle name="Calculation 3 26 12 6" xfId="31559"/>
    <cellStyle name="Calculation 3 26 13" xfId="14954"/>
    <cellStyle name="Calculation 3 26 13 2" xfId="31566"/>
    <cellStyle name="Calculation 3 26 13 3" xfId="31565"/>
    <cellStyle name="Calculation 3 26 14" xfId="16565"/>
    <cellStyle name="Calculation 3 26 14 2" xfId="31568"/>
    <cellStyle name="Calculation 3 26 14 3" xfId="31567"/>
    <cellStyle name="Calculation 3 26 15" xfId="18170"/>
    <cellStyle name="Calculation 3 26 15 2" xfId="31569"/>
    <cellStyle name="Calculation 3 26 16" xfId="19774"/>
    <cellStyle name="Calculation 3 26 16 2" xfId="31570"/>
    <cellStyle name="Calculation 3 26 17" xfId="21366"/>
    <cellStyle name="Calculation 3 26 17 2" xfId="31571"/>
    <cellStyle name="Calculation 3 26 18" xfId="22948"/>
    <cellStyle name="Calculation 3 26 18 2" xfId="31572"/>
    <cellStyle name="Calculation 3 26 19" xfId="24463"/>
    <cellStyle name="Calculation 3 26 2" xfId="1088"/>
    <cellStyle name="Calculation 3 26 2 10" xfId="15924"/>
    <cellStyle name="Calculation 3 26 2 11" xfId="17529"/>
    <cellStyle name="Calculation 3 26 2 12" xfId="19132"/>
    <cellStyle name="Calculation 3 26 2 13" xfId="20724"/>
    <cellStyle name="Calculation 3 26 2 14" xfId="22301"/>
    <cellStyle name="Calculation 3 26 2 15" xfId="23822"/>
    <cellStyle name="Calculation 3 26 2 16" xfId="25295"/>
    <cellStyle name="Calculation 3 26 2 2" xfId="2883"/>
    <cellStyle name="Calculation 3 26 2 2 2" xfId="31574"/>
    <cellStyle name="Calculation 3 26 2 2 3" xfId="31573"/>
    <cellStyle name="Calculation 3 26 2 3" xfId="4546"/>
    <cellStyle name="Calculation 3 26 2 3 2" xfId="31575"/>
    <cellStyle name="Calculation 3 26 2 4" xfId="6138"/>
    <cellStyle name="Calculation 3 26 2 4 2" xfId="31576"/>
    <cellStyle name="Calculation 3 26 2 5" xfId="7710"/>
    <cellStyle name="Calculation 3 26 2 5 2" xfId="31577"/>
    <cellStyle name="Calculation 3 26 2 6" xfId="9225"/>
    <cellStyle name="Calculation 3 26 2 6 2" xfId="31578"/>
    <cellStyle name="Calculation 3 26 2 7" xfId="10698"/>
    <cellStyle name="Calculation 3 26 2 8" xfId="12611"/>
    <cellStyle name="Calculation 3 26 2 9" xfId="14312"/>
    <cellStyle name="Calculation 3 26 20" xfId="61031"/>
    <cellStyle name="Calculation 3 26 3" xfId="1496"/>
    <cellStyle name="Calculation 3 26 3 10" xfId="16296"/>
    <cellStyle name="Calculation 3 26 3 11" xfId="17901"/>
    <cellStyle name="Calculation 3 26 3 12" xfId="19504"/>
    <cellStyle name="Calculation 3 26 3 13" xfId="21096"/>
    <cellStyle name="Calculation 3 26 3 14" xfId="22673"/>
    <cellStyle name="Calculation 3 26 3 15" xfId="24194"/>
    <cellStyle name="Calculation 3 26 3 16" xfId="25667"/>
    <cellStyle name="Calculation 3 26 3 2" xfId="3255"/>
    <cellStyle name="Calculation 3 26 3 2 2" xfId="31580"/>
    <cellStyle name="Calculation 3 26 3 2 3" xfId="31579"/>
    <cellStyle name="Calculation 3 26 3 3" xfId="4918"/>
    <cellStyle name="Calculation 3 26 3 3 2" xfId="31581"/>
    <cellStyle name="Calculation 3 26 3 4" xfId="6510"/>
    <cellStyle name="Calculation 3 26 3 4 2" xfId="31582"/>
    <cellStyle name="Calculation 3 26 3 5" xfId="8082"/>
    <cellStyle name="Calculation 3 26 3 5 2" xfId="31583"/>
    <cellStyle name="Calculation 3 26 3 6" xfId="9597"/>
    <cellStyle name="Calculation 3 26 3 6 2" xfId="31584"/>
    <cellStyle name="Calculation 3 26 3 7" xfId="11070"/>
    <cellStyle name="Calculation 3 26 3 8" xfId="12983"/>
    <cellStyle name="Calculation 3 26 3 9" xfId="14684"/>
    <cellStyle name="Calculation 3 26 4" xfId="2430"/>
    <cellStyle name="Calculation 3 26 4 10" xfId="17077"/>
    <cellStyle name="Calculation 3 26 4 11" xfId="18681"/>
    <cellStyle name="Calculation 3 26 4 12" xfId="20279"/>
    <cellStyle name="Calculation 3 26 4 13" xfId="21857"/>
    <cellStyle name="Calculation 3 26 4 14" xfId="23393"/>
    <cellStyle name="Calculation 3 26 4 15" xfId="24867"/>
    <cellStyle name="Calculation 3 26 4 2" xfId="4094"/>
    <cellStyle name="Calculation 3 26 4 2 2" xfId="31586"/>
    <cellStyle name="Calculation 3 26 4 2 3" xfId="31585"/>
    <cellStyle name="Calculation 3 26 4 3" xfId="5689"/>
    <cellStyle name="Calculation 3 26 4 3 2" xfId="31587"/>
    <cellStyle name="Calculation 3 26 4 4" xfId="7268"/>
    <cellStyle name="Calculation 3 26 4 4 2" xfId="31588"/>
    <cellStyle name="Calculation 3 26 4 5" xfId="8796"/>
    <cellStyle name="Calculation 3 26 4 5 2" xfId="31589"/>
    <cellStyle name="Calculation 3 26 4 6" xfId="10270"/>
    <cellStyle name="Calculation 3 26 4 6 2" xfId="31590"/>
    <cellStyle name="Calculation 3 26 4 7" xfId="12158"/>
    <cellStyle name="Calculation 3 26 4 8" xfId="13859"/>
    <cellStyle name="Calculation 3 26 4 9" xfId="15472"/>
    <cellStyle name="Calculation 3 26 5" xfId="1913"/>
    <cellStyle name="Calculation 3 26 5 2" xfId="31592"/>
    <cellStyle name="Calculation 3 26 5 2 2" xfId="31593"/>
    <cellStyle name="Calculation 3 26 5 2 3" xfId="61032"/>
    <cellStyle name="Calculation 3 26 5 3" xfId="31594"/>
    <cellStyle name="Calculation 3 26 5 3 2" xfId="61033"/>
    <cellStyle name="Calculation 3 26 5 4" xfId="31595"/>
    <cellStyle name="Calculation 3 26 5 4 2" xfId="61034"/>
    <cellStyle name="Calculation 3 26 5 5" xfId="31596"/>
    <cellStyle name="Calculation 3 26 5 6" xfId="31597"/>
    <cellStyle name="Calculation 3 26 5 7" xfId="31591"/>
    <cellStyle name="Calculation 3 26 6" xfId="3583"/>
    <cellStyle name="Calculation 3 26 6 2" xfId="31599"/>
    <cellStyle name="Calculation 3 26 6 2 2" xfId="31600"/>
    <cellStyle name="Calculation 3 26 6 2 3" xfId="61035"/>
    <cellStyle name="Calculation 3 26 6 3" xfId="31601"/>
    <cellStyle name="Calculation 3 26 6 3 2" xfId="61036"/>
    <cellStyle name="Calculation 3 26 6 4" xfId="31602"/>
    <cellStyle name="Calculation 3 26 6 4 2" xfId="61037"/>
    <cellStyle name="Calculation 3 26 6 5" xfId="31603"/>
    <cellStyle name="Calculation 3 26 6 6" xfId="31604"/>
    <cellStyle name="Calculation 3 26 6 7" xfId="31598"/>
    <cellStyle name="Calculation 3 26 7" xfId="5187"/>
    <cellStyle name="Calculation 3 26 7 2" xfId="31606"/>
    <cellStyle name="Calculation 3 26 7 2 2" xfId="31607"/>
    <cellStyle name="Calculation 3 26 7 2 3" xfId="61038"/>
    <cellStyle name="Calculation 3 26 7 3" xfId="31608"/>
    <cellStyle name="Calculation 3 26 7 3 2" xfId="61039"/>
    <cellStyle name="Calculation 3 26 7 4" xfId="31609"/>
    <cellStyle name="Calculation 3 26 7 4 2" xfId="61040"/>
    <cellStyle name="Calculation 3 26 7 5" xfId="31610"/>
    <cellStyle name="Calculation 3 26 7 6" xfId="31611"/>
    <cellStyle name="Calculation 3 26 7 7" xfId="31605"/>
    <cellStyle name="Calculation 3 26 8" xfId="6779"/>
    <cellStyle name="Calculation 3 26 8 2" xfId="31613"/>
    <cellStyle name="Calculation 3 26 8 2 2" xfId="31614"/>
    <cellStyle name="Calculation 3 26 8 2 3" xfId="61041"/>
    <cellStyle name="Calculation 3 26 8 3" xfId="31615"/>
    <cellStyle name="Calculation 3 26 8 3 2" xfId="61042"/>
    <cellStyle name="Calculation 3 26 8 4" xfId="31616"/>
    <cellStyle name="Calculation 3 26 8 4 2" xfId="61043"/>
    <cellStyle name="Calculation 3 26 8 5" xfId="31617"/>
    <cellStyle name="Calculation 3 26 8 6" xfId="31618"/>
    <cellStyle name="Calculation 3 26 8 7" xfId="31612"/>
    <cellStyle name="Calculation 3 26 9" xfId="8351"/>
    <cellStyle name="Calculation 3 26 9 2" xfId="31620"/>
    <cellStyle name="Calculation 3 26 9 2 2" xfId="31621"/>
    <cellStyle name="Calculation 3 26 9 2 3" xfId="61044"/>
    <cellStyle name="Calculation 3 26 9 3" xfId="31622"/>
    <cellStyle name="Calculation 3 26 9 3 2" xfId="61045"/>
    <cellStyle name="Calculation 3 26 9 4" xfId="31623"/>
    <cellStyle name="Calculation 3 26 9 4 2" xfId="61046"/>
    <cellStyle name="Calculation 3 26 9 5" xfId="31624"/>
    <cellStyle name="Calculation 3 26 9 6" xfId="31625"/>
    <cellStyle name="Calculation 3 26 9 7" xfId="31619"/>
    <cellStyle name="Calculation 3 27" xfId="596"/>
    <cellStyle name="Calculation 3 27 10" xfId="9955"/>
    <cellStyle name="Calculation 3 27 10 2" xfId="31627"/>
    <cellStyle name="Calculation 3 27 10 2 2" xfId="31628"/>
    <cellStyle name="Calculation 3 27 10 2 3" xfId="61047"/>
    <cellStyle name="Calculation 3 27 10 3" xfId="31629"/>
    <cellStyle name="Calculation 3 27 10 3 2" xfId="61048"/>
    <cellStyle name="Calculation 3 27 10 4" xfId="31630"/>
    <cellStyle name="Calculation 3 27 10 4 2" xfId="61049"/>
    <cellStyle name="Calculation 3 27 10 5" xfId="31631"/>
    <cellStyle name="Calculation 3 27 10 6" xfId="31632"/>
    <cellStyle name="Calculation 3 27 10 7" xfId="31626"/>
    <cellStyle name="Calculation 3 27 11" xfId="11738"/>
    <cellStyle name="Calculation 3 27 11 2" xfId="31634"/>
    <cellStyle name="Calculation 3 27 11 2 2" xfId="31635"/>
    <cellStyle name="Calculation 3 27 11 2 3" xfId="61050"/>
    <cellStyle name="Calculation 3 27 11 3" xfId="31636"/>
    <cellStyle name="Calculation 3 27 11 3 2" xfId="61051"/>
    <cellStyle name="Calculation 3 27 11 4" xfId="31637"/>
    <cellStyle name="Calculation 3 27 11 4 2" xfId="61052"/>
    <cellStyle name="Calculation 3 27 11 5" xfId="31638"/>
    <cellStyle name="Calculation 3 27 11 6" xfId="31639"/>
    <cellStyle name="Calculation 3 27 11 7" xfId="31633"/>
    <cellStyle name="Calculation 3 27 12" xfId="13440"/>
    <cellStyle name="Calculation 3 27 12 2" xfId="31641"/>
    <cellStyle name="Calculation 3 27 12 2 2" xfId="31642"/>
    <cellStyle name="Calculation 3 27 12 2 3" xfId="61053"/>
    <cellStyle name="Calculation 3 27 12 3" xfId="31643"/>
    <cellStyle name="Calculation 3 27 12 3 2" xfId="61054"/>
    <cellStyle name="Calculation 3 27 12 4" xfId="31644"/>
    <cellStyle name="Calculation 3 27 12 4 2" xfId="61055"/>
    <cellStyle name="Calculation 3 27 12 5" xfId="31645"/>
    <cellStyle name="Calculation 3 27 12 6" xfId="31640"/>
    <cellStyle name="Calculation 3 27 13" xfId="15052"/>
    <cellStyle name="Calculation 3 27 13 2" xfId="31647"/>
    <cellStyle name="Calculation 3 27 13 3" xfId="31646"/>
    <cellStyle name="Calculation 3 27 14" xfId="16663"/>
    <cellStyle name="Calculation 3 27 14 2" xfId="31649"/>
    <cellStyle name="Calculation 3 27 14 3" xfId="31648"/>
    <cellStyle name="Calculation 3 27 15" xfId="18265"/>
    <cellStyle name="Calculation 3 27 15 2" xfId="31650"/>
    <cellStyle name="Calculation 3 27 16" xfId="19868"/>
    <cellStyle name="Calculation 3 27 16 2" xfId="31651"/>
    <cellStyle name="Calculation 3 27 17" xfId="21462"/>
    <cellStyle name="Calculation 3 27 17 2" xfId="31652"/>
    <cellStyle name="Calculation 3 27 18" xfId="23038"/>
    <cellStyle name="Calculation 3 27 18 2" xfId="31653"/>
    <cellStyle name="Calculation 3 27 19" xfId="24552"/>
    <cellStyle name="Calculation 3 27 2" xfId="1186"/>
    <cellStyle name="Calculation 3 27 2 10" xfId="16013"/>
    <cellStyle name="Calculation 3 27 2 11" xfId="17618"/>
    <cellStyle name="Calculation 3 27 2 12" xfId="19221"/>
    <cellStyle name="Calculation 3 27 2 13" xfId="20813"/>
    <cellStyle name="Calculation 3 27 2 14" xfId="22390"/>
    <cellStyle name="Calculation 3 27 2 15" xfId="23911"/>
    <cellStyle name="Calculation 3 27 2 16" xfId="25384"/>
    <cellStyle name="Calculation 3 27 2 2" xfId="2972"/>
    <cellStyle name="Calculation 3 27 2 2 2" xfId="31655"/>
    <cellStyle name="Calculation 3 27 2 2 3" xfId="31654"/>
    <cellStyle name="Calculation 3 27 2 3" xfId="4635"/>
    <cellStyle name="Calculation 3 27 2 3 2" xfId="31656"/>
    <cellStyle name="Calculation 3 27 2 4" xfId="6227"/>
    <cellStyle name="Calculation 3 27 2 4 2" xfId="31657"/>
    <cellStyle name="Calculation 3 27 2 5" xfId="7799"/>
    <cellStyle name="Calculation 3 27 2 5 2" xfId="31658"/>
    <cellStyle name="Calculation 3 27 2 6" xfId="9314"/>
    <cellStyle name="Calculation 3 27 2 6 2" xfId="31659"/>
    <cellStyle name="Calculation 3 27 2 7" xfId="10787"/>
    <cellStyle name="Calculation 3 27 2 8" xfId="12700"/>
    <cellStyle name="Calculation 3 27 2 9" xfId="14401"/>
    <cellStyle name="Calculation 3 27 20" xfId="61056"/>
    <cellStyle name="Calculation 3 27 3" xfId="1594"/>
    <cellStyle name="Calculation 3 27 3 10" xfId="16385"/>
    <cellStyle name="Calculation 3 27 3 11" xfId="17990"/>
    <cellStyle name="Calculation 3 27 3 12" xfId="19593"/>
    <cellStyle name="Calculation 3 27 3 13" xfId="21185"/>
    <cellStyle name="Calculation 3 27 3 14" xfId="22762"/>
    <cellStyle name="Calculation 3 27 3 15" xfId="24283"/>
    <cellStyle name="Calculation 3 27 3 16" xfId="25756"/>
    <cellStyle name="Calculation 3 27 3 2" xfId="3344"/>
    <cellStyle name="Calculation 3 27 3 2 2" xfId="31661"/>
    <cellStyle name="Calculation 3 27 3 2 3" xfId="31660"/>
    <cellStyle name="Calculation 3 27 3 3" xfId="5007"/>
    <cellStyle name="Calculation 3 27 3 3 2" xfId="31662"/>
    <cellStyle name="Calculation 3 27 3 4" xfId="6599"/>
    <cellStyle name="Calculation 3 27 3 4 2" xfId="31663"/>
    <cellStyle name="Calculation 3 27 3 5" xfId="8171"/>
    <cellStyle name="Calculation 3 27 3 5 2" xfId="31664"/>
    <cellStyle name="Calculation 3 27 3 6" xfId="9686"/>
    <cellStyle name="Calculation 3 27 3 6 2" xfId="31665"/>
    <cellStyle name="Calculation 3 27 3 7" xfId="11159"/>
    <cellStyle name="Calculation 3 27 3 8" xfId="13072"/>
    <cellStyle name="Calculation 3 27 3 9" xfId="14773"/>
    <cellStyle name="Calculation 3 27 4" xfId="2528"/>
    <cellStyle name="Calculation 3 27 4 10" xfId="17175"/>
    <cellStyle name="Calculation 3 27 4 11" xfId="18778"/>
    <cellStyle name="Calculation 3 27 4 12" xfId="20375"/>
    <cellStyle name="Calculation 3 27 4 13" xfId="21951"/>
    <cellStyle name="Calculation 3 27 4 14" xfId="23483"/>
    <cellStyle name="Calculation 3 27 4 15" xfId="24956"/>
    <cellStyle name="Calculation 3 27 4 2" xfId="4191"/>
    <cellStyle name="Calculation 3 27 4 2 2" xfId="31667"/>
    <cellStyle name="Calculation 3 27 4 2 3" xfId="31666"/>
    <cellStyle name="Calculation 3 27 4 3" xfId="5785"/>
    <cellStyle name="Calculation 3 27 4 3 2" xfId="31668"/>
    <cellStyle name="Calculation 3 27 4 4" xfId="7361"/>
    <cellStyle name="Calculation 3 27 4 4 2" xfId="31669"/>
    <cellStyle name="Calculation 3 27 4 5" xfId="8886"/>
    <cellStyle name="Calculation 3 27 4 5 2" xfId="31670"/>
    <cellStyle name="Calculation 3 27 4 6" xfId="10359"/>
    <cellStyle name="Calculation 3 27 4 6 2" xfId="31671"/>
    <cellStyle name="Calculation 3 27 4 7" xfId="12256"/>
    <cellStyle name="Calculation 3 27 4 8" xfId="13957"/>
    <cellStyle name="Calculation 3 27 4 9" xfId="15569"/>
    <cellStyle name="Calculation 3 27 5" xfId="2011"/>
    <cellStyle name="Calculation 3 27 5 2" xfId="31673"/>
    <cellStyle name="Calculation 3 27 5 2 2" xfId="31674"/>
    <cellStyle name="Calculation 3 27 5 2 3" xfId="61057"/>
    <cellStyle name="Calculation 3 27 5 3" xfId="31675"/>
    <cellStyle name="Calculation 3 27 5 3 2" xfId="61058"/>
    <cellStyle name="Calculation 3 27 5 4" xfId="31676"/>
    <cellStyle name="Calculation 3 27 5 4 2" xfId="61059"/>
    <cellStyle name="Calculation 3 27 5 5" xfId="31677"/>
    <cellStyle name="Calculation 3 27 5 6" xfId="31678"/>
    <cellStyle name="Calculation 3 27 5 7" xfId="31672"/>
    <cellStyle name="Calculation 3 27 6" xfId="3680"/>
    <cellStyle name="Calculation 3 27 6 2" xfId="31680"/>
    <cellStyle name="Calculation 3 27 6 2 2" xfId="31681"/>
    <cellStyle name="Calculation 3 27 6 2 3" xfId="61060"/>
    <cellStyle name="Calculation 3 27 6 3" xfId="31682"/>
    <cellStyle name="Calculation 3 27 6 3 2" xfId="61061"/>
    <cellStyle name="Calculation 3 27 6 4" xfId="31683"/>
    <cellStyle name="Calculation 3 27 6 4 2" xfId="61062"/>
    <cellStyle name="Calculation 3 27 6 5" xfId="31684"/>
    <cellStyle name="Calculation 3 27 6 6" xfId="31685"/>
    <cellStyle name="Calculation 3 27 6 7" xfId="31679"/>
    <cellStyle name="Calculation 3 27 7" xfId="5283"/>
    <cellStyle name="Calculation 3 27 7 2" xfId="31687"/>
    <cellStyle name="Calculation 3 27 7 2 2" xfId="31688"/>
    <cellStyle name="Calculation 3 27 7 2 3" xfId="61063"/>
    <cellStyle name="Calculation 3 27 7 3" xfId="31689"/>
    <cellStyle name="Calculation 3 27 7 3 2" xfId="61064"/>
    <cellStyle name="Calculation 3 27 7 4" xfId="31690"/>
    <cellStyle name="Calculation 3 27 7 4 2" xfId="61065"/>
    <cellStyle name="Calculation 3 27 7 5" xfId="31691"/>
    <cellStyle name="Calculation 3 27 7 6" xfId="31692"/>
    <cellStyle name="Calculation 3 27 7 7" xfId="31686"/>
    <cellStyle name="Calculation 3 27 8" xfId="6872"/>
    <cellStyle name="Calculation 3 27 8 2" xfId="31694"/>
    <cellStyle name="Calculation 3 27 8 2 2" xfId="31695"/>
    <cellStyle name="Calculation 3 27 8 2 3" xfId="61066"/>
    <cellStyle name="Calculation 3 27 8 3" xfId="31696"/>
    <cellStyle name="Calculation 3 27 8 3 2" xfId="61067"/>
    <cellStyle name="Calculation 3 27 8 4" xfId="31697"/>
    <cellStyle name="Calculation 3 27 8 4 2" xfId="61068"/>
    <cellStyle name="Calculation 3 27 8 5" xfId="31698"/>
    <cellStyle name="Calculation 3 27 8 6" xfId="31699"/>
    <cellStyle name="Calculation 3 27 8 7" xfId="31693"/>
    <cellStyle name="Calculation 3 27 9" xfId="8441"/>
    <cellStyle name="Calculation 3 27 9 2" xfId="31701"/>
    <cellStyle name="Calculation 3 27 9 2 2" xfId="31702"/>
    <cellStyle name="Calculation 3 27 9 2 3" xfId="61069"/>
    <cellStyle name="Calculation 3 27 9 3" xfId="31703"/>
    <cellStyle name="Calculation 3 27 9 3 2" xfId="61070"/>
    <cellStyle name="Calculation 3 27 9 4" xfId="31704"/>
    <cellStyle name="Calculation 3 27 9 4 2" xfId="61071"/>
    <cellStyle name="Calculation 3 27 9 5" xfId="31705"/>
    <cellStyle name="Calculation 3 27 9 6" xfId="31706"/>
    <cellStyle name="Calculation 3 27 9 7" xfId="31700"/>
    <cellStyle name="Calculation 3 28" xfId="597"/>
    <cellStyle name="Calculation 3 28 10" xfId="9956"/>
    <cellStyle name="Calculation 3 28 10 2" xfId="31708"/>
    <cellStyle name="Calculation 3 28 10 2 2" xfId="31709"/>
    <cellStyle name="Calculation 3 28 10 2 3" xfId="61072"/>
    <cellStyle name="Calculation 3 28 10 3" xfId="31710"/>
    <cellStyle name="Calculation 3 28 10 3 2" xfId="61073"/>
    <cellStyle name="Calculation 3 28 10 4" xfId="31711"/>
    <cellStyle name="Calculation 3 28 10 4 2" xfId="61074"/>
    <cellStyle name="Calculation 3 28 10 5" xfId="31712"/>
    <cellStyle name="Calculation 3 28 10 6" xfId="31713"/>
    <cellStyle name="Calculation 3 28 10 7" xfId="31707"/>
    <cellStyle name="Calculation 3 28 11" xfId="11739"/>
    <cellStyle name="Calculation 3 28 11 2" xfId="31715"/>
    <cellStyle name="Calculation 3 28 11 2 2" xfId="31716"/>
    <cellStyle name="Calculation 3 28 11 2 3" xfId="61075"/>
    <cellStyle name="Calculation 3 28 11 3" xfId="31717"/>
    <cellStyle name="Calculation 3 28 11 3 2" xfId="61076"/>
    <cellStyle name="Calculation 3 28 11 4" xfId="31718"/>
    <cellStyle name="Calculation 3 28 11 4 2" xfId="61077"/>
    <cellStyle name="Calculation 3 28 11 5" xfId="31719"/>
    <cellStyle name="Calculation 3 28 11 6" xfId="31720"/>
    <cellStyle name="Calculation 3 28 11 7" xfId="31714"/>
    <cellStyle name="Calculation 3 28 12" xfId="13441"/>
    <cellStyle name="Calculation 3 28 12 2" xfId="31722"/>
    <cellStyle name="Calculation 3 28 12 2 2" xfId="31723"/>
    <cellStyle name="Calculation 3 28 12 2 3" xfId="61078"/>
    <cellStyle name="Calculation 3 28 12 3" xfId="31724"/>
    <cellStyle name="Calculation 3 28 12 3 2" xfId="61079"/>
    <cellStyle name="Calculation 3 28 12 4" xfId="31725"/>
    <cellStyle name="Calculation 3 28 12 4 2" xfId="61080"/>
    <cellStyle name="Calculation 3 28 12 5" xfId="31726"/>
    <cellStyle name="Calculation 3 28 12 6" xfId="31721"/>
    <cellStyle name="Calculation 3 28 13" xfId="15053"/>
    <cellStyle name="Calculation 3 28 13 2" xfId="31728"/>
    <cellStyle name="Calculation 3 28 13 3" xfId="31727"/>
    <cellStyle name="Calculation 3 28 14" xfId="16664"/>
    <cellStyle name="Calculation 3 28 14 2" xfId="31730"/>
    <cellStyle name="Calculation 3 28 14 3" xfId="31729"/>
    <cellStyle name="Calculation 3 28 15" xfId="18266"/>
    <cellStyle name="Calculation 3 28 15 2" xfId="31731"/>
    <cellStyle name="Calculation 3 28 16" xfId="19869"/>
    <cellStyle name="Calculation 3 28 16 2" xfId="31732"/>
    <cellStyle name="Calculation 3 28 17" xfId="21463"/>
    <cellStyle name="Calculation 3 28 17 2" xfId="31733"/>
    <cellStyle name="Calculation 3 28 18" xfId="23039"/>
    <cellStyle name="Calculation 3 28 18 2" xfId="31734"/>
    <cellStyle name="Calculation 3 28 19" xfId="24553"/>
    <cellStyle name="Calculation 3 28 2" xfId="1187"/>
    <cellStyle name="Calculation 3 28 2 10" xfId="16014"/>
    <cellStyle name="Calculation 3 28 2 11" xfId="17619"/>
    <cellStyle name="Calculation 3 28 2 12" xfId="19222"/>
    <cellStyle name="Calculation 3 28 2 13" xfId="20814"/>
    <cellStyle name="Calculation 3 28 2 14" xfId="22391"/>
    <cellStyle name="Calculation 3 28 2 15" xfId="23912"/>
    <cellStyle name="Calculation 3 28 2 16" xfId="25385"/>
    <cellStyle name="Calculation 3 28 2 2" xfId="2973"/>
    <cellStyle name="Calculation 3 28 2 2 2" xfId="31736"/>
    <cellStyle name="Calculation 3 28 2 2 3" xfId="31735"/>
    <cellStyle name="Calculation 3 28 2 3" xfId="4636"/>
    <cellStyle name="Calculation 3 28 2 3 2" xfId="31737"/>
    <cellStyle name="Calculation 3 28 2 4" xfId="6228"/>
    <cellStyle name="Calculation 3 28 2 4 2" xfId="31738"/>
    <cellStyle name="Calculation 3 28 2 5" xfId="7800"/>
    <cellStyle name="Calculation 3 28 2 5 2" xfId="31739"/>
    <cellStyle name="Calculation 3 28 2 6" xfId="9315"/>
    <cellStyle name="Calculation 3 28 2 6 2" xfId="31740"/>
    <cellStyle name="Calculation 3 28 2 7" xfId="10788"/>
    <cellStyle name="Calculation 3 28 2 8" xfId="12701"/>
    <cellStyle name="Calculation 3 28 2 9" xfId="14402"/>
    <cellStyle name="Calculation 3 28 20" xfId="61081"/>
    <cellStyle name="Calculation 3 28 3" xfId="1595"/>
    <cellStyle name="Calculation 3 28 3 10" xfId="16386"/>
    <cellStyle name="Calculation 3 28 3 11" xfId="17991"/>
    <cellStyle name="Calculation 3 28 3 12" xfId="19594"/>
    <cellStyle name="Calculation 3 28 3 13" xfId="21186"/>
    <cellStyle name="Calculation 3 28 3 14" xfId="22763"/>
    <cellStyle name="Calculation 3 28 3 15" xfId="24284"/>
    <cellStyle name="Calculation 3 28 3 16" xfId="25757"/>
    <cellStyle name="Calculation 3 28 3 2" xfId="3345"/>
    <cellStyle name="Calculation 3 28 3 2 2" xfId="31742"/>
    <cellStyle name="Calculation 3 28 3 2 3" xfId="31741"/>
    <cellStyle name="Calculation 3 28 3 3" xfId="5008"/>
    <cellStyle name="Calculation 3 28 3 3 2" xfId="31743"/>
    <cellStyle name="Calculation 3 28 3 4" xfId="6600"/>
    <cellStyle name="Calculation 3 28 3 4 2" xfId="31744"/>
    <cellStyle name="Calculation 3 28 3 5" xfId="8172"/>
    <cellStyle name="Calculation 3 28 3 5 2" xfId="31745"/>
    <cellStyle name="Calculation 3 28 3 6" xfId="9687"/>
    <cellStyle name="Calculation 3 28 3 6 2" xfId="31746"/>
    <cellStyle name="Calculation 3 28 3 7" xfId="11160"/>
    <cellStyle name="Calculation 3 28 3 8" xfId="13073"/>
    <cellStyle name="Calculation 3 28 3 9" xfId="14774"/>
    <cellStyle name="Calculation 3 28 4" xfId="2529"/>
    <cellStyle name="Calculation 3 28 4 10" xfId="17176"/>
    <cellStyle name="Calculation 3 28 4 11" xfId="18779"/>
    <cellStyle name="Calculation 3 28 4 12" xfId="20376"/>
    <cellStyle name="Calculation 3 28 4 13" xfId="21952"/>
    <cellStyle name="Calculation 3 28 4 14" xfId="23484"/>
    <cellStyle name="Calculation 3 28 4 15" xfId="24957"/>
    <cellStyle name="Calculation 3 28 4 2" xfId="4192"/>
    <cellStyle name="Calculation 3 28 4 2 2" xfId="31748"/>
    <cellStyle name="Calculation 3 28 4 2 3" xfId="31747"/>
    <cellStyle name="Calculation 3 28 4 3" xfId="5786"/>
    <cellStyle name="Calculation 3 28 4 3 2" xfId="31749"/>
    <cellStyle name="Calculation 3 28 4 4" xfId="7362"/>
    <cellStyle name="Calculation 3 28 4 4 2" xfId="31750"/>
    <cellStyle name="Calculation 3 28 4 5" xfId="8887"/>
    <cellStyle name="Calculation 3 28 4 5 2" xfId="31751"/>
    <cellStyle name="Calculation 3 28 4 6" xfId="10360"/>
    <cellStyle name="Calculation 3 28 4 6 2" xfId="31752"/>
    <cellStyle name="Calculation 3 28 4 7" xfId="12257"/>
    <cellStyle name="Calculation 3 28 4 8" xfId="13958"/>
    <cellStyle name="Calculation 3 28 4 9" xfId="15570"/>
    <cellStyle name="Calculation 3 28 5" xfId="2012"/>
    <cellStyle name="Calculation 3 28 5 2" xfId="31754"/>
    <cellStyle name="Calculation 3 28 5 2 2" xfId="31755"/>
    <cellStyle name="Calculation 3 28 5 2 3" xfId="61082"/>
    <cellStyle name="Calculation 3 28 5 3" xfId="31756"/>
    <cellStyle name="Calculation 3 28 5 3 2" xfId="61083"/>
    <cellStyle name="Calculation 3 28 5 4" xfId="31757"/>
    <cellStyle name="Calculation 3 28 5 4 2" xfId="61084"/>
    <cellStyle name="Calculation 3 28 5 5" xfId="31758"/>
    <cellStyle name="Calculation 3 28 5 6" xfId="31759"/>
    <cellStyle name="Calculation 3 28 5 7" xfId="31753"/>
    <cellStyle name="Calculation 3 28 6" xfId="3681"/>
    <cellStyle name="Calculation 3 28 6 2" xfId="31761"/>
    <cellStyle name="Calculation 3 28 6 2 2" xfId="31762"/>
    <cellStyle name="Calculation 3 28 6 2 3" xfId="61085"/>
    <cellStyle name="Calculation 3 28 6 3" xfId="31763"/>
    <cellStyle name="Calculation 3 28 6 3 2" xfId="61086"/>
    <cellStyle name="Calculation 3 28 6 4" xfId="31764"/>
    <cellStyle name="Calculation 3 28 6 4 2" xfId="61087"/>
    <cellStyle name="Calculation 3 28 6 5" xfId="31765"/>
    <cellStyle name="Calculation 3 28 6 6" xfId="31766"/>
    <cellStyle name="Calculation 3 28 6 7" xfId="31760"/>
    <cellStyle name="Calculation 3 28 7" xfId="5284"/>
    <cellStyle name="Calculation 3 28 7 2" xfId="31768"/>
    <cellStyle name="Calculation 3 28 7 2 2" xfId="31769"/>
    <cellStyle name="Calculation 3 28 7 2 3" xfId="61088"/>
    <cellStyle name="Calculation 3 28 7 3" xfId="31770"/>
    <cellStyle name="Calculation 3 28 7 3 2" xfId="61089"/>
    <cellStyle name="Calculation 3 28 7 4" xfId="31771"/>
    <cellStyle name="Calculation 3 28 7 4 2" xfId="61090"/>
    <cellStyle name="Calculation 3 28 7 5" xfId="31772"/>
    <cellStyle name="Calculation 3 28 7 6" xfId="31773"/>
    <cellStyle name="Calculation 3 28 7 7" xfId="31767"/>
    <cellStyle name="Calculation 3 28 8" xfId="6873"/>
    <cellStyle name="Calculation 3 28 8 2" xfId="31775"/>
    <cellStyle name="Calculation 3 28 8 2 2" xfId="31776"/>
    <cellStyle name="Calculation 3 28 8 2 3" xfId="61091"/>
    <cellStyle name="Calculation 3 28 8 3" xfId="31777"/>
    <cellStyle name="Calculation 3 28 8 3 2" xfId="61092"/>
    <cellStyle name="Calculation 3 28 8 4" xfId="31778"/>
    <cellStyle name="Calculation 3 28 8 4 2" xfId="61093"/>
    <cellStyle name="Calculation 3 28 8 5" xfId="31779"/>
    <cellStyle name="Calculation 3 28 8 6" xfId="31780"/>
    <cellStyle name="Calculation 3 28 8 7" xfId="31774"/>
    <cellStyle name="Calculation 3 28 9" xfId="8442"/>
    <cellStyle name="Calculation 3 28 9 2" xfId="31782"/>
    <cellStyle name="Calculation 3 28 9 2 2" xfId="31783"/>
    <cellStyle name="Calculation 3 28 9 2 3" xfId="61094"/>
    <cellStyle name="Calculation 3 28 9 3" xfId="31784"/>
    <cellStyle name="Calculation 3 28 9 3 2" xfId="61095"/>
    <cellStyle name="Calculation 3 28 9 4" xfId="31785"/>
    <cellStyle name="Calculation 3 28 9 4 2" xfId="61096"/>
    <cellStyle name="Calculation 3 28 9 5" xfId="31786"/>
    <cellStyle name="Calculation 3 28 9 6" xfId="31787"/>
    <cellStyle name="Calculation 3 28 9 7" xfId="31781"/>
    <cellStyle name="Calculation 3 29" xfId="573"/>
    <cellStyle name="Calculation 3 29 10" xfId="9935"/>
    <cellStyle name="Calculation 3 29 10 2" xfId="31789"/>
    <cellStyle name="Calculation 3 29 10 2 2" xfId="31790"/>
    <cellStyle name="Calculation 3 29 10 2 3" xfId="61097"/>
    <cellStyle name="Calculation 3 29 10 3" xfId="31791"/>
    <cellStyle name="Calculation 3 29 10 3 2" xfId="61098"/>
    <cellStyle name="Calculation 3 29 10 4" xfId="31792"/>
    <cellStyle name="Calculation 3 29 10 4 2" xfId="61099"/>
    <cellStyle name="Calculation 3 29 10 5" xfId="31793"/>
    <cellStyle name="Calculation 3 29 10 6" xfId="31794"/>
    <cellStyle name="Calculation 3 29 10 7" xfId="31788"/>
    <cellStyle name="Calculation 3 29 11" xfId="11715"/>
    <cellStyle name="Calculation 3 29 11 2" xfId="31796"/>
    <cellStyle name="Calculation 3 29 11 2 2" xfId="31797"/>
    <cellStyle name="Calculation 3 29 11 2 3" xfId="61100"/>
    <cellStyle name="Calculation 3 29 11 3" xfId="31798"/>
    <cellStyle name="Calculation 3 29 11 3 2" xfId="61101"/>
    <cellStyle name="Calculation 3 29 11 4" xfId="31799"/>
    <cellStyle name="Calculation 3 29 11 4 2" xfId="61102"/>
    <cellStyle name="Calculation 3 29 11 5" xfId="31800"/>
    <cellStyle name="Calculation 3 29 11 6" xfId="31801"/>
    <cellStyle name="Calculation 3 29 11 7" xfId="31795"/>
    <cellStyle name="Calculation 3 29 12" xfId="13417"/>
    <cellStyle name="Calculation 3 29 12 2" xfId="31803"/>
    <cellStyle name="Calculation 3 29 12 2 2" xfId="31804"/>
    <cellStyle name="Calculation 3 29 12 2 3" xfId="61103"/>
    <cellStyle name="Calculation 3 29 12 3" xfId="31805"/>
    <cellStyle name="Calculation 3 29 12 3 2" xfId="61104"/>
    <cellStyle name="Calculation 3 29 12 4" xfId="31806"/>
    <cellStyle name="Calculation 3 29 12 4 2" xfId="61105"/>
    <cellStyle name="Calculation 3 29 12 5" xfId="31807"/>
    <cellStyle name="Calculation 3 29 12 6" xfId="31802"/>
    <cellStyle name="Calculation 3 29 13" xfId="15029"/>
    <cellStyle name="Calculation 3 29 13 2" xfId="31809"/>
    <cellStyle name="Calculation 3 29 13 3" xfId="31808"/>
    <cellStyle name="Calculation 3 29 14" xfId="16640"/>
    <cellStyle name="Calculation 3 29 14 2" xfId="31811"/>
    <cellStyle name="Calculation 3 29 14 3" xfId="31810"/>
    <cellStyle name="Calculation 3 29 15" xfId="18244"/>
    <cellStyle name="Calculation 3 29 15 2" xfId="31812"/>
    <cellStyle name="Calculation 3 29 16" xfId="19847"/>
    <cellStyle name="Calculation 3 29 16 2" xfId="31813"/>
    <cellStyle name="Calculation 3 29 17" xfId="21440"/>
    <cellStyle name="Calculation 3 29 17 2" xfId="31814"/>
    <cellStyle name="Calculation 3 29 18" xfId="23017"/>
    <cellStyle name="Calculation 3 29 18 2" xfId="31815"/>
    <cellStyle name="Calculation 3 29 19" xfId="24532"/>
    <cellStyle name="Calculation 3 29 2" xfId="1163"/>
    <cellStyle name="Calculation 3 29 2 10" xfId="15993"/>
    <cellStyle name="Calculation 3 29 2 11" xfId="17598"/>
    <cellStyle name="Calculation 3 29 2 12" xfId="19201"/>
    <cellStyle name="Calculation 3 29 2 13" xfId="20793"/>
    <cellStyle name="Calculation 3 29 2 14" xfId="22370"/>
    <cellStyle name="Calculation 3 29 2 15" xfId="23891"/>
    <cellStyle name="Calculation 3 29 2 16" xfId="25364"/>
    <cellStyle name="Calculation 3 29 2 2" xfId="2952"/>
    <cellStyle name="Calculation 3 29 2 2 2" xfId="31817"/>
    <cellStyle name="Calculation 3 29 2 2 3" xfId="31816"/>
    <cellStyle name="Calculation 3 29 2 3" xfId="4615"/>
    <cellStyle name="Calculation 3 29 2 3 2" xfId="31818"/>
    <cellStyle name="Calculation 3 29 2 4" xfId="6207"/>
    <cellStyle name="Calculation 3 29 2 4 2" xfId="31819"/>
    <cellStyle name="Calculation 3 29 2 5" xfId="7779"/>
    <cellStyle name="Calculation 3 29 2 5 2" xfId="31820"/>
    <cellStyle name="Calculation 3 29 2 6" xfId="9294"/>
    <cellStyle name="Calculation 3 29 2 6 2" xfId="31821"/>
    <cellStyle name="Calculation 3 29 2 7" xfId="10767"/>
    <cellStyle name="Calculation 3 29 2 8" xfId="12680"/>
    <cellStyle name="Calculation 3 29 2 9" xfId="14381"/>
    <cellStyle name="Calculation 3 29 20" xfId="61106"/>
    <cellStyle name="Calculation 3 29 3" xfId="1571"/>
    <cellStyle name="Calculation 3 29 3 10" xfId="16365"/>
    <cellStyle name="Calculation 3 29 3 11" xfId="17970"/>
    <cellStyle name="Calculation 3 29 3 12" xfId="19573"/>
    <cellStyle name="Calculation 3 29 3 13" xfId="21165"/>
    <cellStyle name="Calculation 3 29 3 14" xfId="22742"/>
    <cellStyle name="Calculation 3 29 3 15" xfId="24263"/>
    <cellStyle name="Calculation 3 29 3 16" xfId="25736"/>
    <cellStyle name="Calculation 3 29 3 2" xfId="3324"/>
    <cellStyle name="Calculation 3 29 3 2 2" xfId="31823"/>
    <cellStyle name="Calculation 3 29 3 2 3" xfId="31822"/>
    <cellStyle name="Calculation 3 29 3 3" xfId="4987"/>
    <cellStyle name="Calculation 3 29 3 3 2" xfId="31824"/>
    <cellStyle name="Calculation 3 29 3 4" xfId="6579"/>
    <cellStyle name="Calculation 3 29 3 4 2" xfId="31825"/>
    <cellStyle name="Calculation 3 29 3 5" xfId="8151"/>
    <cellStyle name="Calculation 3 29 3 5 2" xfId="31826"/>
    <cellStyle name="Calculation 3 29 3 6" xfId="9666"/>
    <cellStyle name="Calculation 3 29 3 6 2" xfId="31827"/>
    <cellStyle name="Calculation 3 29 3 7" xfId="11139"/>
    <cellStyle name="Calculation 3 29 3 8" xfId="13052"/>
    <cellStyle name="Calculation 3 29 3 9" xfId="14753"/>
    <cellStyle name="Calculation 3 29 4" xfId="2505"/>
    <cellStyle name="Calculation 3 29 4 10" xfId="17152"/>
    <cellStyle name="Calculation 3 29 4 11" xfId="18756"/>
    <cellStyle name="Calculation 3 29 4 12" xfId="20353"/>
    <cellStyle name="Calculation 3 29 4 13" xfId="21930"/>
    <cellStyle name="Calculation 3 29 4 14" xfId="23463"/>
    <cellStyle name="Calculation 3 29 4 15" xfId="24936"/>
    <cellStyle name="Calculation 3 29 4 2" xfId="4168"/>
    <cellStyle name="Calculation 3 29 4 2 2" xfId="31829"/>
    <cellStyle name="Calculation 3 29 4 2 3" xfId="31828"/>
    <cellStyle name="Calculation 3 29 4 3" xfId="5763"/>
    <cellStyle name="Calculation 3 29 4 3 2" xfId="31830"/>
    <cellStyle name="Calculation 3 29 4 4" xfId="7341"/>
    <cellStyle name="Calculation 3 29 4 4 2" xfId="31831"/>
    <cellStyle name="Calculation 3 29 4 5" xfId="8866"/>
    <cellStyle name="Calculation 3 29 4 5 2" xfId="31832"/>
    <cellStyle name="Calculation 3 29 4 6" xfId="10339"/>
    <cellStyle name="Calculation 3 29 4 6 2" xfId="31833"/>
    <cellStyle name="Calculation 3 29 4 7" xfId="12233"/>
    <cellStyle name="Calculation 3 29 4 8" xfId="13934"/>
    <cellStyle name="Calculation 3 29 4 9" xfId="15546"/>
    <cellStyle name="Calculation 3 29 5" xfId="1988"/>
    <cellStyle name="Calculation 3 29 5 2" xfId="31835"/>
    <cellStyle name="Calculation 3 29 5 2 2" xfId="31836"/>
    <cellStyle name="Calculation 3 29 5 2 3" xfId="61107"/>
    <cellStyle name="Calculation 3 29 5 3" xfId="31837"/>
    <cellStyle name="Calculation 3 29 5 3 2" xfId="61108"/>
    <cellStyle name="Calculation 3 29 5 4" xfId="31838"/>
    <cellStyle name="Calculation 3 29 5 4 2" xfId="61109"/>
    <cellStyle name="Calculation 3 29 5 5" xfId="31839"/>
    <cellStyle name="Calculation 3 29 5 6" xfId="31840"/>
    <cellStyle name="Calculation 3 29 5 7" xfId="31834"/>
    <cellStyle name="Calculation 3 29 6" xfId="3657"/>
    <cellStyle name="Calculation 3 29 6 2" xfId="31842"/>
    <cellStyle name="Calculation 3 29 6 2 2" xfId="31843"/>
    <cellStyle name="Calculation 3 29 6 2 3" xfId="61110"/>
    <cellStyle name="Calculation 3 29 6 3" xfId="31844"/>
    <cellStyle name="Calculation 3 29 6 3 2" xfId="61111"/>
    <cellStyle name="Calculation 3 29 6 4" xfId="31845"/>
    <cellStyle name="Calculation 3 29 6 4 2" xfId="61112"/>
    <cellStyle name="Calculation 3 29 6 5" xfId="31846"/>
    <cellStyle name="Calculation 3 29 6 6" xfId="31847"/>
    <cellStyle name="Calculation 3 29 6 7" xfId="31841"/>
    <cellStyle name="Calculation 3 29 7" xfId="5260"/>
    <cellStyle name="Calculation 3 29 7 2" xfId="31849"/>
    <cellStyle name="Calculation 3 29 7 2 2" xfId="31850"/>
    <cellStyle name="Calculation 3 29 7 2 3" xfId="61113"/>
    <cellStyle name="Calculation 3 29 7 3" xfId="31851"/>
    <cellStyle name="Calculation 3 29 7 3 2" xfId="61114"/>
    <cellStyle name="Calculation 3 29 7 4" xfId="31852"/>
    <cellStyle name="Calculation 3 29 7 4 2" xfId="61115"/>
    <cellStyle name="Calculation 3 29 7 5" xfId="31853"/>
    <cellStyle name="Calculation 3 29 7 6" xfId="31854"/>
    <cellStyle name="Calculation 3 29 7 7" xfId="31848"/>
    <cellStyle name="Calculation 3 29 8" xfId="6851"/>
    <cellStyle name="Calculation 3 29 8 2" xfId="31856"/>
    <cellStyle name="Calculation 3 29 8 2 2" xfId="31857"/>
    <cellStyle name="Calculation 3 29 8 2 3" xfId="61116"/>
    <cellStyle name="Calculation 3 29 8 3" xfId="31858"/>
    <cellStyle name="Calculation 3 29 8 3 2" xfId="61117"/>
    <cellStyle name="Calculation 3 29 8 4" xfId="31859"/>
    <cellStyle name="Calculation 3 29 8 4 2" xfId="61118"/>
    <cellStyle name="Calculation 3 29 8 5" xfId="31860"/>
    <cellStyle name="Calculation 3 29 8 6" xfId="31861"/>
    <cellStyle name="Calculation 3 29 8 7" xfId="31855"/>
    <cellStyle name="Calculation 3 29 9" xfId="8420"/>
    <cellStyle name="Calculation 3 29 9 2" xfId="31863"/>
    <cellStyle name="Calculation 3 29 9 2 2" xfId="31864"/>
    <cellStyle name="Calculation 3 29 9 2 3" xfId="61119"/>
    <cellStyle name="Calculation 3 29 9 3" xfId="31865"/>
    <cellStyle name="Calculation 3 29 9 3 2" xfId="61120"/>
    <cellStyle name="Calculation 3 29 9 4" xfId="31866"/>
    <cellStyle name="Calculation 3 29 9 4 2" xfId="61121"/>
    <cellStyle name="Calculation 3 29 9 5" xfId="31867"/>
    <cellStyle name="Calculation 3 29 9 6" xfId="31868"/>
    <cellStyle name="Calculation 3 29 9 7" xfId="31862"/>
    <cellStyle name="Calculation 3 3" xfId="390"/>
    <cellStyle name="Calculation 3 3 10" xfId="8549"/>
    <cellStyle name="Calculation 3 3 10 2" xfId="31870"/>
    <cellStyle name="Calculation 3 3 10 2 2" xfId="31871"/>
    <cellStyle name="Calculation 3 3 10 2 3" xfId="61122"/>
    <cellStyle name="Calculation 3 3 10 3" xfId="31872"/>
    <cellStyle name="Calculation 3 3 10 3 2" xfId="61123"/>
    <cellStyle name="Calculation 3 3 10 4" xfId="31873"/>
    <cellStyle name="Calculation 3 3 10 4 2" xfId="61124"/>
    <cellStyle name="Calculation 3 3 10 5" xfId="31874"/>
    <cellStyle name="Calculation 3 3 10 6" xfId="31875"/>
    <cellStyle name="Calculation 3 3 10 7" xfId="31869"/>
    <cellStyle name="Calculation 3 3 11" xfId="11532"/>
    <cellStyle name="Calculation 3 3 11 2" xfId="31877"/>
    <cellStyle name="Calculation 3 3 11 2 2" xfId="31878"/>
    <cellStyle name="Calculation 3 3 11 2 3" xfId="61125"/>
    <cellStyle name="Calculation 3 3 11 3" xfId="31879"/>
    <cellStyle name="Calculation 3 3 11 3 2" xfId="61126"/>
    <cellStyle name="Calculation 3 3 11 4" xfId="31880"/>
    <cellStyle name="Calculation 3 3 11 4 2" xfId="61127"/>
    <cellStyle name="Calculation 3 3 11 5" xfId="31881"/>
    <cellStyle name="Calculation 3 3 11 6" xfId="31882"/>
    <cellStyle name="Calculation 3 3 11 7" xfId="31876"/>
    <cellStyle name="Calculation 3 3 12" xfId="13234"/>
    <cellStyle name="Calculation 3 3 12 2" xfId="31884"/>
    <cellStyle name="Calculation 3 3 12 2 2" xfId="31885"/>
    <cellStyle name="Calculation 3 3 12 2 3" xfId="61128"/>
    <cellStyle name="Calculation 3 3 12 3" xfId="31886"/>
    <cellStyle name="Calculation 3 3 12 3 2" xfId="61129"/>
    <cellStyle name="Calculation 3 3 12 4" xfId="31887"/>
    <cellStyle name="Calculation 3 3 12 4 2" xfId="61130"/>
    <cellStyle name="Calculation 3 3 12 5" xfId="31888"/>
    <cellStyle name="Calculation 3 3 12 6" xfId="31883"/>
    <cellStyle name="Calculation 3 3 13" xfId="11331"/>
    <cellStyle name="Calculation 3 3 13 2" xfId="31890"/>
    <cellStyle name="Calculation 3 3 13 3" xfId="31889"/>
    <cellStyle name="Calculation 3 3 14" xfId="15188"/>
    <cellStyle name="Calculation 3 3 14 2" xfId="31892"/>
    <cellStyle name="Calculation 3 3 14 3" xfId="31891"/>
    <cellStyle name="Calculation 3 3 15" xfId="16797"/>
    <cellStyle name="Calculation 3 3 15 2" xfId="31893"/>
    <cellStyle name="Calculation 3 3 16" xfId="16792"/>
    <cellStyle name="Calculation 3 3 16 2" xfId="31894"/>
    <cellStyle name="Calculation 3 3 17" xfId="16927"/>
    <cellStyle name="Calculation 3 3 17 2" xfId="31895"/>
    <cellStyle name="Calculation 3 3 18" xfId="18246"/>
    <cellStyle name="Calculation 3 3 18 2" xfId="31896"/>
    <cellStyle name="Calculation 3 3 19" xfId="23146"/>
    <cellStyle name="Calculation 3 3 2" xfId="980"/>
    <cellStyle name="Calculation 3 3 2 10" xfId="15816"/>
    <cellStyle name="Calculation 3 3 2 11" xfId="17421"/>
    <cellStyle name="Calculation 3 3 2 12" xfId="19024"/>
    <cellStyle name="Calculation 3 3 2 13" xfId="20616"/>
    <cellStyle name="Calculation 3 3 2 14" xfId="22193"/>
    <cellStyle name="Calculation 3 3 2 15" xfId="23714"/>
    <cellStyle name="Calculation 3 3 2 16" xfId="25187"/>
    <cellStyle name="Calculation 3 3 2 17" xfId="26118"/>
    <cellStyle name="Calculation 3 3 2 2" xfId="2775"/>
    <cellStyle name="Calculation 3 3 2 2 2" xfId="31898"/>
    <cellStyle name="Calculation 3 3 2 2 3" xfId="31897"/>
    <cellStyle name="Calculation 3 3 2 3" xfId="4438"/>
    <cellStyle name="Calculation 3 3 2 3 2" xfId="31899"/>
    <cellStyle name="Calculation 3 3 2 4" xfId="6030"/>
    <cellStyle name="Calculation 3 3 2 4 2" xfId="31900"/>
    <cellStyle name="Calculation 3 3 2 5" xfId="7602"/>
    <cellStyle name="Calculation 3 3 2 5 2" xfId="31901"/>
    <cellStyle name="Calculation 3 3 2 6" xfId="9117"/>
    <cellStyle name="Calculation 3 3 2 6 2" xfId="31902"/>
    <cellStyle name="Calculation 3 3 2 7" xfId="10590"/>
    <cellStyle name="Calculation 3 3 2 8" xfId="12503"/>
    <cellStyle name="Calculation 3 3 2 9" xfId="14204"/>
    <cellStyle name="Calculation 3 3 20" xfId="25906"/>
    <cellStyle name="Calculation 3 3 21" xfId="61131"/>
    <cellStyle name="Calculation 3 3 3" xfId="1388"/>
    <cellStyle name="Calculation 3 3 3 10" xfId="16188"/>
    <cellStyle name="Calculation 3 3 3 11" xfId="17793"/>
    <cellStyle name="Calculation 3 3 3 12" xfId="19396"/>
    <cellStyle name="Calculation 3 3 3 13" xfId="20988"/>
    <cellStyle name="Calculation 3 3 3 14" xfId="22565"/>
    <cellStyle name="Calculation 3 3 3 15" xfId="24086"/>
    <cellStyle name="Calculation 3 3 3 16" xfId="25559"/>
    <cellStyle name="Calculation 3 3 3 17" xfId="26189"/>
    <cellStyle name="Calculation 3 3 3 2" xfId="3147"/>
    <cellStyle name="Calculation 3 3 3 2 2" xfId="31904"/>
    <cellStyle name="Calculation 3 3 3 2 3" xfId="31903"/>
    <cellStyle name="Calculation 3 3 3 3" xfId="4810"/>
    <cellStyle name="Calculation 3 3 3 3 2" xfId="31905"/>
    <cellStyle name="Calculation 3 3 3 4" xfId="6402"/>
    <cellStyle name="Calculation 3 3 3 4 2" xfId="31906"/>
    <cellStyle name="Calculation 3 3 3 5" xfId="7974"/>
    <cellStyle name="Calculation 3 3 3 5 2" xfId="31907"/>
    <cellStyle name="Calculation 3 3 3 6" xfId="9489"/>
    <cellStyle name="Calculation 3 3 3 6 2" xfId="31908"/>
    <cellStyle name="Calculation 3 3 3 7" xfId="10962"/>
    <cellStyle name="Calculation 3 3 3 8" xfId="12875"/>
    <cellStyle name="Calculation 3 3 3 9" xfId="14576"/>
    <cellStyle name="Calculation 3 3 4" xfId="2322"/>
    <cellStyle name="Calculation 3 3 4 10" xfId="16969"/>
    <cellStyle name="Calculation 3 3 4 11" xfId="18573"/>
    <cellStyle name="Calculation 3 3 4 12" xfId="20171"/>
    <cellStyle name="Calculation 3 3 4 13" xfId="21749"/>
    <cellStyle name="Calculation 3 3 4 14" xfId="23285"/>
    <cellStyle name="Calculation 3 3 4 15" xfId="24759"/>
    <cellStyle name="Calculation 3 3 4 2" xfId="3986"/>
    <cellStyle name="Calculation 3 3 4 2 2" xfId="31910"/>
    <cellStyle name="Calculation 3 3 4 2 3" xfId="31909"/>
    <cellStyle name="Calculation 3 3 4 3" xfId="5581"/>
    <cellStyle name="Calculation 3 3 4 3 2" xfId="31911"/>
    <cellStyle name="Calculation 3 3 4 4" xfId="7160"/>
    <cellStyle name="Calculation 3 3 4 4 2" xfId="31912"/>
    <cellStyle name="Calculation 3 3 4 5" xfId="8688"/>
    <cellStyle name="Calculation 3 3 4 5 2" xfId="31913"/>
    <cellStyle name="Calculation 3 3 4 6" xfId="10162"/>
    <cellStyle name="Calculation 3 3 4 6 2" xfId="31914"/>
    <cellStyle name="Calculation 3 3 4 7" xfId="12050"/>
    <cellStyle name="Calculation 3 3 4 8" xfId="13751"/>
    <cellStyle name="Calculation 3 3 4 9" xfId="15364"/>
    <cellStyle name="Calculation 3 3 5" xfId="1805"/>
    <cellStyle name="Calculation 3 3 5 2" xfId="31916"/>
    <cellStyle name="Calculation 3 3 5 2 2" xfId="31917"/>
    <cellStyle name="Calculation 3 3 5 2 3" xfId="61132"/>
    <cellStyle name="Calculation 3 3 5 3" xfId="31918"/>
    <cellStyle name="Calculation 3 3 5 3 2" xfId="61133"/>
    <cellStyle name="Calculation 3 3 5 4" xfId="31919"/>
    <cellStyle name="Calculation 3 3 5 4 2" xfId="61134"/>
    <cellStyle name="Calculation 3 3 5 5" xfId="31920"/>
    <cellStyle name="Calculation 3 3 5 6" xfId="31921"/>
    <cellStyle name="Calculation 3 3 5 7" xfId="31915"/>
    <cellStyle name="Calculation 3 3 6" xfId="3475"/>
    <cellStyle name="Calculation 3 3 6 2" xfId="31923"/>
    <cellStyle name="Calculation 3 3 6 2 2" xfId="31924"/>
    <cellStyle name="Calculation 3 3 6 2 3" xfId="61135"/>
    <cellStyle name="Calculation 3 3 6 3" xfId="31925"/>
    <cellStyle name="Calculation 3 3 6 3 2" xfId="61136"/>
    <cellStyle name="Calculation 3 3 6 4" xfId="31926"/>
    <cellStyle name="Calculation 3 3 6 4 2" xfId="61137"/>
    <cellStyle name="Calculation 3 3 6 5" xfId="31927"/>
    <cellStyle name="Calculation 3 3 6 6" xfId="31928"/>
    <cellStyle name="Calculation 3 3 6 7" xfId="31922"/>
    <cellStyle name="Calculation 3 3 7" xfId="3815"/>
    <cellStyle name="Calculation 3 3 7 2" xfId="31930"/>
    <cellStyle name="Calculation 3 3 7 2 2" xfId="31931"/>
    <cellStyle name="Calculation 3 3 7 2 3" xfId="61138"/>
    <cellStyle name="Calculation 3 3 7 3" xfId="31932"/>
    <cellStyle name="Calculation 3 3 7 3 2" xfId="61139"/>
    <cellStyle name="Calculation 3 3 7 4" xfId="31933"/>
    <cellStyle name="Calculation 3 3 7 4 2" xfId="61140"/>
    <cellStyle name="Calculation 3 3 7 5" xfId="31934"/>
    <cellStyle name="Calculation 3 3 7 6" xfId="31935"/>
    <cellStyle name="Calculation 3 3 7 7" xfId="31929"/>
    <cellStyle name="Calculation 3 3 8" xfId="5415"/>
    <cellStyle name="Calculation 3 3 8 2" xfId="31937"/>
    <cellStyle name="Calculation 3 3 8 2 2" xfId="31938"/>
    <cellStyle name="Calculation 3 3 8 2 3" xfId="61141"/>
    <cellStyle name="Calculation 3 3 8 3" xfId="31939"/>
    <cellStyle name="Calculation 3 3 8 3 2" xfId="61142"/>
    <cellStyle name="Calculation 3 3 8 4" xfId="31940"/>
    <cellStyle name="Calculation 3 3 8 4 2" xfId="61143"/>
    <cellStyle name="Calculation 3 3 8 5" xfId="31941"/>
    <cellStyle name="Calculation 3 3 8 6" xfId="31942"/>
    <cellStyle name="Calculation 3 3 8 7" xfId="31936"/>
    <cellStyle name="Calculation 3 3 9" xfId="7000"/>
    <cellStyle name="Calculation 3 3 9 2" xfId="31944"/>
    <cellStyle name="Calculation 3 3 9 2 2" xfId="31945"/>
    <cellStyle name="Calculation 3 3 9 2 3" xfId="61144"/>
    <cellStyle name="Calculation 3 3 9 3" xfId="31946"/>
    <cellStyle name="Calculation 3 3 9 3 2" xfId="61145"/>
    <cellStyle name="Calculation 3 3 9 4" xfId="31947"/>
    <cellStyle name="Calculation 3 3 9 4 2" xfId="61146"/>
    <cellStyle name="Calculation 3 3 9 5" xfId="31948"/>
    <cellStyle name="Calculation 3 3 9 6" xfId="31949"/>
    <cellStyle name="Calculation 3 3 9 7" xfId="31943"/>
    <cellStyle name="Calculation 3 30" xfId="613"/>
    <cellStyle name="Calculation 3 30 10" xfId="9972"/>
    <cellStyle name="Calculation 3 30 10 2" xfId="31951"/>
    <cellStyle name="Calculation 3 30 10 2 2" xfId="31952"/>
    <cellStyle name="Calculation 3 30 10 2 3" xfId="61147"/>
    <cellStyle name="Calculation 3 30 10 3" xfId="31953"/>
    <cellStyle name="Calculation 3 30 10 3 2" xfId="61148"/>
    <cellStyle name="Calculation 3 30 10 4" xfId="31954"/>
    <cellStyle name="Calculation 3 30 10 4 2" xfId="61149"/>
    <cellStyle name="Calculation 3 30 10 5" xfId="31955"/>
    <cellStyle name="Calculation 3 30 10 6" xfId="31956"/>
    <cellStyle name="Calculation 3 30 10 7" xfId="31950"/>
    <cellStyle name="Calculation 3 30 11" xfId="11755"/>
    <cellStyle name="Calculation 3 30 11 2" xfId="31958"/>
    <cellStyle name="Calculation 3 30 11 2 2" xfId="31959"/>
    <cellStyle name="Calculation 3 30 11 2 3" xfId="61150"/>
    <cellStyle name="Calculation 3 30 11 3" xfId="31960"/>
    <cellStyle name="Calculation 3 30 11 3 2" xfId="61151"/>
    <cellStyle name="Calculation 3 30 11 4" xfId="31961"/>
    <cellStyle name="Calculation 3 30 11 4 2" xfId="61152"/>
    <cellStyle name="Calculation 3 30 11 5" xfId="31962"/>
    <cellStyle name="Calculation 3 30 11 6" xfId="31963"/>
    <cellStyle name="Calculation 3 30 11 7" xfId="31957"/>
    <cellStyle name="Calculation 3 30 12" xfId="13457"/>
    <cellStyle name="Calculation 3 30 12 2" xfId="31965"/>
    <cellStyle name="Calculation 3 30 12 2 2" xfId="31966"/>
    <cellStyle name="Calculation 3 30 12 2 3" xfId="61153"/>
    <cellStyle name="Calculation 3 30 12 3" xfId="31967"/>
    <cellStyle name="Calculation 3 30 12 3 2" xfId="61154"/>
    <cellStyle name="Calculation 3 30 12 4" xfId="31968"/>
    <cellStyle name="Calculation 3 30 12 4 2" xfId="61155"/>
    <cellStyle name="Calculation 3 30 12 5" xfId="31969"/>
    <cellStyle name="Calculation 3 30 12 6" xfId="31964"/>
    <cellStyle name="Calculation 3 30 13" xfId="15069"/>
    <cellStyle name="Calculation 3 30 13 2" xfId="31971"/>
    <cellStyle name="Calculation 3 30 13 3" xfId="31970"/>
    <cellStyle name="Calculation 3 30 14" xfId="16680"/>
    <cellStyle name="Calculation 3 30 14 2" xfId="31973"/>
    <cellStyle name="Calculation 3 30 14 3" xfId="31972"/>
    <cellStyle name="Calculation 3 30 15" xfId="18282"/>
    <cellStyle name="Calculation 3 30 15 2" xfId="31974"/>
    <cellStyle name="Calculation 3 30 16" xfId="19885"/>
    <cellStyle name="Calculation 3 30 16 2" xfId="31975"/>
    <cellStyle name="Calculation 3 30 17" xfId="21479"/>
    <cellStyle name="Calculation 3 30 17 2" xfId="31976"/>
    <cellStyle name="Calculation 3 30 18" xfId="23055"/>
    <cellStyle name="Calculation 3 30 18 2" xfId="31977"/>
    <cellStyle name="Calculation 3 30 19" xfId="24569"/>
    <cellStyle name="Calculation 3 30 2" xfId="1203"/>
    <cellStyle name="Calculation 3 30 2 10" xfId="16030"/>
    <cellStyle name="Calculation 3 30 2 11" xfId="17635"/>
    <cellStyle name="Calculation 3 30 2 12" xfId="19238"/>
    <cellStyle name="Calculation 3 30 2 13" xfId="20830"/>
    <cellStyle name="Calculation 3 30 2 14" xfId="22407"/>
    <cellStyle name="Calculation 3 30 2 15" xfId="23928"/>
    <cellStyle name="Calculation 3 30 2 16" xfId="25401"/>
    <cellStyle name="Calculation 3 30 2 2" xfId="2989"/>
    <cellStyle name="Calculation 3 30 2 2 2" xfId="31979"/>
    <cellStyle name="Calculation 3 30 2 2 3" xfId="31978"/>
    <cellStyle name="Calculation 3 30 2 3" xfId="4652"/>
    <cellStyle name="Calculation 3 30 2 3 2" xfId="31980"/>
    <cellStyle name="Calculation 3 30 2 4" xfId="6244"/>
    <cellStyle name="Calculation 3 30 2 4 2" xfId="31981"/>
    <cellStyle name="Calculation 3 30 2 5" xfId="7816"/>
    <cellStyle name="Calculation 3 30 2 5 2" xfId="31982"/>
    <cellStyle name="Calculation 3 30 2 6" xfId="9331"/>
    <cellStyle name="Calculation 3 30 2 6 2" xfId="31983"/>
    <cellStyle name="Calculation 3 30 2 7" xfId="10804"/>
    <cellStyle name="Calculation 3 30 2 8" xfId="12717"/>
    <cellStyle name="Calculation 3 30 2 9" xfId="14418"/>
    <cellStyle name="Calculation 3 30 20" xfId="61156"/>
    <cellStyle name="Calculation 3 30 3" xfId="1611"/>
    <cellStyle name="Calculation 3 30 3 10" xfId="16402"/>
    <cellStyle name="Calculation 3 30 3 11" xfId="18007"/>
    <cellStyle name="Calculation 3 30 3 12" xfId="19610"/>
    <cellStyle name="Calculation 3 30 3 13" xfId="21202"/>
    <cellStyle name="Calculation 3 30 3 14" xfId="22779"/>
    <cellStyle name="Calculation 3 30 3 15" xfId="24300"/>
    <cellStyle name="Calculation 3 30 3 16" xfId="25773"/>
    <cellStyle name="Calculation 3 30 3 2" xfId="3361"/>
    <cellStyle name="Calculation 3 30 3 2 2" xfId="31985"/>
    <cellStyle name="Calculation 3 30 3 2 3" xfId="31984"/>
    <cellStyle name="Calculation 3 30 3 3" xfId="5024"/>
    <cellStyle name="Calculation 3 30 3 3 2" xfId="31986"/>
    <cellStyle name="Calculation 3 30 3 4" xfId="6616"/>
    <cellStyle name="Calculation 3 30 3 4 2" xfId="31987"/>
    <cellStyle name="Calculation 3 30 3 5" xfId="8188"/>
    <cellStyle name="Calculation 3 30 3 5 2" xfId="31988"/>
    <cellStyle name="Calculation 3 30 3 6" xfId="9703"/>
    <cellStyle name="Calculation 3 30 3 6 2" xfId="31989"/>
    <cellStyle name="Calculation 3 30 3 7" xfId="11176"/>
    <cellStyle name="Calculation 3 30 3 8" xfId="13089"/>
    <cellStyle name="Calculation 3 30 3 9" xfId="14790"/>
    <cellStyle name="Calculation 3 30 4" xfId="2545"/>
    <cellStyle name="Calculation 3 30 4 10" xfId="17192"/>
    <cellStyle name="Calculation 3 30 4 11" xfId="18795"/>
    <cellStyle name="Calculation 3 30 4 12" xfId="20392"/>
    <cellStyle name="Calculation 3 30 4 13" xfId="21968"/>
    <cellStyle name="Calculation 3 30 4 14" xfId="23500"/>
    <cellStyle name="Calculation 3 30 4 15" xfId="24973"/>
    <cellStyle name="Calculation 3 30 4 2" xfId="4208"/>
    <cellStyle name="Calculation 3 30 4 2 2" xfId="31991"/>
    <cellStyle name="Calculation 3 30 4 2 3" xfId="31990"/>
    <cellStyle name="Calculation 3 30 4 3" xfId="5802"/>
    <cellStyle name="Calculation 3 30 4 3 2" xfId="31992"/>
    <cellStyle name="Calculation 3 30 4 4" xfId="7378"/>
    <cellStyle name="Calculation 3 30 4 4 2" xfId="31993"/>
    <cellStyle name="Calculation 3 30 4 5" xfId="8903"/>
    <cellStyle name="Calculation 3 30 4 5 2" xfId="31994"/>
    <cellStyle name="Calculation 3 30 4 6" xfId="10376"/>
    <cellStyle name="Calculation 3 30 4 6 2" xfId="31995"/>
    <cellStyle name="Calculation 3 30 4 7" xfId="12273"/>
    <cellStyle name="Calculation 3 30 4 8" xfId="13974"/>
    <cellStyle name="Calculation 3 30 4 9" xfId="15586"/>
    <cellStyle name="Calculation 3 30 5" xfId="2028"/>
    <cellStyle name="Calculation 3 30 5 2" xfId="31997"/>
    <cellStyle name="Calculation 3 30 5 2 2" xfId="31998"/>
    <cellStyle name="Calculation 3 30 5 2 3" xfId="61157"/>
    <cellStyle name="Calculation 3 30 5 3" xfId="31999"/>
    <cellStyle name="Calculation 3 30 5 3 2" xfId="61158"/>
    <cellStyle name="Calculation 3 30 5 4" xfId="32000"/>
    <cellStyle name="Calculation 3 30 5 4 2" xfId="61159"/>
    <cellStyle name="Calculation 3 30 5 5" xfId="32001"/>
    <cellStyle name="Calculation 3 30 5 6" xfId="32002"/>
    <cellStyle name="Calculation 3 30 5 7" xfId="31996"/>
    <cellStyle name="Calculation 3 30 6" xfId="3697"/>
    <cellStyle name="Calculation 3 30 6 2" xfId="32004"/>
    <cellStyle name="Calculation 3 30 6 2 2" xfId="32005"/>
    <cellStyle name="Calculation 3 30 6 2 3" xfId="61160"/>
    <cellStyle name="Calculation 3 30 6 3" xfId="32006"/>
    <cellStyle name="Calculation 3 30 6 3 2" xfId="61161"/>
    <cellStyle name="Calculation 3 30 6 4" xfId="32007"/>
    <cellStyle name="Calculation 3 30 6 4 2" xfId="61162"/>
    <cellStyle name="Calculation 3 30 6 5" xfId="32008"/>
    <cellStyle name="Calculation 3 30 6 6" xfId="32009"/>
    <cellStyle name="Calculation 3 30 6 7" xfId="32003"/>
    <cellStyle name="Calculation 3 30 7" xfId="5300"/>
    <cellStyle name="Calculation 3 30 7 2" xfId="32011"/>
    <cellStyle name="Calculation 3 30 7 2 2" xfId="32012"/>
    <cellStyle name="Calculation 3 30 7 2 3" xfId="61163"/>
    <cellStyle name="Calculation 3 30 7 3" xfId="32013"/>
    <cellStyle name="Calculation 3 30 7 3 2" xfId="61164"/>
    <cellStyle name="Calculation 3 30 7 4" xfId="32014"/>
    <cellStyle name="Calculation 3 30 7 4 2" xfId="61165"/>
    <cellStyle name="Calculation 3 30 7 5" xfId="32015"/>
    <cellStyle name="Calculation 3 30 7 6" xfId="32016"/>
    <cellStyle name="Calculation 3 30 7 7" xfId="32010"/>
    <cellStyle name="Calculation 3 30 8" xfId="6889"/>
    <cellStyle name="Calculation 3 30 8 2" xfId="32018"/>
    <cellStyle name="Calculation 3 30 8 2 2" xfId="32019"/>
    <cellStyle name="Calculation 3 30 8 2 3" xfId="61166"/>
    <cellStyle name="Calculation 3 30 8 3" xfId="32020"/>
    <cellStyle name="Calculation 3 30 8 3 2" xfId="61167"/>
    <cellStyle name="Calculation 3 30 8 4" xfId="32021"/>
    <cellStyle name="Calculation 3 30 8 4 2" xfId="61168"/>
    <cellStyle name="Calculation 3 30 8 5" xfId="32022"/>
    <cellStyle name="Calculation 3 30 8 6" xfId="32023"/>
    <cellStyle name="Calculation 3 30 8 7" xfId="32017"/>
    <cellStyle name="Calculation 3 30 9" xfId="8458"/>
    <cellStyle name="Calculation 3 30 9 2" xfId="32025"/>
    <cellStyle name="Calculation 3 30 9 2 2" xfId="32026"/>
    <cellStyle name="Calculation 3 30 9 2 3" xfId="61169"/>
    <cellStyle name="Calculation 3 30 9 3" xfId="32027"/>
    <cellStyle name="Calculation 3 30 9 3 2" xfId="61170"/>
    <cellStyle name="Calculation 3 30 9 4" xfId="32028"/>
    <cellStyle name="Calculation 3 30 9 4 2" xfId="61171"/>
    <cellStyle name="Calculation 3 30 9 5" xfId="32029"/>
    <cellStyle name="Calculation 3 30 9 6" xfId="32030"/>
    <cellStyle name="Calculation 3 30 9 7" xfId="32024"/>
    <cellStyle name="Calculation 3 31" xfId="519"/>
    <cellStyle name="Calculation 3 31 10" xfId="9887"/>
    <cellStyle name="Calculation 3 31 10 2" xfId="32032"/>
    <cellStyle name="Calculation 3 31 10 2 2" xfId="32033"/>
    <cellStyle name="Calculation 3 31 10 2 3" xfId="61172"/>
    <cellStyle name="Calculation 3 31 10 3" xfId="32034"/>
    <cellStyle name="Calculation 3 31 10 3 2" xfId="61173"/>
    <cellStyle name="Calculation 3 31 10 4" xfId="32035"/>
    <cellStyle name="Calculation 3 31 10 4 2" xfId="61174"/>
    <cellStyle name="Calculation 3 31 10 5" xfId="32036"/>
    <cellStyle name="Calculation 3 31 10 6" xfId="32037"/>
    <cellStyle name="Calculation 3 31 10 7" xfId="32031"/>
    <cellStyle name="Calculation 3 31 11" xfId="11661"/>
    <cellStyle name="Calculation 3 31 11 2" xfId="32039"/>
    <cellStyle name="Calculation 3 31 11 2 2" xfId="32040"/>
    <cellStyle name="Calculation 3 31 11 2 3" xfId="61175"/>
    <cellStyle name="Calculation 3 31 11 3" xfId="32041"/>
    <cellStyle name="Calculation 3 31 11 3 2" xfId="61176"/>
    <cellStyle name="Calculation 3 31 11 4" xfId="32042"/>
    <cellStyle name="Calculation 3 31 11 4 2" xfId="61177"/>
    <cellStyle name="Calculation 3 31 11 5" xfId="32043"/>
    <cellStyle name="Calculation 3 31 11 6" xfId="32044"/>
    <cellStyle name="Calculation 3 31 11 7" xfId="32038"/>
    <cellStyle name="Calculation 3 31 12" xfId="13363"/>
    <cellStyle name="Calculation 3 31 12 2" xfId="32046"/>
    <cellStyle name="Calculation 3 31 12 2 2" xfId="32047"/>
    <cellStyle name="Calculation 3 31 12 2 3" xfId="61178"/>
    <cellStyle name="Calculation 3 31 12 3" xfId="32048"/>
    <cellStyle name="Calculation 3 31 12 3 2" xfId="61179"/>
    <cellStyle name="Calculation 3 31 12 4" xfId="32049"/>
    <cellStyle name="Calculation 3 31 12 4 2" xfId="61180"/>
    <cellStyle name="Calculation 3 31 12 5" xfId="32050"/>
    <cellStyle name="Calculation 3 31 12 6" xfId="32045"/>
    <cellStyle name="Calculation 3 31 13" xfId="14975"/>
    <cellStyle name="Calculation 3 31 13 2" xfId="32052"/>
    <cellStyle name="Calculation 3 31 13 3" xfId="32051"/>
    <cellStyle name="Calculation 3 31 14" xfId="16586"/>
    <cellStyle name="Calculation 3 31 14 2" xfId="32054"/>
    <cellStyle name="Calculation 3 31 14 3" xfId="32053"/>
    <cellStyle name="Calculation 3 31 15" xfId="18191"/>
    <cellStyle name="Calculation 3 31 15 2" xfId="32055"/>
    <cellStyle name="Calculation 3 31 16" xfId="19795"/>
    <cellStyle name="Calculation 3 31 16 2" xfId="32056"/>
    <cellStyle name="Calculation 3 31 17" xfId="21387"/>
    <cellStyle name="Calculation 3 31 17 2" xfId="32057"/>
    <cellStyle name="Calculation 3 31 18" xfId="22969"/>
    <cellStyle name="Calculation 3 31 18 2" xfId="32058"/>
    <cellStyle name="Calculation 3 31 19" xfId="24484"/>
    <cellStyle name="Calculation 3 31 2" xfId="1109"/>
    <cellStyle name="Calculation 3 31 2 10" xfId="15945"/>
    <cellStyle name="Calculation 3 31 2 11" xfId="17550"/>
    <cellStyle name="Calculation 3 31 2 12" xfId="19153"/>
    <cellStyle name="Calculation 3 31 2 13" xfId="20745"/>
    <cellStyle name="Calculation 3 31 2 14" xfId="22322"/>
    <cellStyle name="Calculation 3 31 2 15" xfId="23843"/>
    <cellStyle name="Calculation 3 31 2 16" xfId="25316"/>
    <cellStyle name="Calculation 3 31 2 2" xfId="2904"/>
    <cellStyle name="Calculation 3 31 2 2 2" xfId="32060"/>
    <cellStyle name="Calculation 3 31 2 2 3" xfId="32059"/>
    <cellStyle name="Calculation 3 31 2 3" xfId="4567"/>
    <cellStyle name="Calculation 3 31 2 3 2" xfId="32061"/>
    <cellStyle name="Calculation 3 31 2 4" xfId="6159"/>
    <cellStyle name="Calculation 3 31 2 4 2" xfId="32062"/>
    <cellStyle name="Calculation 3 31 2 5" xfId="7731"/>
    <cellStyle name="Calculation 3 31 2 5 2" xfId="32063"/>
    <cellStyle name="Calculation 3 31 2 6" xfId="9246"/>
    <cellStyle name="Calculation 3 31 2 6 2" xfId="32064"/>
    <cellStyle name="Calculation 3 31 2 7" xfId="10719"/>
    <cellStyle name="Calculation 3 31 2 8" xfId="12632"/>
    <cellStyle name="Calculation 3 31 2 9" xfId="14333"/>
    <cellStyle name="Calculation 3 31 20" xfId="61181"/>
    <cellStyle name="Calculation 3 31 3" xfId="1517"/>
    <cellStyle name="Calculation 3 31 3 10" xfId="16317"/>
    <cellStyle name="Calculation 3 31 3 11" xfId="17922"/>
    <cellStyle name="Calculation 3 31 3 12" xfId="19525"/>
    <cellStyle name="Calculation 3 31 3 13" xfId="21117"/>
    <cellStyle name="Calculation 3 31 3 14" xfId="22694"/>
    <cellStyle name="Calculation 3 31 3 15" xfId="24215"/>
    <cellStyle name="Calculation 3 31 3 16" xfId="25688"/>
    <cellStyle name="Calculation 3 31 3 2" xfId="3276"/>
    <cellStyle name="Calculation 3 31 3 2 2" xfId="32066"/>
    <cellStyle name="Calculation 3 31 3 2 3" xfId="32065"/>
    <cellStyle name="Calculation 3 31 3 3" xfId="4939"/>
    <cellStyle name="Calculation 3 31 3 3 2" xfId="32067"/>
    <cellStyle name="Calculation 3 31 3 4" xfId="6531"/>
    <cellStyle name="Calculation 3 31 3 4 2" xfId="32068"/>
    <cellStyle name="Calculation 3 31 3 5" xfId="8103"/>
    <cellStyle name="Calculation 3 31 3 5 2" xfId="32069"/>
    <cellStyle name="Calculation 3 31 3 6" xfId="9618"/>
    <cellStyle name="Calculation 3 31 3 6 2" xfId="32070"/>
    <cellStyle name="Calculation 3 31 3 7" xfId="11091"/>
    <cellStyle name="Calculation 3 31 3 8" xfId="13004"/>
    <cellStyle name="Calculation 3 31 3 9" xfId="14705"/>
    <cellStyle name="Calculation 3 31 4" xfId="2451"/>
    <cellStyle name="Calculation 3 31 4 10" xfId="17098"/>
    <cellStyle name="Calculation 3 31 4 11" xfId="18702"/>
    <cellStyle name="Calculation 3 31 4 12" xfId="20300"/>
    <cellStyle name="Calculation 3 31 4 13" xfId="21878"/>
    <cellStyle name="Calculation 3 31 4 14" xfId="23414"/>
    <cellStyle name="Calculation 3 31 4 15" xfId="24888"/>
    <cellStyle name="Calculation 3 31 4 2" xfId="4115"/>
    <cellStyle name="Calculation 3 31 4 2 2" xfId="32072"/>
    <cellStyle name="Calculation 3 31 4 2 3" xfId="32071"/>
    <cellStyle name="Calculation 3 31 4 3" xfId="5710"/>
    <cellStyle name="Calculation 3 31 4 3 2" xfId="32073"/>
    <cellStyle name="Calculation 3 31 4 4" xfId="7289"/>
    <cellStyle name="Calculation 3 31 4 4 2" xfId="32074"/>
    <cellStyle name="Calculation 3 31 4 5" xfId="8817"/>
    <cellStyle name="Calculation 3 31 4 5 2" xfId="32075"/>
    <cellStyle name="Calculation 3 31 4 6" xfId="10291"/>
    <cellStyle name="Calculation 3 31 4 6 2" xfId="32076"/>
    <cellStyle name="Calculation 3 31 4 7" xfId="12179"/>
    <cellStyle name="Calculation 3 31 4 8" xfId="13880"/>
    <cellStyle name="Calculation 3 31 4 9" xfId="15493"/>
    <cellStyle name="Calculation 3 31 5" xfId="1934"/>
    <cellStyle name="Calculation 3 31 5 2" xfId="32078"/>
    <cellStyle name="Calculation 3 31 5 2 2" xfId="32079"/>
    <cellStyle name="Calculation 3 31 5 2 3" xfId="61182"/>
    <cellStyle name="Calculation 3 31 5 3" xfId="32080"/>
    <cellStyle name="Calculation 3 31 5 3 2" xfId="61183"/>
    <cellStyle name="Calculation 3 31 5 4" xfId="32081"/>
    <cellStyle name="Calculation 3 31 5 4 2" xfId="61184"/>
    <cellStyle name="Calculation 3 31 5 5" xfId="32082"/>
    <cellStyle name="Calculation 3 31 5 6" xfId="32083"/>
    <cellStyle name="Calculation 3 31 5 7" xfId="32077"/>
    <cellStyle name="Calculation 3 31 6" xfId="3604"/>
    <cellStyle name="Calculation 3 31 6 2" xfId="32085"/>
    <cellStyle name="Calculation 3 31 6 2 2" xfId="32086"/>
    <cellStyle name="Calculation 3 31 6 2 3" xfId="61185"/>
    <cellStyle name="Calculation 3 31 6 3" xfId="32087"/>
    <cellStyle name="Calculation 3 31 6 3 2" xfId="61186"/>
    <cellStyle name="Calculation 3 31 6 4" xfId="32088"/>
    <cellStyle name="Calculation 3 31 6 4 2" xfId="61187"/>
    <cellStyle name="Calculation 3 31 6 5" xfId="32089"/>
    <cellStyle name="Calculation 3 31 6 6" xfId="32090"/>
    <cellStyle name="Calculation 3 31 6 7" xfId="32084"/>
    <cellStyle name="Calculation 3 31 7" xfId="5208"/>
    <cellStyle name="Calculation 3 31 7 2" xfId="32092"/>
    <cellStyle name="Calculation 3 31 7 2 2" xfId="32093"/>
    <cellStyle name="Calculation 3 31 7 2 3" xfId="61188"/>
    <cellStyle name="Calculation 3 31 7 3" xfId="32094"/>
    <cellStyle name="Calculation 3 31 7 3 2" xfId="61189"/>
    <cellStyle name="Calculation 3 31 7 4" xfId="32095"/>
    <cellStyle name="Calculation 3 31 7 4 2" xfId="61190"/>
    <cellStyle name="Calculation 3 31 7 5" xfId="32096"/>
    <cellStyle name="Calculation 3 31 7 6" xfId="32097"/>
    <cellStyle name="Calculation 3 31 7 7" xfId="32091"/>
    <cellStyle name="Calculation 3 31 8" xfId="6800"/>
    <cellStyle name="Calculation 3 31 8 2" xfId="32099"/>
    <cellStyle name="Calculation 3 31 8 2 2" xfId="32100"/>
    <cellStyle name="Calculation 3 31 8 2 3" xfId="61191"/>
    <cellStyle name="Calculation 3 31 8 3" xfId="32101"/>
    <cellStyle name="Calculation 3 31 8 3 2" xfId="61192"/>
    <cellStyle name="Calculation 3 31 8 4" xfId="32102"/>
    <cellStyle name="Calculation 3 31 8 4 2" xfId="61193"/>
    <cellStyle name="Calculation 3 31 8 5" xfId="32103"/>
    <cellStyle name="Calculation 3 31 8 6" xfId="32104"/>
    <cellStyle name="Calculation 3 31 8 7" xfId="32098"/>
    <cellStyle name="Calculation 3 31 9" xfId="8372"/>
    <cellStyle name="Calculation 3 31 9 2" xfId="32106"/>
    <cellStyle name="Calculation 3 31 9 2 2" xfId="32107"/>
    <cellStyle name="Calculation 3 31 9 2 3" xfId="61194"/>
    <cellStyle name="Calculation 3 31 9 3" xfId="32108"/>
    <cellStyle name="Calculation 3 31 9 3 2" xfId="61195"/>
    <cellStyle name="Calculation 3 31 9 4" xfId="32109"/>
    <cellStyle name="Calculation 3 31 9 4 2" xfId="61196"/>
    <cellStyle name="Calculation 3 31 9 5" xfId="32110"/>
    <cellStyle name="Calculation 3 31 9 6" xfId="32111"/>
    <cellStyle name="Calculation 3 31 9 7" xfId="32105"/>
    <cellStyle name="Calculation 3 32" xfId="607"/>
    <cellStyle name="Calculation 3 32 10" xfId="9966"/>
    <cellStyle name="Calculation 3 32 10 2" xfId="32113"/>
    <cellStyle name="Calculation 3 32 10 2 2" xfId="32114"/>
    <cellStyle name="Calculation 3 32 10 2 3" xfId="61197"/>
    <cellStyle name="Calculation 3 32 10 3" xfId="32115"/>
    <cellStyle name="Calculation 3 32 10 3 2" xfId="61198"/>
    <cellStyle name="Calculation 3 32 10 4" xfId="32116"/>
    <cellStyle name="Calculation 3 32 10 4 2" xfId="61199"/>
    <cellStyle name="Calculation 3 32 10 5" xfId="32117"/>
    <cellStyle name="Calculation 3 32 10 6" xfId="32118"/>
    <cellStyle name="Calculation 3 32 10 7" xfId="32112"/>
    <cellStyle name="Calculation 3 32 11" xfId="11749"/>
    <cellStyle name="Calculation 3 32 11 2" xfId="32120"/>
    <cellStyle name="Calculation 3 32 11 2 2" xfId="32121"/>
    <cellStyle name="Calculation 3 32 11 2 3" xfId="61200"/>
    <cellStyle name="Calculation 3 32 11 3" xfId="32122"/>
    <cellStyle name="Calculation 3 32 11 3 2" xfId="61201"/>
    <cellStyle name="Calculation 3 32 11 4" xfId="32123"/>
    <cellStyle name="Calculation 3 32 11 4 2" xfId="61202"/>
    <cellStyle name="Calculation 3 32 11 5" xfId="32124"/>
    <cellStyle name="Calculation 3 32 11 6" xfId="32125"/>
    <cellStyle name="Calculation 3 32 11 7" xfId="32119"/>
    <cellStyle name="Calculation 3 32 12" xfId="13451"/>
    <cellStyle name="Calculation 3 32 12 2" xfId="32127"/>
    <cellStyle name="Calculation 3 32 12 2 2" xfId="32128"/>
    <cellStyle name="Calculation 3 32 12 2 3" xfId="61203"/>
    <cellStyle name="Calculation 3 32 12 3" xfId="32129"/>
    <cellStyle name="Calculation 3 32 12 3 2" xfId="61204"/>
    <cellStyle name="Calculation 3 32 12 4" xfId="32130"/>
    <cellStyle name="Calculation 3 32 12 4 2" xfId="61205"/>
    <cellStyle name="Calculation 3 32 12 5" xfId="32131"/>
    <cellStyle name="Calculation 3 32 12 6" xfId="32126"/>
    <cellStyle name="Calculation 3 32 13" xfId="15063"/>
    <cellStyle name="Calculation 3 32 13 2" xfId="32133"/>
    <cellStyle name="Calculation 3 32 13 3" xfId="32132"/>
    <cellStyle name="Calculation 3 32 14" xfId="16674"/>
    <cellStyle name="Calculation 3 32 14 2" xfId="32135"/>
    <cellStyle name="Calculation 3 32 14 3" xfId="32134"/>
    <cellStyle name="Calculation 3 32 15" xfId="18276"/>
    <cellStyle name="Calculation 3 32 15 2" xfId="32136"/>
    <cellStyle name="Calculation 3 32 16" xfId="19879"/>
    <cellStyle name="Calculation 3 32 16 2" xfId="32137"/>
    <cellStyle name="Calculation 3 32 17" xfId="21473"/>
    <cellStyle name="Calculation 3 32 17 2" xfId="32138"/>
    <cellStyle name="Calculation 3 32 18" xfId="23049"/>
    <cellStyle name="Calculation 3 32 18 2" xfId="32139"/>
    <cellStyle name="Calculation 3 32 19" xfId="24563"/>
    <cellStyle name="Calculation 3 32 2" xfId="1197"/>
    <cellStyle name="Calculation 3 32 2 10" xfId="16024"/>
    <cellStyle name="Calculation 3 32 2 11" xfId="17629"/>
    <cellStyle name="Calculation 3 32 2 12" xfId="19232"/>
    <cellStyle name="Calculation 3 32 2 13" xfId="20824"/>
    <cellStyle name="Calculation 3 32 2 14" xfId="22401"/>
    <cellStyle name="Calculation 3 32 2 15" xfId="23922"/>
    <cellStyle name="Calculation 3 32 2 16" xfId="25395"/>
    <cellStyle name="Calculation 3 32 2 2" xfId="2983"/>
    <cellStyle name="Calculation 3 32 2 2 2" xfId="32141"/>
    <cellStyle name="Calculation 3 32 2 2 3" xfId="32140"/>
    <cellStyle name="Calculation 3 32 2 3" xfId="4646"/>
    <cellStyle name="Calculation 3 32 2 3 2" xfId="32142"/>
    <cellStyle name="Calculation 3 32 2 4" xfId="6238"/>
    <cellStyle name="Calculation 3 32 2 4 2" xfId="32143"/>
    <cellStyle name="Calculation 3 32 2 5" xfId="7810"/>
    <cellStyle name="Calculation 3 32 2 5 2" xfId="32144"/>
    <cellStyle name="Calculation 3 32 2 6" xfId="9325"/>
    <cellStyle name="Calculation 3 32 2 6 2" xfId="32145"/>
    <cellStyle name="Calculation 3 32 2 7" xfId="10798"/>
    <cellStyle name="Calculation 3 32 2 8" xfId="12711"/>
    <cellStyle name="Calculation 3 32 2 9" xfId="14412"/>
    <cellStyle name="Calculation 3 32 20" xfId="61206"/>
    <cellStyle name="Calculation 3 32 3" xfId="1605"/>
    <cellStyle name="Calculation 3 32 3 10" xfId="16396"/>
    <cellStyle name="Calculation 3 32 3 11" xfId="18001"/>
    <cellStyle name="Calculation 3 32 3 12" xfId="19604"/>
    <cellStyle name="Calculation 3 32 3 13" xfId="21196"/>
    <cellStyle name="Calculation 3 32 3 14" xfId="22773"/>
    <cellStyle name="Calculation 3 32 3 15" xfId="24294"/>
    <cellStyle name="Calculation 3 32 3 16" xfId="25767"/>
    <cellStyle name="Calculation 3 32 3 2" xfId="3355"/>
    <cellStyle name="Calculation 3 32 3 2 2" xfId="32147"/>
    <cellStyle name="Calculation 3 32 3 2 3" xfId="32146"/>
    <cellStyle name="Calculation 3 32 3 3" xfId="5018"/>
    <cellStyle name="Calculation 3 32 3 3 2" xfId="32148"/>
    <cellStyle name="Calculation 3 32 3 4" xfId="6610"/>
    <cellStyle name="Calculation 3 32 3 4 2" xfId="32149"/>
    <cellStyle name="Calculation 3 32 3 5" xfId="8182"/>
    <cellStyle name="Calculation 3 32 3 5 2" xfId="32150"/>
    <cellStyle name="Calculation 3 32 3 6" xfId="9697"/>
    <cellStyle name="Calculation 3 32 3 6 2" xfId="32151"/>
    <cellStyle name="Calculation 3 32 3 7" xfId="11170"/>
    <cellStyle name="Calculation 3 32 3 8" xfId="13083"/>
    <cellStyle name="Calculation 3 32 3 9" xfId="14784"/>
    <cellStyle name="Calculation 3 32 4" xfId="2539"/>
    <cellStyle name="Calculation 3 32 4 10" xfId="17186"/>
    <cellStyle name="Calculation 3 32 4 11" xfId="18789"/>
    <cellStyle name="Calculation 3 32 4 12" xfId="20386"/>
    <cellStyle name="Calculation 3 32 4 13" xfId="21962"/>
    <cellStyle name="Calculation 3 32 4 14" xfId="23494"/>
    <cellStyle name="Calculation 3 32 4 15" xfId="24967"/>
    <cellStyle name="Calculation 3 32 4 2" xfId="4202"/>
    <cellStyle name="Calculation 3 32 4 2 2" xfId="32153"/>
    <cellStyle name="Calculation 3 32 4 2 3" xfId="32152"/>
    <cellStyle name="Calculation 3 32 4 3" xfId="5796"/>
    <cellStyle name="Calculation 3 32 4 3 2" xfId="32154"/>
    <cellStyle name="Calculation 3 32 4 4" xfId="7372"/>
    <cellStyle name="Calculation 3 32 4 4 2" xfId="32155"/>
    <cellStyle name="Calculation 3 32 4 5" xfId="8897"/>
    <cellStyle name="Calculation 3 32 4 5 2" xfId="32156"/>
    <cellStyle name="Calculation 3 32 4 6" xfId="10370"/>
    <cellStyle name="Calculation 3 32 4 6 2" xfId="32157"/>
    <cellStyle name="Calculation 3 32 4 7" xfId="12267"/>
    <cellStyle name="Calculation 3 32 4 8" xfId="13968"/>
    <cellStyle name="Calculation 3 32 4 9" xfId="15580"/>
    <cellStyle name="Calculation 3 32 5" xfId="2022"/>
    <cellStyle name="Calculation 3 32 5 2" xfId="32159"/>
    <cellStyle name="Calculation 3 32 5 2 2" xfId="32160"/>
    <cellStyle name="Calculation 3 32 5 2 3" xfId="61207"/>
    <cellStyle name="Calculation 3 32 5 3" xfId="32161"/>
    <cellStyle name="Calculation 3 32 5 3 2" xfId="61208"/>
    <cellStyle name="Calculation 3 32 5 4" xfId="32162"/>
    <cellStyle name="Calculation 3 32 5 4 2" xfId="61209"/>
    <cellStyle name="Calculation 3 32 5 5" xfId="32163"/>
    <cellStyle name="Calculation 3 32 5 6" xfId="32164"/>
    <cellStyle name="Calculation 3 32 5 7" xfId="32158"/>
    <cellStyle name="Calculation 3 32 6" xfId="3691"/>
    <cellStyle name="Calculation 3 32 6 2" xfId="32166"/>
    <cellStyle name="Calculation 3 32 6 2 2" xfId="32167"/>
    <cellStyle name="Calculation 3 32 6 2 3" xfId="61210"/>
    <cellStyle name="Calculation 3 32 6 3" xfId="32168"/>
    <cellStyle name="Calculation 3 32 6 3 2" xfId="61211"/>
    <cellStyle name="Calculation 3 32 6 4" xfId="32169"/>
    <cellStyle name="Calculation 3 32 6 4 2" xfId="61212"/>
    <cellStyle name="Calculation 3 32 6 5" xfId="32170"/>
    <cellStyle name="Calculation 3 32 6 6" xfId="32171"/>
    <cellStyle name="Calculation 3 32 6 7" xfId="32165"/>
    <cellStyle name="Calculation 3 32 7" xfId="5294"/>
    <cellStyle name="Calculation 3 32 7 2" xfId="32173"/>
    <cellStyle name="Calculation 3 32 7 2 2" xfId="32174"/>
    <cellStyle name="Calculation 3 32 7 2 3" xfId="61213"/>
    <cellStyle name="Calculation 3 32 7 3" xfId="32175"/>
    <cellStyle name="Calculation 3 32 7 3 2" xfId="61214"/>
    <cellStyle name="Calculation 3 32 7 4" xfId="32176"/>
    <cellStyle name="Calculation 3 32 7 4 2" xfId="61215"/>
    <cellStyle name="Calculation 3 32 7 5" xfId="32177"/>
    <cellStyle name="Calculation 3 32 7 6" xfId="32178"/>
    <cellStyle name="Calculation 3 32 7 7" xfId="32172"/>
    <cellStyle name="Calculation 3 32 8" xfId="6883"/>
    <cellStyle name="Calculation 3 32 8 2" xfId="32180"/>
    <cellStyle name="Calculation 3 32 8 2 2" xfId="32181"/>
    <cellStyle name="Calculation 3 32 8 2 3" xfId="61216"/>
    <cellStyle name="Calculation 3 32 8 3" xfId="32182"/>
    <cellStyle name="Calculation 3 32 8 3 2" xfId="61217"/>
    <cellStyle name="Calculation 3 32 8 4" xfId="32183"/>
    <cellStyle name="Calculation 3 32 8 4 2" xfId="61218"/>
    <cellStyle name="Calculation 3 32 8 5" xfId="32184"/>
    <cellStyle name="Calculation 3 32 8 6" xfId="32185"/>
    <cellStyle name="Calculation 3 32 8 7" xfId="32179"/>
    <cellStyle name="Calculation 3 32 9" xfId="8452"/>
    <cellStyle name="Calculation 3 32 9 2" xfId="32187"/>
    <cellStyle name="Calculation 3 32 9 2 2" xfId="32188"/>
    <cellStyle name="Calculation 3 32 9 2 3" xfId="61219"/>
    <cellStyle name="Calculation 3 32 9 3" xfId="32189"/>
    <cellStyle name="Calculation 3 32 9 3 2" xfId="61220"/>
    <cellStyle name="Calculation 3 32 9 4" xfId="32190"/>
    <cellStyle name="Calculation 3 32 9 4 2" xfId="61221"/>
    <cellStyle name="Calculation 3 32 9 5" xfId="32191"/>
    <cellStyle name="Calculation 3 32 9 6" xfId="32192"/>
    <cellStyle name="Calculation 3 32 9 7" xfId="32186"/>
    <cellStyle name="Calculation 3 33" xfId="619"/>
    <cellStyle name="Calculation 3 33 10" xfId="9978"/>
    <cellStyle name="Calculation 3 33 10 2" xfId="32194"/>
    <cellStyle name="Calculation 3 33 10 2 2" xfId="32195"/>
    <cellStyle name="Calculation 3 33 10 2 3" xfId="61222"/>
    <cellStyle name="Calculation 3 33 10 3" xfId="32196"/>
    <cellStyle name="Calculation 3 33 10 3 2" xfId="61223"/>
    <cellStyle name="Calculation 3 33 10 4" xfId="32197"/>
    <cellStyle name="Calculation 3 33 10 4 2" xfId="61224"/>
    <cellStyle name="Calculation 3 33 10 5" xfId="32198"/>
    <cellStyle name="Calculation 3 33 10 6" xfId="32199"/>
    <cellStyle name="Calculation 3 33 10 7" xfId="32193"/>
    <cellStyle name="Calculation 3 33 11" xfId="11761"/>
    <cellStyle name="Calculation 3 33 11 2" xfId="32201"/>
    <cellStyle name="Calculation 3 33 11 2 2" xfId="32202"/>
    <cellStyle name="Calculation 3 33 11 2 3" xfId="61225"/>
    <cellStyle name="Calculation 3 33 11 3" xfId="32203"/>
    <cellStyle name="Calculation 3 33 11 3 2" xfId="61226"/>
    <cellStyle name="Calculation 3 33 11 4" xfId="32204"/>
    <cellStyle name="Calculation 3 33 11 4 2" xfId="61227"/>
    <cellStyle name="Calculation 3 33 11 5" xfId="32205"/>
    <cellStyle name="Calculation 3 33 11 6" xfId="32206"/>
    <cellStyle name="Calculation 3 33 11 7" xfId="32200"/>
    <cellStyle name="Calculation 3 33 12" xfId="13463"/>
    <cellStyle name="Calculation 3 33 12 2" xfId="32208"/>
    <cellStyle name="Calculation 3 33 12 2 2" xfId="32209"/>
    <cellStyle name="Calculation 3 33 12 2 3" xfId="61228"/>
    <cellStyle name="Calculation 3 33 12 3" xfId="32210"/>
    <cellStyle name="Calculation 3 33 12 3 2" xfId="61229"/>
    <cellStyle name="Calculation 3 33 12 4" xfId="32211"/>
    <cellStyle name="Calculation 3 33 12 4 2" xfId="61230"/>
    <cellStyle name="Calculation 3 33 12 5" xfId="32212"/>
    <cellStyle name="Calculation 3 33 12 6" xfId="32207"/>
    <cellStyle name="Calculation 3 33 13" xfId="15075"/>
    <cellStyle name="Calculation 3 33 13 2" xfId="32214"/>
    <cellStyle name="Calculation 3 33 13 3" xfId="32213"/>
    <cellStyle name="Calculation 3 33 14" xfId="16686"/>
    <cellStyle name="Calculation 3 33 14 2" xfId="32216"/>
    <cellStyle name="Calculation 3 33 14 3" xfId="32215"/>
    <cellStyle name="Calculation 3 33 15" xfId="18288"/>
    <cellStyle name="Calculation 3 33 15 2" xfId="32217"/>
    <cellStyle name="Calculation 3 33 16" xfId="19891"/>
    <cellStyle name="Calculation 3 33 16 2" xfId="32218"/>
    <cellStyle name="Calculation 3 33 17" xfId="21485"/>
    <cellStyle name="Calculation 3 33 17 2" xfId="32219"/>
    <cellStyle name="Calculation 3 33 18" xfId="23061"/>
    <cellStyle name="Calculation 3 33 18 2" xfId="32220"/>
    <cellStyle name="Calculation 3 33 19" xfId="24575"/>
    <cellStyle name="Calculation 3 33 2" xfId="1209"/>
    <cellStyle name="Calculation 3 33 2 10" xfId="16036"/>
    <cellStyle name="Calculation 3 33 2 11" xfId="17641"/>
    <cellStyle name="Calculation 3 33 2 12" xfId="19244"/>
    <cellStyle name="Calculation 3 33 2 13" xfId="20836"/>
    <cellStyle name="Calculation 3 33 2 14" xfId="22413"/>
    <cellStyle name="Calculation 3 33 2 15" xfId="23934"/>
    <cellStyle name="Calculation 3 33 2 16" xfId="25407"/>
    <cellStyle name="Calculation 3 33 2 2" xfId="2995"/>
    <cellStyle name="Calculation 3 33 2 2 2" xfId="32222"/>
    <cellStyle name="Calculation 3 33 2 2 3" xfId="32221"/>
    <cellStyle name="Calculation 3 33 2 3" xfId="4658"/>
    <cellStyle name="Calculation 3 33 2 3 2" xfId="32223"/>
    <cellStyle name="Calculation 3 33 2 4" xfId="6250"/>
    <cellStyle name="Calculation 3 33 2 4 2" xfId="32224"/>
    <cellStyle name="Calculation 3 33 2 5" xfId="7822"/>
    <cellStyle name="Calculation 3 33 2 5 2" xfId="32225"/>
    <cellStyle name="Calculation 3 33 2 6" xfId="9337"/>
    <cellStyle name="Calculation 3 33 2 6 2" xfId="32226"/>
    <cellStyle name="Calculation 3 33 2 7" xfId="10810"/>
    <cellStyle name="Calculation 3 33 2 8" xfId="12723"/>
    <cellStyle name="Calculation 3 33 2 9" xfId="14424"/>
    <cellStyle name="Calculation 3 33 20" xfId="61231"/>
    <cellStyle name="Calculation 3 33 3" xfId="1617"/>
    <cellStyle name="Calculation 3 33 3 10" xfId="16408"/>
    <cellStyle name="Calculation 3 33 3 11" xfId="18013"/>
    <cellStyle name="Calculation 3 33 3 12" xfId="19616"/>
    <cellStyle name="Calculation 3 33 3 13" xfId="21208"/>
    <cellStyle name="Calculation 3 33 3 14" xfId="22785"/>
    <cellStyle name="Calculation 3 33 3 15" xfId="24306"/>
    <cellStyle name="Calculation 3 33 3 16" xfId="25779"/>
    <cellStyle name="Calculation 3 33 3 2" xfId="3367"/>
    <cellStyle name="Calculation 3 33 3 2 2" xfId="32228"/>
    <cellStyle name="Calculation 3 33 3 2 3" xfId="32227"/>
    <cellStyle name="Calculation 3 33 3 3" xfId="5030"/>
    <cellStyle name="Calculation 3 33 3 3 2" xfId="32229"/>
    <cellStyle name="Calculation 3 33 3 4" xfId="6622"/>
    <cellStyle name="Calculation 3 33 3 4 2" xfId="32230"/>
    <cellStyle name="Calculation 3 33 3 5" xfId="8194"/>
    <cellStyle name="Calculation 3 33 3 5 2" xfId="32231"/>
    <cellStyle name="Calculation 3 33 3 6" xfId="9709"/>
    <cellStyle name="Calculation 3 33 3 6 2" xfId="32232"/>
    <cellStyle name="Calculation 3 33 3 7" xfId="11182"/>
    <cellStyle name="Calculation 3 33 3 8" xfId="13095"/>
    <cellStyle name="Calculation 3 33 3 9" xfId="14796"/>
    <cellStyle name="Calculation 3 33 4" xfId="2551"/>
    <cellStyle name="Calculation 3 33 4 10" xfId="17198"/>
    <cellStyle name="Calculation 3 33 4 11" xfId="18801"/>
    <cellStyle name="Calculation 3 33 4 12" xfId="20398"/>
    <cellStyle name="Calculation 3 33 4 13" xfId="21974"/>
    <cellStyle name="Calculation 3 33 4 14" xfId="23506"/>
    <cellStyle name="Calculation 3 33 4 15" xfId="24979"/>
    <cellStyle name="Calculation 3 33 4 2" xfId="4214"/>
    <cellStyle name="Calculation 3 33 4 2 2" xfId="32234"/>
    <cellStyle name="Calculation 3 33 4 2 3" xfId="32233"/>
    <cellStyle name="Calculation 3 33 4 3" xfId="5808"/>
    <cellStyle name="Calculation 3 33 4 3 2" xfId="32235"/>
    <cellStyle name="Calculation 3 33 4 4" xfId="7384"/>
    <cellStyle name="Calculation 3 33 4 4 2" xfId="32236"/>
    <cellStyle name="Calculation 3 33 4 5" xfId="8909"/>
    <cellStyle name="Calculation 3 33 4 5 2" xfId="32237"/>
    <cellStyle name="Calculation 3 33 4 6" xfId="10382"/>
    <cellStyle name="Calculation 3 33 4 6 2" xfId="32238"/>
    <cellStyle name="Calculation 3 33 4 7" xfId="12279"/>
    <cellStyle name="Calculation 3 33 4 8" xfId="13980"/>
    <cellStyle name="Calculation 3 33 4 9" xfId="15592"/>
    <cellStyle name="Calculation 3 33 5" xfId="2034"/>
    <cellStyle name="Calculation 3 33 5 2" xfId="32240"/>
    <cellStyle name="Calculation 3 33 5 2 2" xfId="32241"/>
    <cellStyle name="Calculation 3 33 5 2 3" xfId="61232"/>
    <cellStyle name="Calculation 3 33 5 3" xfId="32242"/>
    <cellStyle name="Calculation 3 33 5 3 2" xfId="61233"/>
    <cellStyle name="Calculation 3 33 5 4" xfId="32243"/>
    <cellStyle name="Calculation 3 33 5 4 2" xfId="61234"/>
    <cellStyle name="Calculation 3 33 5 5" xfId="32244"/>
    <cellStyle name="Calculation 3 33 5 6" xfId="32245"/>
    <cellStyle name="Calculation 3 33 5 7" xfId="32239"/>
    <cellStyle name="Calculation 3 33 6" xfId="3703"/>
    <cellStyle name="Calculation 3 33 6 2" xfId="32247"/>
    <cellStyle name="Calculation 3 33 6 2 2" xfId="32248"/>
    <cellStyle name="Calculation 3 33 6 2 3" xfId="61235"/>
    <cellStyle name="Calculation 3 33 6 3" xfId="32249"/>
    <cellStyle name="Calculation 3 33 6 3 2" xfId="61236"/>
    <cellStyle name="Calculation 3 33 6 4" xfId="32250"/>
    <cellStyle name="Calculation 3 33 6 4 2" xfId="61237"/>
    <cellStyle name="Calculation 3 33 6 5" xfId="32251"/>
    <cellStyle name="Calculation 3 33 6 6" xfId="32252"/>
    <cellStyle name="Calculation 3 33 6 7" xfId="32246"/>
    <cellStyle name="Calculation 3 33 7" xfId="5306"/>
    <cellStyle name="Calculation 3 33 7 2" xfId="32254"/>
    <cellStyle name="Calculation 3 33 7 2 2" xfId="32255"/>
    <cellStyle name="Calculation 3 33 7 2 3" xfId="61238"/>
    <cellStyle name="Calculation 3 33 7 3" xfId="32256"/>
    <cellStyle name="Calculation 3 33 7 3 2" xfId="61239"/>
    <cellStyle name="Calculation 3 33 7 4" xfId="32257"/>
    <cellStyle name="Calculation 3 33 7 4 2" xfId="61240"/>
    <cellStyle name="Calculation 3 33 7 5" xfId="32258"/>
    <cellStyle name="Calculation 3 33 7 6" xfId="32259"/>
    <cellStyle name="Calculation 3 33 7 7" xfId="32253"/>
    <cellStyle name="Calculation 3 33 8" xfId="6895"/>
    <cellStyle name="Calculation 3 33 8 2" xfId="32261"/>
    <cellStyle name="Calculation 3 33 8 2 2" xfId="32262"/>
    <cellStyle name="Calculation 3 33 8 2 3" xfId="61241"/>
    <cellStyle name="Calculation 3 33 8 3" xfId="32263"/>
    <cellStyle name="Calculation 3 33 8 3 2" xfId="61242"/>
    <cellStyle name="Calculation 3 33 8 4" xfId="32264"/>
    <cellStyle name="Calculation 3 33 8 4 2" xfId="61243"/>
    <cellStyle name="Calculation 3 33 8 5" xfId="32265"/>
    <cellStyle name="Calculation 3 33 8 6" xfId="32266"/>
    <cellStyle name="Calculation 3 33 8 7" xfId="32260"/>
    <cellStyle name="Calculation 3 33 9" xfId="8464"/>
    <cellStyle name="Calculation 3 33 9 2" xfId="32268"/>
    <cellStyle name="Calculation 3 33 9 2 2" xfId="32269"/>
    <cellStyle name="Calculation 3 33 9 2 3" xfId="61244"/>
    <cellStyle name="Calculation 3 33 9 3" xfId="32270"/>
    <cellStyle name="Calculation 3 33 9 3 2" xfId="61245"/>
    <cellStyle name="Calculation 3 33 9 4" xfId="32271"/>
    <cellStyle name="Calculation 3 33 9 4 2" xfId="61246"/>
    <cellStyle name="Calculation 3 33 9 5" xfId="32272"/>
    <cellStyle name="Calculation 3 33 9 6" xfId="32273"/>
    <cellStyle name="Calculation 3 33 9 7" xfId="32267"/>
    <cellStyle name="Calculation 3 34" xfId="487"/>
    <cellStyle name="Calculation 3 34 10" xfId="9855"/>
    <cellStyle name="Calculation 3 34 10 2" xfId="32275"/>
    <cellStyle name="Calculation 3 34 10 2 2" xfId="32276"/>
    <cellStyle name="Calculation 3 34 10 2 3" xfId="61247"/>
    <cellStyle name="Calculation 3 34 10 3" xfId="32277"/>
    <cellStyle name="Calculation 3 34 10 3 2" xfId="61248"/>
    <cellStyle name="Calculation 3 34 10 4" xfId="32278"/>
    <cellStyle name="Calculation 3 34 10 4 2" xfId="61249"/>
    <cellStyle name="Calculation 3 34 10 5" xfId="32279"/>
    <cellStyle name="Calculation 3 34 10 6" xfId="32280"/>
    <cellStyle name="Calculation 3 34 10 7" xfId="32274"/>
    <cellStyle name="Calculation 3 34 11" xfId="11629"/>
    <cellStyle name="Calculation 3 34 11 2" xfId="32282"/>
    <cellStyle name="Calculation 3 34 11 2 2" xfId="32283"/>
    <cellStyle name="Calculation 3 34 11 2 3" xfId="61250"/>
    <cellStyle name="Calculation 3 34 11 3" xfId="32284"/>
    <cellStyle name="Calculation 3 34 11 3 2" xfId="61251"/>
    <cellStyle name="Calculation 3 34 11 4" xfId="32285"/>
    <cellStyle name="Calculation 3 34 11 4 2" xfId="61252"/>
    <cellStyle name="Calculation 3 34 11 5" xfId="32286"/>
    <cellStyle name="Calculation 3 34 11 6" xfId="32287"/>
    <cellStyle name="Calculation 3 34 11 7" xfId="32281"/>
    <cellStyle name="Calculation 3 34 12" xfId="13331"/>
    <cellStyle name="Calculation 3 34 12 2" xfId="32289"/>
    <cellStyle name="Calculation 3 34 12 2 2" xfId="32290"/>
    <cellStyle name="Calculation 3 34 12 2 3" xfId="61253"/>
    <cellStyle name="Calculation 3 34 12 3" xfId="32291"/>
    <cellStyle name="Calculation 3 34 12 3 2" xfId="61254"/>
    <cellStyle name="Calculation 3 34 12 4" xfId="32292"/>
    <cellStyle name="Calculation 3 34 12 4 2" xfId="61255"/>
    <cellStyle name="Calculation 3 34 12 5" xfId="32293"/>
    <cellStyle name="Calculation 3 34 12 6" xfId="32288"/>
    <cellStyle name="Calculation 3 34 13" xfId="14943"/>
    <cellStyle name="Calculation 3 34 13 2" xfId="32295"/>
    <cellStyle name="Calculation 3 34 13 3" xfId="32294"/>
    <cellStyle name="Calculation 3 34 14" xfId="16554"/>
    <cellStyle name="Calculation 3 34 14 2" xfId="32297"/>
    <cellStyle name="Calculation 3 34 14 3" xfId="32296"/>
    <cellStyle name="Calculation 3 34 15" xfId="18159"/>
    <cellStyle name="Calculation 3 34 15 2" xfId="32298"/>
    <cellStyle name="Calculation 3 34 16" xfId="19763"/>
    <cellStyle name="Calculation 3 34 16 2" xfId="32299"/>
    <cellStyle name="Calculation 3 34 17" xfId="21355"/>
    <cellStyle name="Calculation 3 34 17 2" xfId="32300"/>
    <cellStyle name="Calculation 3 34 18" xfId="22937"/>
    <cellStyle name="Calculation 3 34 18 2" xfId="32301"/>
    <cellStyle name="Calculation 3 34 19" xfId="24452"/>
    <cellStyle name="Calculation 3 34 2" xfId="1077"/>
    <cellStyle name="Calculation 3 34 2 10" xfId="15913"/>
    <cellStyle name="Calculation 3 34 2 11" xfId="17518"/>
    <cellStyle name="Calculation 3 34 2 12" xfId="19121"/>
    <cellStyle name="Calculation 3 34 2 13" xfId="20713"/>
    <cellStyle name="Calculation 3 34 2 14" xfId="22290"/>
    <cellStyle name="Calculation 3 34 2 15" xfId="23811"/>
    <cellStyle name="Calculation 3 34 2 16" xfId="25284"/>
    <cellStyle name="Calculation 3 34 2 2" xfId="2872"/>
    <cellStyle name="Calculation 3 34 2 2 2" xfId="32303"/>
    <cellStyle name="Calculation 3 34 2 2 3" xfId="32302"/>
    <cellStyle name="Calculation 3 34 2 3" xfId="4535"/>
    <cellStyle name="Calculation 3 34 2 3 2" xfId="32304"/>
    <cellStyle name="Calculation 3 34 2 4" xfId="6127"/>
    <cellStyle name="Calculation 3 34 2 4 2" xfId="32305"/>
    <cellStyle name="Calculation 3 34 2 5" xfId="7699"/>
    <cellStyle name="Calculation 3 34 2 5 2" xfId="32306"/>
    <cellStyle name="Calculation 3 34 2 6" xfId="9214"/>
    <cellStyle name="Calculation 3 34 2 6 2" xfId="32307"/>
    <cellStyle name="Calculation 3 34 2 7" xfId="10687"/>
    <cellStyle name="Calculation 3 34 2 8" xfId="12600"/>
    <cellStyle name="Calculation 3 34 2 9" xfId="14301"/>
    <cellStyle name="Calculation 3 34 20" xfId="61256"/>
    <cellStyle name="Calculation 3 34 3" xfId="1485"/>
    <cellStyle name="Calculation 3 34 3 10" xfId="16285"/>
    <cellStyle name="Calculation 3 34 3 11" xfId="17890"/>
    <cellStyle name="Calculation 3 34 3 12" xfId="19493"/>
    <cellStyle name="Calculation 3 34 3 13" xfId="21085"/>
    <cellStyle name="Calculation 3 34 3 14" xfId="22662"/>
    <cellStyle name="Calculation 3 34 3 15" xfId="24183"/>
    <cellStyle name="Calculation 3 34 3 16" xfId="25656"/>
    <cellStyle name="Calculation 3 34 3 2" xfId="3244"/>
    <cellStyle name="Calculation 3 34 3 2 2" xfId="32309"/>
    <cellStyle name="Calculation 3 34 3 2 3" xfId="32308"/>
    <cellStyle name="Calculation 3 34 3 3" xfId="4907"/>
    <cellStyle name="Calculation 3 34 3 3 2" xfId="32310"/>
    <cellStyle name="Calculation 3 34 3 4" xfId="6499"/>
    <cellStyle name="Calculation 3 34 3 4 2" xfId="32311"/>
    <cellStyle name="Calculation 3 34 3 5" xfId="8071"/>
    <cellStyle name="Calculation 3 34 3 5 2" xfId="32312"/>
    <cellStyle name="Calculation 3 34 3 6" xfId="9586"/>
    <cellStyle name="Calculation 3 34 3 6 2" xfId="32313"/>
    <cellStyle name="Calculation 3 34 3 7" xfId="11059"/>
    <cellStyle name="Calculation 3 34 3 8" xfId="12972"/>
    <cellStyle name="Calculation 3 34 3 9" xfId="14673"/>
    <cellStyle name="Calculation 3 34 4" xfId="2419"/>
    <cellStyle name="Calculation 3 34 4 10" xfId="17066"/>
    <cellStyle name="Calculation 3 34 4 11" xfId="18670"/>
    <cellStyle name="Calculation 3 34 4 12" xfId="20268"/>
    <cellStyle name="Calculation 3 34 4 13" xfId="21846"/>
    <cellStyle name="Calculation 3 34 4 14" xfId="23382"/>
    <cellStyle name="Calculation 3 34 4 15" xfId="24856"/>
    <cellStyle name="Calculation 3 34 4 2" xfId="4083"/>
    <cellStyle name="Calculation 3 34 4 2 2" xfId="32315"/>
    <cellStyle name="Calculation 3 34 4 2 3" xfId="32314"/>
    <cellStyle name="Calculation 3 34 4 3" xfId="5678"/>
    <cellStyle name="Calculation 3 34 4 3 2" xfId="32316"/>
    <cellStyle name="Calculation 3 34 4 4" xfId="7257"/>
    <cellStyle name="Calculation 3 34 4 4 2" xfId="32317"/>
    <cellStyle name="Calculation 3 34 4 5" xfId="8785"/>
    <cellStyle name="Calculation 3 34 4 5 2" xfId="32318"/>
    <cellStyle name="Calculation 3 34 4 6" xfId="10259"/>
    <cellStyle name="Calculation 3 34 4 6 2" xfId="32319"/>
    <cellStyle name="Calculation 3 34 4 7" xfId="12147"/>
    <cellStyle name="Calculation 3 34 4 8" xfId="13848"/>
    <cellStyle name="Calculation 3 34 4 9" xfId="15461"/>
    <cellStyle name="Calculation 3 34 5" xfId="1902"/>
    <cellStyle name="Calculation 3 34 5 2" xfId="32321"/>
    <cellStyle name="Calculation 3 34 5 2 2" xfId="32322"/>
    <cellStyle name="Calculation 3 34 5 2 3" xfId="61257"/>
    <cellStyle name="Calculation 3 34 5 3" xfId="32323"/>
    <cellStyle name="Calculation 3 34 5 3 2" xfId="61258"/>
    <cellStyle name="Calculation 3 34 5 4" xfId="32324"/>
    <cellStyle name="Calculation 3 34 5 4 2" xfId="61259"/>
    <cellStyle name="Calculation 3 34 5 5" xfId="32325"/>
    <cellStyle name="Calculation 3 34 5 6" xfId="32326"/>
    <cellStyle name="Calculation 3 34 5 7" xfId="32320"/>
    <cellStyle name="Calculation 3 34 6" xfId="3572"/>
    <cellStyle name="Calculation 3 34 6 2" xfId="32328"/>
    <cellStyle name="Calculation 3 34 6 2 2" xfId="32329"/>
    <cellStyle name="Calculation 3 34 6 2 3" xfId="61260"/>
    <cellStyle name="Calculation 3 34 6 3" xfId="32330"/>
    <cellStyle name="Calculation 3 34 6 3 2" xfId="61261"/>
    <cellStyle name="Calculation 3 34 6 4" xfId="32331"/>
    <cellStyle name="Calculation 3 34 6 4 2" xfId="61262"/>
    <cellStyle name="Calculation 3 34 6 5" xfId="32332"/>
    <cellStyle name="Calculation 3 34 6 6" xfId="32333"/>
    <cellStyle name="Calculation 3 34 6 7" xfId="32327"/>
    <cellStyle name="Calculation 3 34 7" xfId="5176"/>
    <cellStyle name="Calculation 3 34 7 2" xfId="32335"/>
    <cellStyle name="Calculation 3 34 7 2 2" xfId="32336"/>
    <cellStyle name="Calculation 3 34 7 2 3" xfId="61263"/>
    <cellStyle name="Calculation 3 34 7 3" xfId="32337"/>
    <cellStyle name="Calculation 3 34 7 3 2" xfId="61264"/>
    <cellStyle name="Calculation 3 34 7 4" xfId="32338"/>
    <cellStyle name="Calculation 3 34 7 4 2" xfId="61265"/>
    <cellStyle name="Calculation 3 34 7 5" xfId="32339"/>
    <cellStyle name="Calculation 3 34 7 6" xfId="32340"/>
    <cellStyle name="Calculation 3 34 7 7" xfId="32334"/>
    <cellStyle name="Calculation 3 34 8" xfId="6768"/>
    <cellStyle name="Calculation 3 34 8 2" xfId="32342"/>
    <cellStyle name="Calculation 3 34 8 2 2" xfId="32343"/>
    <cellStyle name="Calculation 3 34 8 2 3" xfId="61266"/>
    <cellStyle name="Calculation 3 34 8 3" xfId="32344"/>
    <cellStyle name="Calculation 3 34 8 3 2" xfId="61267"/>
    <cellStyle name="Calculation 3 34 8 4" xfId="32345"/>
    <cellStyle name="Calculation 3 34 8 4 2" xfId="61268"/>
    <cellStyle name="Calculation 3 34 8 5" xfId="32346"/>
    <cellStyle name="Calculation 3 34 8 6" xfId="32347"/>
    <cellStyle name="Calculation 3 34 8 7" xfId="32341"/>
    <cellStyle name="Calculation 3 34 9" xfId="8340"/>
    <cellStyle name="Calculation 3 34 9 2" xfId="32349"/>
    <cellStyle name="Calculation 3 34 9 2 2" xfId="32350"/>
    <cellStyle name="Calculation 3 34 9 2 3" xfId="61269"/>
    <cellStyle name="Calculation 3 34 9 3" xfId="32351"/>
    <cellStyle name="Calculation 3 34 9 3 2" xfId="61270"/>
    <cellStyle name="Calculation 3 34 9 4" xfId="32352"/>
    <cellStyle name="Calculation 3 34 9 4 2" xfId="61271"/>
    <cellStyle name="Calculation 3 34 9 5" xfId="32353"/>
    <cellStyle name="Calculation 3 34 9 6" xfId="32354"/>
    <cellStyle name="Calculation 3 34 9 7" xfId="32348"/>
    <cellStyle name="Calculation 3 35" xfId="628"/>
    <cellStyle name="Calculation 3 35 10" xfId="9987"/>
    <cellStyle name="Calculation 3 35 10 2" xfId="32356"/>
    <cellStyle name="Calculation 3 35 10 2 2" xfId="32357"/>
    <cellStyle name="Calculation 3 35 10 2 3" xfId="61272"/>
    <cellStyle name="Calculation 3 35 10 3" xfId="32358"/>
    <cellStyle name="Calculation 3 35 10 3 2" xfId="61273"/>
    <cellStyle name="Calculation 3 35 10 4" xfId="32359"/>
    <cellStyle name="Calculation 3 35 10 4 2" xfId="61274"/>
    <cellStyle name="Calculation 3 35 10 5" xfId="32360"/>
    <cellStyle name="Calculation 3 35 10 6" xfId="32361"/>
    <cellStyle name="Calculation 3 35 10 7" xfId="32355"/>
    <cellStyle name="Calculation 3 35 11" xfId="11770"/>
    <cellStyle name="Calculation 3 35 11 2" xfId="32363"/>
    <cellStyle name="Calculation 3 35 11 2 2" xfId="32364"/>
    <cellStyle name="Calculation 3 35 11 2 3" xfId="61275"/>
    <cellStyle name="Calculation 3 35 11 3" xfId="32365"/>
    <cellStyle name="Calculation 3 35 11 3 2" xfId="61276"/>
    <cellStyle name="Calculation 3 35 11 4" xfId="32366"/>
    <cellStyle name="Calculation 3 35 11 4 2" xfId="61277"/>
    <cellStyle name="Calculation 3 35 11 5" xfId="32367"/>
    <cellStyle name="Calculation 3 35 11 6" xfId="32368"/>
    <cellStyle name="Calculation 3 35 11 7" xfId="32362"/>
    <cellStyle name="Calculation 3 35 12" xfId="13472"/>
    <cellStyle name="Calculation 3 35 12 2" xfId="32370"/>
    <cellStyle name="Calculation 3 35 12 2 2" xfId="32371"/>
    <cellStyle name="Calculation 3 35 12 2 3" xfId="61278"/>
    <cellStyle name="Calculation 3 35 12 3" xfId="32372"/>
    <cellStyle name="Calculation 3 35 12 3 2" xfId="61279"/>
    <cellStyle name="Calculation 3 35 12 4" xfId="32373"/>
    <cellStyle name="Calculation 3 35 12 4 2" xfId="61280"/>
    <cellStyle name="Calculation 3 35 12 5" xfId="32374"/>
    <cellStyle name="Calculation 3 35 12 6" xfId="32369"/>
    <cellStyle name="Calculation 3 35 13" xfId="15084"/>
    <cellStyle name="Calculation 3 35 13 2" xfId="32376"/>
    <cellStyle name="Calculation 3 35 13 3" xfId="32375"/>
    <cellStyle name="Calculation 3 35 14" xfId="16695"/>
    <cellStyle name="Calculation 3 35 14 2" xfId="32378"/>
    <cellStyle name="Calculation 3 35 14 3" xfId="32377"/>
    <cellStyle name="Calculation 3 35 15" xfId="18297"/>
    <cellStyle name="Calculation 3 35 15 2" xfId="32379"/>
    <cellStyle name="Calculation 3 35 16" xfId="19900"/>
    <cellStyle name="Calculation 3 35 16 2" xfId="32380"/>
    <cellStyle name="Calculation 3 35 17" xfId="21494"/>
    <cellStyle name="Calculation 3 35 17 2" xfId="32381"/>
    <cellStyle name="Calculation 3 35 18" xfId="23070"/>
    <cellStyle name="Calculation 3 35 18 2" xfId="32382"/>
    <cellStyle name="Calculation 3 35 19" xfId="24584"/>
    <cellStyle name="Calculation 3 35 2" xfId="1218"/>
    <cellStyle name="Calculation 3 35 2 10" xfId="16045"/>
    <cellStyle name="Calculation 3 35 2 11" xfId="17650"/>
    <cellStyle name="Calculation 3 35 2 12" xfId="19253"/>
    <cellStyle name="Calculation 3 35 2 13" xfId="20845"/>
    <cellStyle name="Calculation 3 35 2 14" xfId="22422"/>
    <cellStyle name="Calculation 3 35 2 15" xfId="23943"/>
    <cellStyle name="Calculation 3 35 2 16" xfId="25416"/>
    <cellStyle name="Calculation 3 35 2 2" xfId="3004"/>
    <cellStyle name="Calculation 3 35 2 2 2" xfId="32384"/>
    <cellStyle name="Calculation 3 35 2 2 3" xfId="32383"/>
    <cellStyle name="Calculation 3 35 2 3" xfId="4667"/>
    <cellStyle name="Calculation 3 35 2 3 2" xfId="32385"/>
    <cellStyle name="Calculation 3 35 2 4" xfId="6259"/>
    <cellStyle name="Calculation 3 35 2 4 2" xfId="32386"/>
    <cellStyle name="Calculation 3 35 2 5" xfId="7831"/>
    <cellStyle name="Calculation 3 35 2 5 2" xfId="32387"/>
    <cellStyle name="Calculation 3 35 2 6" xfId="9346"/>
    <cellStyle name="Calculation 3 35 2 6 2" xfId="32388"/>
    <cellStyle name="Calculation 3 35 2 7" xfId="10819"/>
    <cellStyle name="Calculation 3 35 2 8" xfId="12732"/>
    <cellStyle name="Calculation 3 35 2 9" xfId="14433"/>
    <cellStyle name="Calculation 3 35 20" xfId="61281"/>
    <cellStyle name="Calculation 3 35 3" xfId="1626"/>
    <cellStyle name="Calculation 3 35 3 10" xfId="16417"/>
    <cellStyle name="Calculation 3 35 3 11" xfId="18022"/>
    <cellStyle name="Calculation 3 35 3 12" xfId="19625"/>
    <cellStyle name="Calculation 3 35 3 13" xfId="21217"/>
    <cellStyle name="Calculation 3 35 3 14" xfId="22794"/>
    <cellStyle name="Calculation 3 35 3 15" xfId="24315"/>
    <cellStyle name="Calculation 3 35 3 16" xfId="25788"/>
    <cellStyle name="Calculation 3 35 3 2" xfId="3376"/>
    <cellStyle name="Calculation 3 35 3 2 2" xfId="32390"/>
    <cellStyle name="Calculation 3 35 3 2 3" xfId="32389"/>
    <cellStyle name="Calculation 3 35 3 3" xfId="5039"/>
    <cellStyle name="Calculation 3 35 3 3 2" xfId="32391"/>
    <cellStyle name="Calculation 3 35 3 4" xfId="6631"/>
    <cellStyle name="Calculation 3 35 3 4 2" xfId="32392"/>
    <cellStyle name="Calculation 3 35 3 5" xfId="8203"/>
    <cellStyle name="Calculation 3 35 3 5 2" xfId="32393"/>
    <cellStyle name="Calculation 3 35 3 6" xfId="9718"/>
    <cellStyle name="Calculation 3 35 3 6 2" xfId="32394"/>
    <cellStyle name="Calculation 3 35 3 7" xfId="11191"/>
    <cellStyle name="Calculation 3 35 3 8" xfId="13104"/>
    <cellStyle name="Calculation 3 35 3 9" xfId="14805"/>
    <cellStyle name="Calculation 3 35 4" xfId="2560"/>
    <cellStyle name="Calculation 3 35 4 10" xfId="17207"/>
    <cellStyle name="Calculation 3 35 4 11" xfId="18810"/>
    <cellStyle name="Calculation 3 35 4 12" xfId="20407"/>
    <cellStyle name="Calculation 3 35 4 13" xfId="21983"/>
    <cellStyle name="Calculation 3 35 4 14" xfId="23515"/>
    <cellStyle name="Calculation 3 35 4 15" xfId="24988"/>
    <cellStyle name="Calculation 3 35 4 2" xfId="4223"/>
    <cellStyle name="Calculation 3 35 4 2 2" xfId="32396"/>
    <cellStyle name="Calculation 3 35 4 2 3" xfId="32395"/>
    <cellStyle name="Calculation 3 35 4 3" xfId="5817"/>
    <cellStyle name="Calculation 3 35 4 3 2" xfId="32397"/>
    <cellStyle name="Calculation 3 35 4 4" xfId="7393"/>
    <cellStyle name="Calculation 3 35 4 4 2" xfId="32398"/>
    <cellStyle name="Calculation 3 35 4 5" xfId="8918"/>
    <cellStyle name="Calculation 3 35 4 5 2" xfId="32399"/>
    <cellStyle name="Calculation 3 35 4 6" xfId="10391"/>
    <cellStyle name="Calculation 3 35 4 6 2" xfId="32400"/>
    <cellStyle name="Calculation 3 35 4 7" xfId="12288"/>
    <cellStyle name="Calculation 3 35 4 8" xfId="13989"/>
    <cellStyle name="Calculation 3 35 4 9" xfId="15601"/>
    <cellStyle name="Calculation 3 35 5" xfId="2043"/>
    <cellStyle name="Calculation 3 35 5 2" xfId="32402"/>
    <cellStyle name="Calculation 3 35 5 2 2" xfId="32403"/>
    <cellStyle name="Calculation 3 35 5 2 3" xfId="61282"/>
    <cellStyle name="Calculation 3 35 5 3" xfId="32404"/>
    <cellStyle name="Calculation 3 35 5 3 2" xfId="61283"/>
    <cellStyle name="Calculation 3 35 5 4" xfId="32405"/>
    <cellStyle name="Calculation 3 35 5 4 2" xfId="61284"/>
    <cellStyle name="Calculation 3 35 5 5" xfId="32406"/>
    <cellStyle name="Calculation 3 35 5 6" xfId="32407"/>
    <cellStyle name="Calculation 3 35 5 7" xfId="32401"/>
    <cellStyle name="Calculation 3 35 6" xfId="3712"/>
    <cellStyle name="Calculation 3 35 6 2" xfId="32409"/>
    <cellStyle name="Calculation 3 35 6 2 2" xfId="32410"/>
    <cellStyle name="Calculation 3 35 6 2 3" xfId="61285"/>
    <cellStyle name="Calculation 3 35 6 3" xfId="32411"/>
    <cellStyle name="Calculation 3 35 6 3 2" xfId="61286"/>
    <cellStyle name="Calculation 3 35 6 4" xfId="32412"/>
    <cellStyle name="Calculation 3 35 6 4 2" xfId="61287"/>
    <cellStyle name="Calculation 3 35 6 5" xfId="32413"/>
    <cellStyle name="Calculation 3 35 6 6" xfId="32414"/>
    <cellStyle name="Calculation 3 35 6 7" xfId="32408"/>
    <cellStyle name="Calculation 3 35 7" xfId="5315"/>
    <cellStyle name="Calculation 3 35 7 2" xfId="32416"/>
    <cellStyle name="Calculation 3 35 7 2 2" xfId="32417"/>
    <cellStyle name="Calculation 3 35 7 2 3" xfId="61288"/>
    <cellStyle name="Calculation 3 35 7 3" xfId="32418"/>
    <cellStyle name="Calculation 3 35 7 3 2" xfId="61289"/>
    <cellStyle name="Calculation 3 35 7 4" xfId="32419"/>
    <cellStyle name="Calculation 3 35 7 4 2" xfId="61290"/>
    <cellStyle name="Calculation 3 35 7 5" xfId="32420"/>
    <cellStyle name="Calculation 3 35 7 6" xfId="32421"/>
    <cellStyle name="Calculation 3 35 7 7" xfId="32415"/>
    <cellStyle name="Calculation 3 35 8" xfId="6904"/>
    <cellStyle name="Calculation 3 35 8 2" xfId="32423"/>
    <cellStyle name="Calculation 3 35 8 2 2" xfId="32424"/>
    <cellStyle name="Calculation 3 35 8 2 3" xfId="61291"/>
    <cellStyle name="Calculation 3 35 8 3" xfId="32425"/>
    <cellStyle name="Calculation 3 35 8 3 2" xfId="61292"/>
    <cellStyle name="Calculation 3 35 8 4" xfId="32426"/>
    <cellStyle name="Calculation 3 35 8 4 2" xfId="61293"/>
    <cellStyle name="Calculation 3 35 8 5" xfId="32427"/>
    <cellStyle name="Calculation 3 35 8 6" xfId="32428"/>
    <cellStyle name="Calculation 3 35 8 7" xfId="32422"/>
    <cellStyle name="Calculation 3 35 9" xfId="8473"/>
    <cellStyle name="Calculation 3 35 9 2" xfId="32430"/>
    <cellStyle name="Calculation 3 35 9 2 2" xfId="32431"/>
    <cellStyle name="Calculation 3 35 9 2 3" xfId="61294"/>
    <cellStyle name="Calculation 3 35 9 3" xfId="32432"/>
    <cellStyle name="Calculation 3 35 9 3 2" xfId="61295"/>
    <cellStyle name="Calculation 3 35 9 4" xfId="32433"/>
    <cellStyle name="Calculation 3 35 9 4 2" xfId="61296"/>
    <cellStyle name="Calculation 3 35 9 5" xfId="32434"/>
    <cellStyle name="Calculation 3 35 9 6" xfId="32435"/>
    <cellStyle name="Calculation 3 35 9 7" xfId="32429"/>
    <cellStyle name="Calculation 3 36" xfId="621"/>
    <cellStyle name="Calculation 3 36 10" xfId="9980"/>
    <cellStyle name="Calculation 3 36 10 2" xfId="32437"/>
    <cellStyle name="Calculation 3 36 10 2 2" xfId="32438"/>
    <cellStyle name="Calculation 3 36 10 2 3" xfId="61297"/>
    <cellStyle name="Calculation 3 36 10 3" xfId="32439"/>
    <cellStyle name="Calculation 3 36 10 3 2" xfId="61298"/>
    <cellStyle name="Calculation 3 36 10 4" xfId="32440"/>
    <cellStyle name="Calculation 3 36 10 4 2" xfId="61299"/>
    <cellStyle name="Calculation 3 36 10 5" xfId="32441"/>
    <cellStyle name="Calculation 3 36 10 6" xfId="32442"/>
    <cellStyle name="Calculation 3 36 10 7" xfId="32436"/>
    <cellStyle name="Calculation 3 36 11" xfId="11763"/>
    <cellStyle name="Calculation 3 36 11 2" xfId="32444"/>
    <cellStyle name="Calculation 3 36 11 2 2" xfId="32445"/>
    <cellStyle name="Calculation 3 36 11 2 3" xfId="61300"/>
    <cellStyle name="Calculation 3 36 11 3" xfId="32446"/>
    <cellStyle name="Calculation 3 36 11 3 2" xfId="61301"/>
    <cellStyle name="Calculation 3 36 11 4" xfId="32447"/>
    <cellStyle name="Calculation 3 36 11 4 2" xfId="61302"/>
    <cellStyle name="Calculation 3 36 11 5" xfId="32448"/>
    <cellStyle name="Calculation 3 36 11 6" xfId="32449"/>
    <cellStyle name="Calculation 3 36 11 7" xfId="32443"/>
    <cellStyle name="Calculation 3 36 12" xfId="13465"/>
    <cellStyle name="Calculation 3 36 12 2" xfId="32451"/>
    <cellStyle name="Calculation 3 36 12 2 2" xfId="32452"/>
    <cellStyle name="Calculation 3 36 12 2 3" xfId="61303"/>
    <cellStyle name="Calculation 3 36 12 3" xfId="32453"/>
    <cellStyle name="Calculation 3 36 12 3 2" xfId="61304"/>
    <cellStyle name="Calculation 3 36 12 4" xfId="32454"/>
    <cellStyle name="Calculation 3 36 12 4 2" xfId="61305"/>
    <cellStyle name="Calculation 3 36 12 5" xfId="32455"/>
    <cellStyle name="Calculation 3 36 12 6" xfId="32450"/>
    <cellStyle name="Calculation 3 36 13" xfId="15077"/>
    <cellStyle name="Calculation 3 36 13 2" xfId="32457"/>
    <cellStyle name="Calculation 3 36 13 3" xfId="32456"/>
    <cellStyle name="Calculation 3 36 14" xfId="16688"/>
    <cellStyle name="Calculation 3 36 14 2" xfId="32459"/>
    <cellStyle name="Calculation 3 36 14 3" xfId="32458"/>
    <cellStyle name="Calculation 3 36 15" xfId="18290"/>
    <cellStyle name="Calculation 3 36 15 2" xfId="32460"/>
    <cellStyle name="Calculation 3 36 16" xfId="19893"/>
    <cellStyle name="Calculation 3 36 16 2" xfId="32461"/>
    <cellStyle name="Calculation 3 36 17" xfId="21487"/>
    <cellStyle name="Calculation 3 36 17 2" xfId="32462"/>
    <cellStyle name="Calculation 3 36 18" xfId="23063"/>
    <cellStyle name="Calculation 3 36 18 2" xfId="32463"/>
    <cellStyle name="Calculation 3 36 19" xfId="24577"/>
    <cellStyle name="Calculation 3 36 2" xfId="1211"/>
    <cellStyle name="Calculation 3 36 2 10" xfId="16038"/>
    <cellStyle name="Calculation 3 36 2 11" xfId="17643"/>
    <cellStyle name="Calculation 3 36 2 12" xfId="19246"/>
    <cellStyle name="Calculation 3 36 2 13" xfId="20838"/>
    <cellStyle name="Calculation 3 36 2 14" xfId="22415"/>
    <cellStyle name="Calculation 3 36 2 15" xfId="23936"/>
    <cellStyle name="Calculation 3 36 2 16" xfId="25409"/>
    <cellStyle name="Calculation 3 36 2 2" xfId="2997"/>
    <cellStyle name="Calculation 3 36 2 2 2" xfId="32465"/>
    <cellStyle name="Calculation 3 36 2 2 3" xfId="32464"/>
    <cellStyle name="Calculation 3 36 2 3" xfId="4660"/>
    <cellStyle name="Calculation 3 36 2 3 2" xfId="32466"/>
    <cellStyle name="Calculation 3 36 2 4" xfId="6252"/>
    <cellStyle name="Calculation 3 36 2 4 2" xfId="32467"/>
    <cellStyle name="Calculation 3 36 2 5" xfId="7824"/>
    <cellStyle name="Calculation 3 36 2 5 2" xfId="32468"/>
    <cellStyle name="Calculation 3 36 2 6" xfId="9339"/>
    <cellStyle name="Calculation 3 36 2 6 2" xfId="32469"/>
    <cellStyle name="Calculation 3 36 2 7" xfId="10812"/>
    <cellStyle name="Calculation 3 36 2 8" xfId="12725"/>
    <cellStyle name="Calculation 3 36 2 9" xfId="14426"/>
    <cellStyle name="Calculation 3 36 20" xfId="61306"/>
    <cellStyle name="Calculation 3 36 3" xfId="1619"/>
    <cellStyle name="Calculation 3 36 3 10" xfId="16410"/>
    <cellStyle name="Calculation 3 36 3 11" xfId="18015"/>
    <cellStyle name="Calculation 3 36 3 12" xfId="19618"/>
    <cellStyle name="Calculation 3 36 3 13" xfId="21210"/>
    <cellStyle name="Calculation 3 36 3 14" xfId="22787"/>
    <cellStyle name="Calculation 3 36 3 15" xfId="24308"/>
    <cellStyle name="Calculation 3 36 3 16" xfId="25781"/>
    <cellStyle name="Calculation 3 36 3 2" xfId="3369"/>
    <cellStyle name="Calculation 3 36 3 2 2" xfId="32471"/>
    <cellStyle name="Calculation 3 36 3 2 3" xfId="32470"/>
    <cellStyle name="Calculation 3 36 3 3" xfId="5032"/>
    <cellStyle name="Calculation 3 36 3 3 2" xfId="32472"/>
    <cellStyle name="Calculation 3 36 3 4" xfId="6624"/>
    <cellStyle name="Calculation 3 36 3 4 2" xfId="32473"/>
    <cellStyle name="Calculation 3 36 3 5" xfId="8196"/>
    <cellStyle name="Calculation 3 36 3 5 2" xfId="32474"/>
    <cellStyle name="Calculation 3 36 3 6" xfId="9711"/>
    <cellStyle name="Calculation 3 36 3 6 2" xfId="32475"/>
    <cellStyle name="Calculation 3 36 3 7" xfId="11184"/>
    <cellStyle name="Calculation 3 36 3 8" xfId="13097"/>
    <cellStyle name="Calculation 3 36 3 9" xfId="14798"/>
    <cellStyle name="Calculation 3 36 4" xfId="2553"/>
    <cellStyle name="Calculation 3 36 4 10" xfId="17200"/>
    <cellStyle name="Calculation 3 36 4 11" xfId="18803"/>
    <cellStyle name="Calculation 3 36 4 12" xfId="20400"/>
    <cellStyle name="Calculation 3 36 4 13" xfId="21976"/>
    <cellStyle name="Calculation 3 36 4 14" xfId="23508"/>
    <cellStyle name="Calculation 3 36 4 15" xfId="24981"/>
    <cellStyle name="Calculation 3 36 4 2" xfId="4216"/>
    <cellStyle name="Calculation 3 36 4 2 2" xfId="32477"/>
    <cellStyle name="Calculation 3 36 4 2 3" xfId="32476"/>
    <cellStyle name="Calculation 3 36 4 3" xfId="5810"/>
    <cellStyle name="Calculation 3 36 4 3 2" xfId="32478"/>
    <cellStyle name="Calculation 3 36 4 4" xfId="7386"/>
    <cellStyle name="Calculation 3 36 4 4 2" xfId="32479"/>
    <cellStyle name="Calculation 3 36 4 5" xfId="8911"/>
    <cellStyle name="Calculation 3 36 4 5 2" xfId="32480"/>
    <cellStyle name="Calculation 3 36 4 6" xfId="10384"/>
    <cellStyle name="Calculation 3 36 4 6 2" xfId="32481"/>
    <cellStyle name="Calculation 3 36 4 7" xfId="12281"/>
    <cellStyle name="Calculation 3 36 4 8" xfId="13982"/>
    <cellStyle name="Calculation 3 36 4 9" xfId="15594"/>
    <cellStyle name="Calculation 3 36 5" xfId="2036"/>
    <cellStyle name="Calculation 3 36 5 2" xfId="32483"/>
    <cellStyle name="Calculation 3 36 5 2 2" xfId="32484"/>
    <cellStyle name="Calculation 3 36 5 2 3" xfId="61307"/>
    <cellStyle name="Calculation 3 36 5 3" xfId="32485"/>
    <cellStyle name="Calculation 3 36 5 3 2" xfId="61308"/>
    <cellStyle name="Calculation 3 36 5 4" xfId="32486"/>
    <cellStyle name="Calculation 3 36 5 4 2" xfId="61309"/>
    <cellStyle name="Calculation 3 36 5 5" xfId="32487"/>
    <cellStyle name="Calculation 3 36 5 6" xfId="32488"/>
    <cellStyle name="Calculation 3 36 5 7" xfId="32482"/>
    <cellStyle name="Calculation 3 36 6" xfId="3705"/>
    <cellStyle name="Calculation 3 36 6 2" xfId="32490"/>
    <cellStyle name="Calculation 3 36 6 2 2" xfId="32491"/>
    <cellStyle name="Calculation 3 36 6 2 3" xfId="61310"/>
    <cellStyle name="Calculation 3 36 6 3" xfId="32492"/>
    <cellStyle name="Calculation 3 36 6 3 2" xfId="61311"/>
    <cellStyle name="Calculation 3 36 6 4" xfId="32493"/>
    <cellStyle name="Calculation 3 36 6 4 2" xfId="61312"/>
    <cellStyle name="Calculation 3 36 6 5" xfId="32494"/>
    <cellStyle name="Calculation 3 36 6 6" xfId="32495"/>
    <cellStyle name="Calculation 3 36 6 7" xfId="32489"/>
    <cellStyle name="Calculation 3 36 7" xfId="5308"/>
    <cellStyle name="Calculation 3 36 7 2" xfId="32497"/>
    <cellStyle name="Calculation 3 36 7 2 2" xfId="32498"/>
    <cellStyle name="Calculation 3 36 7 2 3" xfId="61313"/>
    <cellStyle name="Calculation 3 36 7 3" xfId="32499"/>
    <cellStyle name="Calculation 3 36 7 3 2" xfId="61314"/>
    <cellStyle name="Calculation 3 36 7 4" xfId="32500"/>
    <cellStyle name="Calculation 3 36 7 4 2" xfId="61315"/>
    <cellStyle name="Calculation 3 36 7 5" xfId="32501"/>
    <cellStyle name="Calculation 3 36 7 6" xfId="32502"/>
    <cellStyle name="Calculation 3 36 7 7" xfId="32496"/>
    <cellStyle name="Calculation 3 36 8" xfId="6897"/>
    <cellStyle name="Calculation 3 36 8 2" xfId="32504"/>
    <cellStyle name="Calculation 3 36 8 2 2" xfId="32505"/>
    <cellStyle name="Calculation 3 36 8 2 3" xfId="61316"/>
    <cellStyle name="Calculation 3 36 8 3" xfId="32506"/>
    <cellStyle name="Calculation 3 36 8 3 2" xfId="61317"/>
    <cellStyle name="Calculation 3 36 8 4" xfId="32507"/>
    <cellStyle name="Calculation 3 36 8 4 2" xfId="61318"/>
    <cellStyle name="Calculation 3 36 8 5" xfId="32508"/>
    <cellStyle name="Calculation 3 36 8 6" xfId="32509"/>
    <cellStyle name="Calculation 3 36 8 7" xfId="32503"/>
    <cellStyle name="Calculation 3 36 9" xfId="8466"/>
    <cellStyle name="Calculation 3 36 9 2" xfId="32511"/>
    <cellStyle name="Calculation 3 36 9 2 2" xfId="32512"/>
    <cellStyle name="Calculation 3 36 9 2 3" xfId="61319"/>
    <cellStyle name="Calculation 3 36 9 3" xfId="32513"/>
    <cellStyle name="Calculation 3 36 9 3 2" xfId="61320"/>
    <cellStyle name="Calculation 3 36 9 4" xfId="32514"/>
    <cellStyle name="Calculation 3 36 9 4 2" xfId="61321"/>
    <cellStyle name="Calculation 3 36 9 5" xfId="32515"/>
    <cellStyle name="Calculation 3 36 9 6" xfId="32516"/>
    <cellStyle name="Calculation 3 36 9 7" xfId="32510"/>
    <cellStyle name="Calculation 3 37" xfId="522"/>
    <cellStyle name="Calculation 3 37 10" xfId="9890"/>
    <cellStyle name="Calculation 3 37 10 2" xfId="32518"/>
    <cellStyle name="Calculation 3 37 10 2 2" xfId="32519"/>
    <cellStyle name="Calculation 3 37 10 2 3" xfId="61322"/>
    <cellStyle name="Calculation 3 37 10 3" xfId="32520"/>
    <cellStyle name="Calculation 3 37 10 3 2" xfId="61323"/>
    <cellStyle name="Calculation 3 37 10 4" xfId="32521"/>
    <cellStyle name="Calculation 3 37 10 4 2" xfId="61324"/>
    <cellStyle name="Calculation 3 37 10 5" xfId="32522"/>
    <cellStyle name="Calculation 3 37 10 6" xfId="32523"/>
    <cellStyle name="Calculation 3 37 10 7" xfId="32517"/>
    <cellStyle name="Calculation 3 37 11" xfId="11664"/>
    <cellStyle name="Calculation 3 37 11 2" xfId="32525"/>
    <cellStyle name="Calculation 3 37 11 2 2" xfId="32526"/>
    <cellStyle name="Calculation 3 37 11 2 3" xfId="61325"/>
    <cellStyle name="Calculation 3 37 11 3" xfId="32527"/>
    <cellStyle name="Calculation 3 37 11 3 2" xfId="61326"/>
    <cellStyle name="Calculation 3 37 11 4" xfId="32528"/>
    <cellStyle name="Calculation 3 37 11 4 2" xfId="61327"/>
    <cellStyle name="Calculation 3 37 11 5" xfId="32529"/>
    <cellStyle name="Calculation 3 37 11 6" xfId="32530"/>
    <cellStyle name="Calculation 3 37 11 7" xfId="32524"/>
    <cellStyle name="Calculation 3 37 12" xfId="13366"/>
    <cellStyle name="Calculation 3 37 12 2" xfId="32532"/>
    <cellStyle name="Calculation 3 37 12 2 2" xfId="32533"/>
    <cellStyle name="Calculation 3 37 12 2 3" xfId="61328"/>
    <cellStyle name="Calculation 3 37 12 3" xfId="32534"/>
    <cellStyle name="Calculation 3 37 12 3 2" xfId="61329"/>
    <cellStyle name="Calculation 3 37 12 4" xfId="32535"/>
    <cellStyle name="Calculation 3 37 12 4 2" xfId="61330"/>
    <cellStyle name="Calculation 3 37 12 5" xfId="32536"/>
    <cellStyle name="Calculation 3 37 12 6" xfId="32531"/>
    <cellStyle name="Calculation 3 37 13" xfId="14978"/>
    <cellStyle name="Calculation 3 37 13 2" xfId="32538"/>
    <cellStyle name="Calculation 3 37 13 3" xfId="32537"/>
    <cellStyle name="Calculation 3 37 14" xfId="16589"/>
    <cellStyle name="Calculation 3 37 14 2" xfId="32540"/>
    <cellStyle name="Calculation 3 37 14 3" xfId="32539"/>
    <cellStyle name="Calculation 3 37 15" xfId="18194"/>
    <cellStyle name="Calculation 3 37 15 2" xfId="32541"/>
    <cellStyle name="Calculation 3 37 16" xfId="19798"/>
    <cellStyle name="Calculation 3 37 16 2" xfId="32542"/>
    <cellStyle name="Calculation 3 37 17" xfId="21390"/>
    <cellStyle name="Calculation 3 37 17 2" xfId="32543"/>
    <cellStyle name="Calculation 3 37 18" xfId="22972"/>
    <cellStyle name="Calculation 3 37 18 2" xfId="32544"/>
    <cellStyle name="Calculation 3 37 19" xfId="24487"/>
    <cellStyle name="Calculation 3 37 2" xfId="1112"/>
    <cellStyle name="Calculation 3 37 2 10" xfId="15948"/>
    <cellStyle name="Calculation 3 37 2 11" xfId="17553"/>
    <cellStyle name="Calculation 3 37 2 12" xfId="19156"/>
    <cellStyle name="Calculation 3 37 2 13" xfId="20748"/>
    <cellStyle name="Calculation 3 37 2 14" xfId="22325"/>
    <cellStyle name="Calculation 3 37 2 15" xfId="23846"/>
    <cellStyle name="Calculation 3 37 2 16" xfId="25319"/>
    <cellStyle name="Calculation 3 37 2 2" xfId="2907"/>
    <cellStyle name="Calculation 3 37 2 2 2" xfId="32546"/>
    <cellStyle name="Calculation 3 37 2 2 3" xfId="32545"/>
    <cellStyle name="Calculation 3 37 2 3" xfId="4570"/>
    <cellStyle name="Calculation 3 37 2 3 2" xfId="32547"/>
    <cellStyle name="Calculation 3 37 2 4" xfId="6162"/>
    <cellStyle name="Calculation 3 37 2 4 2" xfId="32548"/>
    <cellStyle name="Calculation 3 37 2 5" xfId="7734"/>
    <cellStyle name="Calculation 3 37 2 5 2" xfId="32549"/>
    <cellStyle name="Calculation 3 37 2 6" xfId="9249"/>
    <cellStyle name="Calculation 3 37 2 6 2" xfId="32550"/>
    <cellStyle name="Calculation 3 37 2 7" xfId="10722"/>
    <cellStyle name="Calculation 3 37 2 8" xfId="12635"/>
    <cellStyle name="Calculation 3 37 2 9" xfId="14336"/>
    <cellStyle name="Calculation 3 37 20" xfId="61331"/>
    <cellStyle name="Calculation 3 37 3" xfId="1520"/>
    <cellStyle name="Calculation 3 37 3 10" xfId="16320"/>
    <cellStyle name="Calculation 3 37 3 11" xfId="17925"/>
    <cellStyle name="Calculation 3 37 3 12" xfId="19528"/>
    <cellStyle name="Calculation 3 37 3 13" xfId="21120"/>
    <cellStyle name="Calculation 3 37 3 14" xfId="22697"/>
    <cellStyle name="Calculation 3 37 3 15" xfId="24218"/>
    <cellStyle name="Calculation 3 37 3 16" xfId="25691"/>
    <cellStyle name="Calculation 3 37 3 2" xfId="3279"/>
    <cellStyle name="Calculation 3 37 3 2 2" xfId="32552"/>
    <cellStyle name="Calculation 3 37 3 2 3" xfId="32551"/>
    <cellStyle name="Calculation 3 37 3 3" xfId="4942"/>
    <cellStyle name="Calculation 3 37 3 3 2" xfId="32553"/>
    <cellStyle name="Calculation 3 37 3 4" xfId="6534"/>
    <cellStyle name="Calculation 3 37 3 4 2" xfId="32554"/>
    <cellStyle name="Calculation 3 37 3 5" xfId="8106"/>
    <cellStyle name="Calculation 3 37 3 5 2" xfId="32555"/>
    <cellStyle name="Calculation 3 37 3 6" xfId="9621"/>
    <cellStyle name="Calculation 3 37 3 6 2" xfId="32556"/>
    <cellStyle name="Calculation 3 37 3 7" xfId="11094"/>
    <cellStyle name="Calculation 3 37 3 8" xfId="13007"/>
    <cellStyle name="Calculation 3 37 3 9" xfId="14708"/>
    <cellStyle name="Calculation 3 37 4" xfId="2454"/>
    <cellStyle name="Calculation 3 37 4 10" xfId="17101"/>
    <cellStyle name="Calculation 3 37 4 11" xfId="18705"/>
    <cellStyle name="Calculation 3 37 4 12" xfId="20303"/>
    <cellStyle name="Calculation 3 37 4 13" xfId="21881"/>
    <cellStyle name="Calculation 3 37 4 14" xfId="23417"/>
    <cellStyle name="Calculation 3 37 4 15" xfId="24891"/>
    <cellStyle name="Calculation 3 37 4 2" xfId="4118"/>
    <cellStyle name="Calculation 3 37 4 2 2" xfId="32558"/>
    <cellStyle name="Calculation 3 37 4 2 3" xfId="32557"/>
    <cellStyle name="Calculation 3 37 4 3" xfId="5713"/>
    <cellStyle name="Calculation 3 37 4 3 2" xfId="32559"/>
    <cellStyle name="Calculation 3 37 4 4" xfId="7292"/>
    <cellStyle name="Calculation 3 37 4 4 2" xfId="32560"/>
    <cellStyle name="Calculation 3 37 4 5" xfId="8820"/>
    <cellStyle name="Calculation 3 37 4 5 2" xfId="32561"/>
    <cellStyle name="Calculation 3 37 4 6" xfId="10294"/>
    <cellStyle name="Calculation 3 37 4 6 2" xfId="32562"/>
    <cellStyle name="Calculation 3 37 4 7" xfId="12182"/>
    <cellStyle name="Calculation 3 37 4 8" xfId="13883"/>
    <cellStyle name="Calculation 3 37 4 9" xfId="15496"/>
    <cellStyle name="Calculation 3 37 5" xfId="1937"/>
    <cellStyle name="Calculation 3 37 5 2" xfId="32564"/>
    <cellStyle name="Calculation 3 37 5 2 2" xfId="32565"/>
    <cellStyle name="Calculation 3 37 5 2 3" xfId="61332"/>
    <cellStyle name="Calculation 3 37 5 3" xfId="32566"/>
    <cellStyle name="Calculation 3 37 5 3 2" xfId="61333"/>
    <cellStyle name="Calculation 3 37 5 4" xfId="32567"/>
    <cellStyle name="Calculation 3 37 5 4 2" xfId="61334"/>
    <cellStyle name="Calculation 3 37 5 5" xfId="32568"/>
    <cellStyle name="Calculation 3 37 5 6" xfId="32569"/>
    <cellStyle name="Calculation 3 37 5 7" xfId="32563"/>
    <cellStyle name="Calculation 3 37 6" xfId="3607"/>
    <cellStyle name="Calculation 3 37 6 2" xfId="32571"/>
    <cellStyle name="Calculation 3 37 6 2 2" xfId="32572"/>
    <cellStyle name="Calculation 3 37 6 2 3" xfId="61335"/>
    <cellStyle name="Calculation 3 37 6 3" xfId="32573"/>
    <cellStyle name="Calculation 3 37 6 3 2" xfId="61336"/>
    <cellStyle name="Calculation 3 37 6 4" xfId="32574"/>
    <cellStyle name="Calculation 3 37 6 4 2" xfId="61337"/>
    <cellStyle name="Calculation 3 37 6 5" xfId="32575"/>
    <cellStyle name="Calculation 3 37 6 6" xfId="32576"/>
    <cellStyle name="Calculation 3 37 6 7" xfId="32570"/>
    <cellStyle name="Calculation 3 37 7" xfId="5211"/>
    <cellStyle name="Calculation 3 37 7 2" xfId="32578"/>
    <cellStyle name="Calculation 3 37 7 2 2" xfId="32579"/>
    <cellStyle name="Calculation 3 37 7 2 3" xfId="61338"/>
    <cellStyle name="Calculation 3 37 7 3" xfId="32580"/>
    <cellStyle name="Calculation 3 37 7 3 2" xfId="61339"/>
    <cellStyle name="Calculation 3 37 7 4" xfId="32581"/>
    <cellStyle name="Calculation 3 37 7 4 2" xfId="61340"/>
    <cellStyle name="Calculation 3 37 7 5" xfId="32582"/>
    <cellStyle name="Calculation 3 37 7 6" xfId="32583"/>
    <cellStyle name="Calculation 3 37 7 7" xfId="32577"/>
    <cellStyle name="Calculation 3 37 8" xfId="6803"/>
    <cellStyle name="Calculation 3 37 8 2" xfId="32585"/>
    <cellStyle name="Calculation 3 37 8 2 2" xfId="32586"/>
    <cellStyle name="Calculation 3 37 8 2 3" xfId="61341"/>
    <cellStyle name="Calculation 3 37 8 3" xfId="32587"/>
    <cellStyle name="Calculation 3 37 8 3 2" xfId="61342"/>
    <cellStyle name="Calculation 3 37 8 4" xfId="32588"/>
    <cellStyle name="Calculation 3 37 8 4 2" xfId="61343"/>
    <cellStyle name="Calculation 3 37 8 5" xfId="32589"/>
    <cellStyle name="Calculation 3 37 8 6" xfId="32590"/>
    <cellStyle name="Calculation 3 37 8 7" xfId="32584"/>
    <cellStyle name="Calculation 3 37 9" xfId="8375"/>
    <cellStyle name="Calculation 3 37 9 2" xfId="32592"/>
    <cellStyle name="Calculation 3 37 9 2 2" xfId="32593"/>
    <cellStyle name="Calculation 3 37 9 2 3" xfId="61344"/>
    <cellStyle name="Calculation 3 37 9 3" xfId="32594"/>
    <cellStyle name="Calculation 3 37 9 3 2" xfId="61345"/>
    <cellStyle name="Calculation 3 37 9 4" xfId="32595"/>
    <cellStyle name="Calculation 3 37 9 4 2" xfId="61346"/>
    <cellStyle name="Calculation 3 37 9 5" xfId="32596"/>
    <cellStyle name="Calculation 3 37 9 6" xfId="32597"/>
    <cellStyle name="Calculation 3 37 9 7" xfId="32591"/>
    <cellStyle name="Calculation 3 38" xfId="508"/>
    <cellStyle name="Calculation 3 38 10" xfId="9876"/>
    <cellStyle name="Calculation 3 38 10 2" xfId="32599"/>
    <cellStyle name="Calculation 3 38 10 2 2" xfId="32600"/>
    <cellStyle name="Calculation 3 38 10 2 3" xfId="61347"/>
    <cellStyle name="Calculation 3 38 10 3" xfId="32601"/>
    <cellStyle name="Calculation 3 38 10 3 2" xfId="61348"/>
    <cellStyle name="Calculation 3 38 10 4" xfId="32602"/>
    <cellStyle name="Calculation 3 38 10 4 2" xfId="61349"/>
    <cellStyle name="Calculation 3 38 10 5" xfId="32603"/>
    <cellStyle name="Calculation 3 38 10 6" xfId="32604"/>
    <cellStyle name="Calculation 3 38 10 7" xfId="32598"/>
    <cellStyle name="Calculation 3 38 11" xfId="11650"/>
    <cellStyle name="Calculation 3 38 11 2" xfId="32606"/>
    <cellStyle name="Calculation 3 38 11 2 2" xfId="32607"/>
    <cellStyle name="Calculation 3 38 11 2 3" xfId="61350"/>
    <cellStyle name="Calculation 3 38 11 3" xfId="32608"/>
    <cellStyle name="Calculation 3 38 11 3 2" xfId="61351"/>
    <cellStyle name="Calculation 3 38 11 4" xfId="32609"/>
    <cellStyle name="Calculation 3 38 11 4 2" xfId="61352"/>
    <cellStyle name="Calculation 3 38 11 5" xfId="32610"/>
    <cellStyle name="Calculation 3 38 11 6" xfId="32611"/>
    <cellStyle name="Calculation 3 38 11 7" xfId="32605"/>
    <cellStyle name="Calculation 3 38 12" xfId="13352"/>
    <cellStyle name="Calculation 3 38 12 2" xfId="32613"/>
    <cellStyle name="Calculation 3 38 12 2 2" xfId="32614"/>
    <cellStyle name="Calculation 3 38 12 2 3" xfId="61353"/>
    <cellStyle name="Calculation 3 38 12 3" xfId="32615"/>
    <cellStyle name="Calculation 3 38 12 3 2" xfId="61354"/>
    <cellStyle name="Calculation 3 38 12 4" xfId="32616"/>
    <cellStyle name="Calculation 3 38 12 4 2" xfId="61355"/>
    <cellStyle name="Calculation 3 38 12 5" xfId="32617"/>
    <cellStyle name="Calculation 3 38 12 6" xfId="32612"/>
    <cellStyle name="Calculation 3 38 13" xfId="14964"/>
    <cellStyle name="Calculation 3 38 13 2" xfId="32619"/>
    <cellStyle name="Calculation 3 38 13 3" xfId="32618"/>
    <cellStyle name="Calculation 3 38 14" xfId="16575"/>
    <cellStyle name="Calculation 3 38 14 2" xfId="32621"/>
    <cellStyle name="Calculation 3 38 14 3" xfId="32620"/>
    <cellStyle name="Calculation 3 38 15" xfId="18180"/>
    <cellStyle name="Calculation 3 38 15 2" xfId="32622"/>
    <cellStyle name="Calculation 3 38 16" xfId="19784"/>
    <cellStyle name="Calculation 3 38 16 2" xfId="32623"/>
    <cellStyle name="Calculation 3 38 17" xfId="21376"/>
    <cellStyle name="Calculation 3 38 17 2" xfId="32624"/>
    <cellStyle name="Calculation 3 38 18" xfId="22958"/>
    <cellStyle name="Calculation 3 38 18 2" xfId="32625"/>
    <cellStyle name="Calculation 3 38 19" xfId="24473"/>
    <cellStyle name="Calculation 3 38 2" xfId="1098"/>
    <cellStyle name="Calculation 3 38 2 10" xfId="15934"/>
    <cellStyle name="Calculation 3 38 2 11" xfId="17539"/>
    <cellStyle name="Calculation 3 38 2 12" xfId="19142"/>
    <cellStyle name="Calculation 3 38 2 13" xfId="20734"/>
    <cellStyle name="Calculation 3 38 2 14" xfId="22311"/>
    <cellStyle name="Calculation 3 38 2 15" xfId="23832"/>
    <cellStyle name="Calculation 3 38 2 16" xfId="25305"/>
    <cellStyle name="Calculation 3 38 2 2" xfId="2893"/>
    <cellStyle name="Calculation 3 38 2 2 2" xfId="32627"/>
    <cellStyle name="Calculation 3 38 2 2 3" xfId="32626"/>
    <cellStyle name="Calculation 3 38 2 3" xfId="4556"/>
    <cellStyle name="Calculation 3 38 2 3 2" xfId="32628"/>
    <cellStyle name="Calculation 3 38 2 4" xfId="6148"/>
    <cellStyle name="Calculation 3 38 2 4 2" xfId="32629"/>
    <cellStyle name="Calculation 3 38 2 5" xfId="7720"/>
    <cellStyle name="Calculation 3 38 2 5 2" xfId="32630"/>
    <cellStyle name="Calculation 3 38 2 6" xfId="9235"/>
    <cellStyle name="Calculation 3 38 2 6 2" xfId="32631"/>
    <cellStyle name="Calculation 3 38 2 7" xfId="10708"/>
    <cellStyle name="Calculation 3 38 2 8" xfId="12621"/>
    <cellStyle name="Calculation 3 38 2 9" xfId="14322"/>
    <cellStyle name="Calculation 3 38 20" xfId="61356"/>
    <cellStyle name="Calculation 3 38 3" xfId="1506"/>
    <cellStyle name="Calculation 3 38 3 10" xfId="16306"/>
    <cellStyle name="Calculation 3 38 3 11" xfId="17911"/>
    <cellStyle name="Calculation 3 38 3 12" xfId="19514"/>
    <cellStyle name="Calculation 3 38 3 13" xfId="21106"/>
    <cellStyle name="Calculation 3 38 3 14" xfId="22683"/>
    <cellStyle name="Calculation 3 38 3 15" xfId="24204"/>
    <cellStyle name="Calculation 3 38 3 16" xfId="25677"/>
    <cellStyle name="Calculation 3 38 3 2" xfId="3265"/>
    <cellStyle name="Calculation 3 38 3 2 2" xfId="32633"/>
    <cellStyle name="Calculation 3 38 3 2 3" xfId="32632"/>
    <cellStyle name="Calculation 3 38 3 3" xfId="4928"/>
    <cellStyle name="Calculation 3 38 3 3 2" xfId="32634"/>
    <cellStyle name="Calculation 3 38 3 4" xfId="6520"/>
    <cellStyle name="Calculation 3 38 3 4 2" xfId="32635"/>
    <cellStyle name="Calculation 3 38 3 5" xfId="8092"/>
    <cellStyle name="Calculation 3 38 3 5 2" xfId="32636"/>
    <cellStyle name="Calculation 3 38 3 6" xfId="9607"/>
    <cellStyle name="Calculation 3 38 3 6 2" xfId="32637"/>
    <cellStyle name="Calculation 3 38 3 7" xfId="11080"/>
    <cellStyle name="Calculation 3 38 3 8" xfId="12993"/>
    <cellStyle name="Calculation 3 38 3 9" xfId="14694"/>
    <cellStyle name="Calculation 3 38 4" xfId="2440"/>
    <cellStyle name="Calculation 3 38 4 10" xfId="17087"/>
    <cellStyle name="Calculation 3 38 4 11" xfId="18691"/>
    <cellStyle name="Calculation 3 38 4 12" xfId="20289"/>
    <cellStyle name="Calculation 3 38 4 13" xfId="21867"/>
    <cellStyle name="Calculation 3 38 4 14" xfId="23403"/>
    <cellStyle name="Calculation 3 38 4 15" xfId="24877"/>
    <cellStyle name="Calculation 3 38 4 2" xfId="4104"/>
    <cellStyle name="Calculation 3 38 4 2 2" xfId="32639"/>
    <cellStyle name="Calculation 3 38 4 2 3" xfId="32638"/>
    <cellStyle name="Calculation 3 38 4 3" xfId="5699"/>
    <cellStyle name="Calculation 3 38 4 3 2" xfId="32640"/>
    <cellStyle name="Calculation 3 38 4 4" xfId="7278"/>
    <cellStyle name="Calculation 3 38 4 4 2" xfId="32641"/>
    <cellStyle name="Calculation 3 38 4 5" xfId="8806"/>
    <cellStyle name="Calculation 3 38 4 5 2" xfId="32642"/>
    <cellStyle name="Calculation 3 38 4 6" xfId="10280"/>
    <cellStyle name="Calculation 3 38 4 6 2" xfId="32643"/>
    <cellStyle name="Calculation 3 38 4 7" xfId="12168"/>
    <cellStyle name="Calculation 3 38 4 8" xfId="13869"/>
    <cellStyle name="Calculation 3 38 4 9" xfId="15482"/>
    <cellStyle name="Calculation 3 38 5" xfId="1923"/>
    <cellStyle name="Calculation 3 38 5 2" xfId="32645"/>
    <cellStyle name="Calculation 3 38 5 2 2" xfId="32646"/>
    <cellStyle name="Calculation 3 38 5 2 3" xfId="61357"/>
    <cellStyle name="Calculation 3 38 5 3" xfId="32647"/>
    <cellStyle name="Calculation 3 38 5 3 2" xfId="61358"/>
    <cellStyle name="Calculation 3 38 5 4" xfId="32648"/>
    <cellStyle name="Calculation 3 38 5 4 2" xfId="61359"/>
    <cellStyle name="Calculation 3 38 5 5" xfId="32649"/>
    <cellStyle name="Calculation 3 38 5 6" xfId="32650"/>
    <cellStyle name="Calculation 3 38 5 7" xfId="32644"/>
    <cellStyle name="Calculation 3 38 6" xfId="3593"/>
    <cellStyle name="Calculation 3 38 6 2" xfId="32652"/>
    <cellStyle name="Calculation 3 38 6 2 2" xfId="32653"/>
    <cellStyle name="Calculation 3 38 6 2 3" xfId="61360"/>
    <cellStyle name="Calculation 3 38 6 3" xfId="32654"/>
    <cellStyle name="Calculation 3 38 6 3 2" xfId="61361"/>
    <cellStyle name="Calculation 3 38 6 4" xfId="32655"/>
    <cellStyle name="Calculation 3 38 6 4 2" xfId="61362"/>
    <cellStyle name="Calculation 3 38 6 5" xfId="32656"/>
    <cellStyle name="Calculation 3 38 6 6" xfId="32657"/>
    <cellStyle name="Calculation 3 38 6 7" xfId="32651"/>
    <cellStyle name="Calculation 3 38 7" xfId="5197"/>
    <cellStyle name="Calculation 3 38 7 2" xfId="32659"/>
    <cellStyle name="Calculation 3 38 7 2 2" xfId="32660"/>
    <cellStyle name="Calculation 3 38 7 2 3" xfId="61363"/>
    <cellStyle name="Calculation 3 38 7 3" xfId="32661"/>
    <cellStyle name="Calculation 3 38 7 3 2" xfId="61364"/>
    <cellStyle name="Calculation 3 38 7 4" xfId="32662"/>
    <cellStyle name="Calculation 3 38 7 4 2" xfId="61365"/>
    <cellStyle name="Calculation 3 38 7 5" xfId="32663"/>
    <cellStyle name="Calculation 3 38 7 6" xfId="32664"/>
    <cellStyle name="Calculation 3 38 7 7" xfId="32658"/>
    <cellStyle name="Calculation 3 38 8" xfId="6789"/>
    <cellStyle name="Calculation 3 38 8 2" xfId="32666"/>
    <cellStyle name="Calculation 3 38 8 2 2" xfId="32667"/>
    <cellStyle name="Calculation 3 38 8 2 3" xfId="61366"/>
    <cellStyle name="Calculation 3 38 8 3" xfId="32668"/>
    <cellStyle name="Calculation 3 38 8 3 2" xfId="61367"/>
    <cellStyle name="Calculation 3 38 8 4" xfId="32669"/>
    <cellStyle name="Calculation 3 38 8 4 2" xfId="61368"/>
    <cellStyle name="Calculation 3 38 8 5" xfId="32670"/>
    <cellStyle name="Calculation 3 38 8 6" xfId="32671"/>
    <cellStyle name="Calculation 3 38 8 7" xfId="32665"/>
    <cellStyle name="Calculation 3 38 9" xfId="8361"/>
    <cellStyle name="Calculation 3 38 9 2" xfId="32673"/>
    <cellStyle name="Calculation 3 38 9 2 2" xfId="32674"/>
    <cellStyle name="Calculation 3 38 9 2 3" xfId="61369"/>
    <cellStyle name="Calculation 3 38 9 3" xfId="32675"/>
    <cellStyle name="Calculation 3 38 9 3 2" xfId="61370"/>
    <cellStyle name="Calculation 3 38 9 4" xfId="32676"/>
    <cellStyle name="Calculation 3 38 9 4 2" xfId="61371"/>
    <cellStyle name="Calculation 3 38 9 5" xfId="32677"/>
    <cellStyle name="Calculation 3 38 9 6" xfId="32678"/>
    <cellStyle name="Calculation 3 38 9 7" xfId="32672"/>
    <cellStyle name="Calculation 3 39" xfId="636"/>
    <cellStyle name="Calculation 3 39 10" xfId="9995"/>
    <cellStyle name="Calculation 3 39 10 2" xfId="32680"/>
    <cellStyle name="Calculation 3 39 10 2 2" xfId="32681"/>
    <cellStyle name="Calculation 3 39 10 2 3" xfId="61372"/>
    <cellStyle name="Calculation 3 39 10 3" xfId="32682"/>
    <cellStyle name="Calculation 3 39 10 3 2" xfId="61373"/>
    <cellStyle name="Calculation 3 39 10 4" xfId="32683"/>
    <cellStyle name="Calculation 3 39 10 4 2" xfId="61374"/>
    <cellStyle name="Calculation 3 39 10 5" xfId="32684"/>
    <cellStyle name="Calculation 3 39 10 6" xfId="32685"/>
    <cellStyle name="Calculation 3 39 10 7" xfId="32679"/>
    <cellStyle name="Calculation 3 39 11" xfId="11778"/>
    <cellStyle name="Calculation 3 39 11 2" xfId="32687"/>
    <cellStyle name="Calculation 3 39 11 2 2" xfId="32688"/>
    <cellStyle name="Calculation 3 39 11 2 3" xfId="61375"/>
    <cellStyle name="Calculation 3 39 11 3" xfId="32689"/>
    <cellStyle name="Calculation 3 39 11 3 2" xfId="61376"/>
    <cellStyle name="Calculation 3 39 11 4" xfId="32690"/>
    <cellStyle name="Calculation 3 39 11 4 2" xfId="61377"/>
    <cellStyle name="Calculation 3 39 11 5" xfId="32691"/>
    <cellStyle name="Calculation 3 39 11 6" xfId="32692"/>
    <cellStyle name="Calculation 3 39 11 7" xfId="32686"/>
    <cellStyle name="Calculation 3 39 12" xfId="13480"/>
    <cellStyle name="Calculation 3 39 12 2" xfId="32694"/>
    <cellStyle name="Calculation 3 39 12 2 2" xfId="32695"/>
    <cellStyle name="Calculation 3 39 12 2 3" xfId="61378"/>
    <cellStyle name="Calculation 3 39 12 3" xfId="32696"/>
    <cellStyle name="Calculation 3 39 12 3 2" xfId="61379"/>
    <cellStyle name="Calculation 3 39 12 4" xfId="32697"/>
    <cellStyle name="Calculation 3 39 12 4 2" xfId="61380"/>
    <cellStyle name="Calculation 3 39 12 5" xfId="32698"/>
    <cellStyle name="Calculation 3 39 12 6" xfId="32693"/>
    <cellStyle name="Calculation 3 39 13" xfId="15092"/>
    <cellStyle name="Calculation 3 39 13 2" xfId="32700"/>
    <cellStyle name="Calculation 3 39 13 3" xfId="32699"/>
    <cellStyle name="Calculation 3 39 14" xfId="16703"/>
    <cellStyle name="Calculation 3 39 14 2" xfId="32702"/>
    <cellStyle name="Calculation 3 39 14 3" xfId="32701"/>
    <cellStyle name="Calculation 3 39 15" xfId="18305"/>
    <cellStyle name="Calculation 3 39 15 2" xfId="32703"/>
    <cellStyle name="Calculation 3 39 16" xfId="19908"/>
    <cellStyle name="Calculation 3 39 16 2" xfId="32704"/>
    <cellStyle name="Calculation 3 39 17" xfId="21502"/>
    <cellStyle name="Calculation 3 39 17 2" xfId="32705"/>
    <cellStyle name="Calculation 3 39 18" xfId="23078"/>
    <cellStyle name="Calculation 3 39 18 2" xfId="32706"/>
    <cellStyle name="Calculation 3 39 19" xfId="24592"/>
    <cellStyle name="Calculation 3 39 2" xfId="1226"/>
    <cellStyle name="Calculation 3 39 2 10" xfId="16053"/>
    <cellStyle name="Calculation 3 39 2 11" xfId="17658"/>
    <cellStyle name="Calculation 3 39 2 12" xfId="19261"/>
    <cellStyle name="Calculation 3 39 2 13" xfId="20853"/>
    <cellStyle name="Calculation 3 39 2 14" xfId="22430"/>
    <cellStyle name="Calculation 3 39 2 15" xfId="23951"/>
    <cellStyle name="Calculation 3 39 2 16" xfId="25424"/>
    <cellStyle name="Calculation 3 39 2 2" xfId="3012"/>
    <cellStyle name="Calculation 3 39 2 2 2" xfId="32708"/>
    <cellStyle name="Calculation 3 39 2 2 3" xfId="32707"/>
    <cellStyle name="Calculation 3 39 2 3" xfId="4675"/>
    <cellStyle name="Calculation 3 39 2 3 2" xfId="32709"/>
    <cellStyle name="Calculation 3 39 2 4" xfId="6267"/>
    <cellStyle name="Calculation 3 39 2 4 2" xfId="32710"/>
    <cellStyle name="Calculation 3 39 2 5" xfId="7839"/>
    <cellStyle name="Calculation 3 39 2 5 2" xfId="32711"/>
    <cellStyle name="Calculation 3 39 2 6" xfId="9354"/>
    <cellStyle name="Calculation 3 39 2 6 2" xfId="32712"/>
    <cellStyle name="Calculation 3 39 2 7" xfId="10827"/>
    <cellStyle name="Calculation 3 39 2 8" xfId="12740"/>
    <cellStyle name="Calculation 3 39 2 9" xfId="14441"/>
    <cellStyle name="Calculation 3 39 20" xfId="61381"/>
    <cellStyle name="Calculation 3 39 3" xfId="1634"/>
    <cellStyle name="Calculation 3 39 3 10" xfId="16425"/>
    <cellStyle name="Calculation 3 39 3 11" xfId="18030"/>
    <cellStyle name="Calculation 3 39 3 12" xfId="19633"/>
    <cellStyle name="Calculation 3 39 3 13" xfId="21225"/>
    <cellStyle name="Calculation 3 39 3 14" xfId="22802"/>
    <cellStyle name="Calculation 3 39 3 15" xfId="24323"/>
    <cellStyle name="Calculation 3 39 3 16" xfId="25796"/>
    <cellStyle name="Calculation 3 39 3 2" xfId="3384"/>
    <cellStyle name="Calculation 3 39 3 2 2" xfId="32714"/>
    <cellStyle name="Calculation 3 39 3 2 3" xfId="32713"/>
    <cellStyle name="Calculation 3 39 3 3" xfId="5047"/>
    <cellStyle name="Calculation 3 39 3 3 2" xfId="32715"/>
    <cellStyle name="Calculation 3 39 3 4" xfId="6639"/>
    <cellStyle name="Calculation 3 39 3 4 2" xfId="32716"/>
    <cellStyle name="Calculation 3 39 3 5" xfId="8211"/>
    <cellStyle name="Calculation 3 39 3 5 2" xfId="32717"/>
    <cellStyle name="Calculation 3 39 3 6" xfId="9726"/>
    <cellStyle name="Calculation 3 39 3 6 2" xfId="32718"/>
    <cellStyle name="Calculation 3 39 3 7" xfId="11199"/>
    <cellStyle name="Calculation 3 39 3 8" xfId="13112"/>
    <cellStyle name="Calculation 3 39 3 9" xfId="14813"/>
    <cellStyle name="Calculation 3 39 4" xfId="2568"/>
    <cellStyle name="Calculation 3 39 4 10" xfId="17215"/>
    <cellStyle name="Calculation 3 39 4 11" xfId="18818"/>
    <cellStyle name="Calculation 3 39 4 12" xfId="20415"/>
    <cellStyle name="Calculation 3 39 4 13" xfId="21991"/>
    <cellStyle name="Calculation 3 39 4 14" xfId="23523"/>
    <cellStyle name="Calculation 3 39 4 15" xfId="24996"/>
    <cellStyle name="Calculation 3 39 4 2" xfId="4231"/>
    <cellStyle name="Calculation 3 39 4 2 2" xfId="32720"/>
    <cellStyle name="Calculation 3 39 4 2 3" xfId="32719"/>
    <cellStyle name="Calculation 3 39 4 3" xfId="5825"/>
    <cellStyle name="Calculation 3 39 4 3 2" xfId="32721"/>
    <cellStyle name="Calculation 3 39 4 4" xfId="7401"/>
    <cellStyle name="Calculation 3 39 4 4 2" xfId="32722"/>
    <cellStyle name="Calculation 3 39 4 5" xfId="8926"/>
    <cellStyle name="Calculation 3 39 4 5 2" xfId="32723"/>
    <cellStyle name="Calculation 3 39 4 6" xfId="10399"/>
    <cellStyle name="Calculation 3 39 4 6 2" xfId="32724"/>
    <cellStyle name="Calculation 3 39 4 7" xfId="12296"/>
    <cellStyle name="Calculation 3 39 4 8" xfId="13997"/>
    <cellStyle name="Calculation 3 39 4 9" xfId="15609"/>
    <cellStyle name="Calculation 3 39 5" xfId="2051"/>
    <cellStyle name="Calculation 3 39 5 2" xfId="32726"/>
    <cellStyle name="Calculation 3 39 5 2 2" xfId="32727"/>
    <cellStyle name="Calculation 3 39 5 2 3" xfId="61382"/>
    <cellStyle name="Calculation 3 39 5 3" xfId="32728"/>
    <cellStyle name="Calculation 3 39 5 3 2" xfId="61383"/>
    <cellStyle name="Calculation 3 39 5 4" xfId="32729"/>
    <cellStyle name="Calculation 3 39 5 4 2" xfId="61384"/>
    <cellStyle name="Calculation 3 39 5 5" xfId="32730"/>
    <cellStyle name="Calculation 3 39 5 6" xfId="32731"/>
    <cellStyle name="Calculation 3 39 5 7" xfId="32725"/>
    <cellStyle name="Calculation 3 39 6" xfId="3720"/>
    <cellStyle name="Calculation 3 39 6 2" xfId="32733"/>
    <cellStyle name="Calculation 3 39 6 2 2" xfId="32734"/>
    <cellStyle name="Calculation 3 39 6 2 3" xfId="61385"/>
    <cellStyle name="Calculation 3 39 6 3" xfId="32735"/>
    <cellStyle name="Calculation 3 39 6 3 2" xfId="61386"/>
    <cellStyle name="Calculation 3 39 6 4" xfId="32736"/>
    <cellStyle name="Calculation 3 39 6 4 2" xfId="61387"/>
    <cellStyle name="Calculation 3 39 6 5" xfId="32737"/>
    <cellStyle name="Calculation 3 39 6 6" xfId="32738"/>
    <cellStyle name="Calculation 3 39 6 7" xfId="32732"/>
    <cellStyle name="Calculation 3 39 7" xfId="5323"/>
    <cellStyle name="Calculation 3 39 7 2" xfId="32740"/>
    <cellStyle name="Calculation 3 39 7 2 2" xfId="32741"/>
    <cellStyle name="Calculation 3 39 7 2 3" xfId="61388"/>
    <cellStyle name="Calculation 3 39 7 3" xfId="32742"/>
    <cellStyle name="Calculation 3 39 7 3 2" xfId="61389"/>
    <cellStyle name="Calculation 3 39 7 4" xfId="32743"/>
    <cellStyle name="Calculation 3 39 7 4 2" xfId="61390"/>
    <cellStyle name="Calculation 3 39 7 5" xfId="32744"/>
    <cellStyle name="Calculation 3 39 7 6" xfId="32745"/>
    <cellStyle name="Calculation 3 39 7 7" xfId="32739"/>
    <cellStyle name="Calculation 3 39 8" xfId="6912"/>
    <cellStyle name="Calculation 3 39 8 2" xfId="32747"/>
    <cellStyle name="Calculation 3 39 8 2 2" xfId="32748"/>
    <cellStyle name="Calculation 3 39 8 2 3" xfId="61391"/>
    <cellStyle name="Calculation 3 39 8 3" xfId="32749"/>
    <cellStyle name="Calculation 3 39 8 3 2" xfId="61392"/>
    <cellStyle name="Calculation 3 39 8 4" xfId="32750"/>
    <cellStyle name="Calculation 3 39 8 4 2" xfId="61393"/>
    <cellStyle name="Calculation 3 39 8 5" xfId="32751"/>
    <cellStyle name="Calculation 3 39 8 6" xfId="32752"/>
    <cellStyle name="Calculation 3 39 8 7" xfId="32746"/>
    <cellStyle name="Calculation 3 39 9" xfId="8481"/>
    <cellStyle name="Calculation 3 39 9 2" xfId="32754"/>
    <cellStyle name="Calculation 3 39 9 2 2" xfId="32755"/>
    <cellStyle name="Calculation 3 39 9 2 3" xfId="61394"/>
    <cellStyle name="Calculation 3 39 9 3" xfId="32756"/>
    <cellStyle name="Calculation 3 39 9 3 2" xfId="61395"/>
    <cellStyle name="Calculation 3 39 9 4" xfId="32757"/>
    <cellStyle name="Calculation 3 39 9 4 2" xfId="61396"/>
    <cellStyle name="Calculation 3 39 9 5" xfId="32758"/>
    <cellStyle name="Calculation 3 39 9 6" xfId="32759"/>
    <cellStyle name="Calculation 3 39 9 7" xfId="32753"/>
    <cellStyle name="Calculation 3 4" xfId="297"/>
    <cellStyle name="Calculation 3 4 10" xfId="7114"/>
    <cellStyle name="Calculation 3 4 10 2" xfId="32761"/>
    <cellStyle name="Calculation 3 4 10 2 2" xfId="32762"/>
    <cellStyle name="Calculation 3 4 10 2 3" xfId="61397"/>
    <cellStyle name="Calculation 3 4 10 3" xfId="32763"/>
    <cellStyle name="Calculation 3 4 10 3 2" xfId="61398"/>
    <cellStyle name="Calculation 3 4 10 4" xfId="32764"/>
    <cellStyle name="Calculation 3 4 10 4 2" xfId="61399"/>
    <cellStyle name="Calculation 3 4 10 5" xfId="32765"/>
    <cellStyle name="Calculation 3 4 10 6" xfId="32766"/>
    <cellStyle name="Calculation 3 4 10 7" xfId="32760"/>
    <cellStyle name="Calculation 3 4 11" xfId="11439"/>
    <cellStyle name="Calculation 3 4 11 2" xfId="32768"/>
    <cellStyle name="Calculation 3 4 11 2 2" xfId="32769"/>
    <cellStyle name="Calculation 3 4 11 2 3" xfId="61400"/>
    <cellStyle name="Calculation 3 4 11 3" xfId="32770"/>
    <cellStyle name="Calculation 3 4 11 3 2" xfId="61401"/>
    <cellStyle name="Calculation 3 4 11 4" xfId="32771"/>
    <cellStyle name="Calculation 3 4 11 4 2" xfId="61402"/>
    <cellStyle name="Calculation 3 4 11 5" xfId="32772"/>
    <cellStyle name="Calculation 3 4 11 6" xfId="32773"/>
    <cellStyle name="Calculation 3 4 11 7" xfId="32767"/>
    <cellStyle name="Calculation 3 4 12" xfId="11370"/>
    <cellStyle name="Calculation 3 4 12 2" xfId="32775"/>
    <cellStyle name="Calculation 3 4 12 2 2" xfId="32776"/>
    <cellStyle name="Calculation 3 4 12 2 3" xfId="61403"/>
    <cellStyle name="Calculation 3 4 12 3" xfId="32777"/>
    <cellStyle name="Calculation 3 4 12 3 2" xfId="61404"/>
    <cellStyle name="Calculation 3 4 12 4" xfId="32778"/>
    <cellStyle name="Calculation 3 4 12 4 2" xfId="61405"/>
    <cellStyle name="Calculation 3 4 12 5" xfId="32779"/>
    <cellStyle name="Calculation 3 4 12 6" xfId="32774"/>
    <cellStyle name="Calculation 3 4 13" xfId="11912"/>
    <cellStyle name="Calculation 3 4 13 2" xfId="32781"/>
    <cellStyle name="Calculation 3 4 13 3" xfId="32780"/>
    <cellStyle name="Calculation 3 4 14" xfId="13184"/>
    <cellStyle name="Calculation 3 4 14 2" xfId="32783"/>
    <cellStyle name="Calculation 3 4 14 3" xfId="32782"/>
    <cellStyle name="Calculation 3 4 15" xfId="15314"/>
    <cellStyle name="Calculation 3 4 15 2" xfId="32784"/>
    <cellStyle name="Calculation 3 4 16" xfId="16779"/>
    <cellStyle name="Calculation 3 4 16 2" xfId="32785"/>
    <cellStyle name="Calculation 3 4 17" xfId="18369"/>
    <cellStyle name="Calculation 3 4 17 2" xfId="32786"/>
    <cellStyle name="Calculation 3 4 18" xfId="21731"/>
    <cellStyle name="Calculation 3 4 18 2" xfId="32787"/>
    <cellStyle name="Calculation 3 4 19" xfId="21442"/>
    <cellStyle name="Calculation 3 4 2" xfId="888"/>
    <cellStyle name="Calculation 3 4 2 10" xfId="15735"/>
    <cellStyle name="Calculation 3 4 2 11" xfId="17340"/>
    <cellStyle name="Calculation 3 4 2 12" xfId="18943"/>
    <cellStyle name="Calculation 3 4 2 13" xfId="20535"/>
    <cellStyle name="Calculation 3 4 2 14" xfId="22112"/>
    <cellStyle name="Calculation 3 4 2 15" xfId="23633"/>
    <cellStyle name="Calculation 3 4 2 16" xfId="25106"/>
    <cellStyle name="Calculation 3 4 2 17" xfId="26130"/>
    <cellStyle name="Calculation 3 4 2 2" xfId="2694"/>
    <cellStyle name="Calculation 3 4 2 2 2" xfId="32789"/>
    <cellStyle name="Calculation 3 4 2 2 3" xfId="32788"/>
    <cellStyle name="Calculation 3 4 2 3" xfId="4357"/>
    <cellStyle name="Calculation 3 4 2 3 2" xfId="32790"/>
    <cellStyle name="Calculation 3 4 2 4" xfId="5949"/>
    <cellStyle name="Calculation 3 4 2 4 2" xfId="32791"/>
    <cellStyle name="Calculation 3 4 2 5" xfId="7521"/>
    <cellStyle name="Calculation 3 4 2 5 2" xfId="32792"/>
    <cellStyle name="Calculation 3 4 2 6" xfId="9036"/>
    <cellStyle name="Calculation 3 4 2 6 2" xfId="32793"/>
    <cellStyle name="Calculation 3 4 2 7" xfId="10509"/>
    <cellStyle name="Calculation 3 4 2 8" xfId="12422"/>
    <cellStyle name="Calculation 3 4 2 9" xfId="14123"/>
    <cellStyle name="Calculation 3 4 20" xfId="25984"/>
    <cellStyle name="Calculation 3 4 21" xfId="61406"/>
    <cellStyle name="Calculation 3 4 3" xfId="716"/>
    <cellStyle name="Calculation 3 4 3 10" xfId="15670"/>
    <cellStyle name="Calculation 3 4 3 11" xfId="17275"/>
    <cellStyle name="Calculation 3 4 3 12" xfId="18878"/>
    <cellStyle name="Calculation 3 4 3 13" xfId="20470"/>
    <cellStyle name="Calculation 3 4 3 14" xfId="22047"/>
    <cellStyle name="Calculation 3 4 3 15" xfId="23569"/>
    <cellStyle name="Calculation 3 4 3 16" xfId="25042"/>
    <cellStyle name="Calculation 3 4 3 17" xfId="26178"/>
    <cellStyle name="Calculation 3 4 3 2" xfId="2629"/>
    <cellStyle name="Calculation 3 4 3 2 2" xfId="32795"/>
    <cellStyle name="Calculation 3 4 3 2 3" xfId="32794"/>
    <cellStyle name="Calculation 3 4 3 3" xfId="4292"/>
    <cellStyle name="Calculation 3 4 3 3 2" xfId="32796"/>
    <cellStyle name="Calculation 3 4 3 4" xfId="5884"/>
    <cellStyle name="Calculation 3 4 3 4 2" xfId="32797"/>
    <cellStyle name="Calculation 3 4 3 5" xfId="7456"/>
    <cellStyle name="Calculation 3 4 3 5 2" xfId="32798"/>
    <cellStyle name="Calculation 3 4 3 6" xfId="8972"/>
    <cellStyle name="Calculation 3 4 3 6 2" xfId="32799"/>
    <cellStyle name="Calculation 3 4 3 7" xfId="10445"/>
    <cellStyle name="Calculation 3 4 3 8" xfId="12357"/>
    <cellStyle name="Calculation 3 4 3 9" xfId="14058"/>
    <cellStyle name="Calculation 3 4 4" xfId="2233"/>
    <cellStyle name="Calculation 3 4 4 10" xfId="16881"/>
    <cellStyle name="Calculation 3 4 4 11" xfId="18486"/>
    <cellStyle name="Calculation 3 4 4 12" xfId="20082"/>
    <cellStyle name="Calculation 3 4 4 13" xfId="21664"/>
    <cellStyle name="Calculation 3 4 4 14" xfId="23205"/>
    <cellStyle name="Calculation 3 4 4 15" xfId="24682"/>
    <cellStyle name="Calculation 3 4 4 2" xfId="3898"/>
    <cellStyle name="Calculation 3 4 4 2 2" xfId="32801"/>
    <cellStyle name="Calculation 3 4 4 2 3" xfId="32800"/>
    <cellStyle name="Calculation 3 4 4 3" xfId="5494"/>
    <cellStyle name="Calculation 3 4 4 3 2" xfId="32802"/>
    <cellStyle name="Calculation 3 4 4 4" xfId="7075"/>
    <cellStyle name="Calculation 3 4 4 4 2" xfId="32803"/>
    <cellStyle name="Calculation 3 4 4 5" xfId="8608"/>
    <cellStyle name="Calculation 3 4 4 5 2" xfId="32804"/>
    <cellStyle name="Calculation 3 4 4 6" xfId="10085"/>
    <cellStyle name="Calculation 3 4 4 6 2" xfId="32805"/>
    <cellStyle name="Calculation 3 4 4 7" xfId="11961"/>
    <cellStyle name="Calculation 3 4 4 8" xfId="13662"/>
    <cellStyle name="Calculation 3 4 4 9" xfId="15275"/>
    <cellStyle name="Calculation 3 4 5" xfId="1712"/>
    <cellStyle name="Calculation 3 4 5 2" xfId="32807"/>
    <cellStyle name="Calculation 3 4 5 2 2" xfId="32808"/>
    <cellStyle name="Calculation 3 4 5 2 3" xfId="61407"/>
    <cellStyle name="Calculation 3 4 5 3" xfId="32809"/>
    <cellStyle name="Calculation 3 4 5 3 2" xfId="61408"/>
    <cellStyle name="Calculation 3 4 5 4" xfId="32810"/>
    <cellStyle name="Calculation 3 4 5 4 2" xfId="61409"/>
    <cellStyle name="Calculation 3 4 5 5" xfId="32811"/>
    <cellStyle name="Calculation 3 4 5 6" xfId="32812"/>
    <cellStyle name="Calculation 3 4 5 7" xfId="32806"/>
    <cellStyle name="Calculation 3 4 6" xfId="858"/>
    <cellStyle name="Calculation 3 4 6 2" xfId="32814"/>
    <cellStyle name="Calculation 3 4 6 2 2" xfId="32815"/>
    <cellStyle name="Calculation 3 4 6 2 3" xfId="61410"/>
    <cellStyle name="Calculation 3 4 6 3" xfId="32816"/>
    <cellStyle name="Calculation 3 4 6 3 2" xfId="61411"/>
    <cellStyle name="Calculation 3 4 6 4" xfId="32817"/>
    <cellStyle name="Calculation 3 4 6 4 2" xfId="61412"/>
    <cellStyle name="Calculation 3 4 6 5" xfId="32818"/>
    <cellStyle name="Calculation 3 4 6 6" xfId="32819"/>
    <cellStyle name="Calculation 3 4 6 7" xfId="32813"/>
    <cellStyle name="Calculation 3 4 7" xfId="2626"/>
    <cellStyle name="Calculation 3 4 7 2" xfId="32821"/>
    <cellStyle name="Calculation 3 4 7 2 2" xfId="32822"/>
    <cellStyle name="Calculation 3 4 7 2 3" xfId="61413"/>
    <cellStyle name="Calculation 3 4 7 3" xfId="32823"/>
    <cellStyle name="Calculation 3 4 7 3 2" xfId="61414"/>
    <cellStyle name="Calculation 3 4 7 4" xfId="32824"/>
    <cellStyle name="Calculation 3 4 7 4 2" xfId="61415"/>
    <cellStyle name="Calculation 3 4 7 5" xfId="32825"/>
    <cellStyle name="Calculation 3 4 7 6" xfId="32826"/>
    <cellStyle name="Calculation 3 4 7 7" xfId="32820"/>
    <cellStyle name="Calculation 3 4 8" xfId="3937"/>
    <cellStyle name="Calculation 3 4 8 2" xfId="32828"/>
    <cellStyle name="Calculation 3 4 8 2 2" xfId="32829"/>
    <cellStyle name="Calculation 3 4 8 2 3" xfId="61416"/>
    <cellStyle name="Calculation 3 4 8 3" xfId="32830"/>
    <cellStyle name="Calculation 3 4 8 3 2" xfId="61417"/>
    <cellStyle name="Calculation 3 4 8 4" xfId="32831"/>
    <cellStyle name="Calculation 3 4 8 4 2" xfId="61418"/>
    <cellStyle name="Calculation 3 4 8 5" xfId="32832"/>
    <cellStyle name="Calculation 3 4 8 6" xfId="32833"/>
    <cellStyle name="Calculation 3 4 8 7" xfId="32827"/>
    <cellStyle name="Calculation 3 4 9" xfId="5533"/>
    <cellStyle name="Calculation 3 4 9 2" xfId="32835"/>
    <cellStyle name="Calculation 3 4 9 2 2" xfId="32836"/>
    <cellStyle name="Calculation 3 4 9 2 3" xfId="61419"/>
    <cellStyle name="Calculation 3 4 9 3" xfId="32837"/>
    <cellStyle name="Calculation 3 4 9 3 2" xfId="61420"/>
    <cellStyle name="Calculation 3 4 9 4" xfId="32838"/>
    <cellStyle name="Calculation 3 4 9 4 2" xfId="61421"/>
    <cellStyle name="Calculation 3 4 9 5" xfId="32839"/>
    <cellStyle name="Calculation 3 4 9 6" xfId="32840"/>
    <cellStyle name="Calculation 3 4 9 7" xfId="32834"/>
    <cellStyle name="Calculation 3 40" xfId="592"/>
    <cellStyle name="Calculation 3 40 10" xfId="9951"/>
    <cellStyle name="Calculation 3 40 10 2" xfId="32842"/>
    <cellStyle name="Calculation 3 40 10 2 2" xfId="32843"/>
    <cellStyle name="Calculation 3 40 10 2 3" xfId="61422"/>
    <cellStyle name="Calculation 3 40 10 3" xfId="32844"/>
    <cellStyle name="Calculation 3 40 10 3 2" xfId="61423"/>
    <cellStyle name="Calculation 3 40 10 4" xfId="32845"/>
    <cellStyle name="Calculation 3 40 10 4 2" xfId="61424"/>
    <cellStyle name="Calculation 3 40 10 5" xfId="32846"/>
    <cellStyle name="Calculation 3 40 10 6" xfId="32847"/>
    <cellStyle name="Calculation 3 40 10 7" xfId="32841"/>
    <cellStyle name="Calculation 3 40 11" xfId="11734"/>
    <cellStyle name="Calculation 3 40 11 2" xfId="32849"/>
    <cellStyle name="Calculation 3 40 11 2 2" xfId="32850"/>
    <cellStyle name="Calculation 3 40 11 2 3" xfId="61425"/>
    <cellStyle name="Calculation 3 40 11 3" xfId="32851"/>
    <cellStyle name="Calculation 3 40 11 3 2" xfId="61426"/>
    <cellStyle name="Calculation 3 40 11 4" xfId="32852"/>
    <cellStyle name="Calculation 3 40 11 4 2" xfId="61427"/>
    <cellStyle name="Calculation 3 40 11 5" xfId="32853"/>
    <cellStyle name="Calculation 3 40 11 6" xfId="32854"/>
    <cellStyle name="Calculation 3 40 11 7" xfId="32848"/>
    <cellStyle name="Calculation 3 40 12" xfId="13436"/>
    <cellStyle name="Calculation 3 40 12 2" xfId="32856"/>
    <cellStyle name="Calculation 3 40 12 2 2" xfId="32857"/>
    <cellStyle name="Calculation 3 40 12 2 3" xfId="61428"/>
    <cellStyle name="Calculation 3 40 12 3" xfId="32858"/>
    <cellStyle name="Calculation 3 40 12 3 2" xfId="61429"/>
    <cellStyle name="Calculation 3 40 12 4" xfId="32859"/>
    <cellStyle name="Calculation 3 40 12 4 2" xfId="61430"/>
    <cellStyle name="Calculation 3 40 12 5" xfId="32860"/>
    <cellStyle name="Calculation 3 40 12 6" xfId="32855"/>
    <cellStyle name="Calculation 3 40 13" xfId="15048"/>
    <cellStyle name="Calculation 3 40 13 2" xfId="32862"/>
    <cellStyle name="Calculation 3 40 13 3" xfId="32861"/>
    <cellStyle name="Calculation 3 40 14" xfId="16659"/>
    <cellStyle name="Calculation 3 40 14 2" xfId="32864"/>
    <cellStyle name="Calculation 3 40 14 3" xfId="32863"/>
    <cellStyle name="Calculation 3 40 15" xfId="18261"/>
    <cellStyle name="Calculation 3 40 15 2" xfId="32865"/>
    <cellStyle name="Calculation 3 40 16" xfId="19864"/>
    <cellStyle name="Calculation 3 40 16 2" xfId="32866"/>
    <cellStyle name="Calculation 3 40 17" xfId="21458"/>
    <cellStyle name="Calculation 3 40 17 2" xfId="32867"/>
    <cellStyle name="Calculation 3 40 18" xfId="23034"/>
    <cellStyle name="Calculation 3 40 18 2" xfId="32868"/>
    <cellStyle name="Calculation 3 40 19" xfId="24548"/>
    <cellStyle name="Calculation 3 40 2" xfId="1182"/>
    <cellStyle name="Calculation 3 40 2 10" xfId="16009"/>
    <cellStyle name="Calculation 3 40 2 11" xfId="17614"/>
    <cellStyle name="Calculation 3 40 2 12" xfId="19217"/>
    <cellStyle name="Calculation 3 40 2 13" xfId="20809"/>
    <cellStyle name="Calculation 3 40 2 14" xfId="22386"/>
    <cellStyle name="Calculation 3 40 2 15" xfId="23907"/>
    <cellStyle name="Calculation 3 40 2 16" xfId="25380"/>
    <cellStyle name="Calculation 3 40 2 2" xfId="2968"/>
    <cellStyle name="Calculation 3 40 2 2 2" xfId="32870"/>
    <cellStyle name="Calculation 3 40 2 2 3" xfId="32869"/>
    <cellStyle name="Calculation 3 40 2 3" xfId="4631"/>
    <cellStyle name="Calculation 3 40 2 3 2" xfId="32871"/>
    <cellStyle name="Calculation 3 40 2 4" xfId="6223"/>
    <cellStyle name="Calculation 3 40 2 4 2" xfId="32872"/>
    <cellStyle name="Calculation 3 40 2 5" xfId="7795"/>
    <cellStyle name="Calculation 3 40 2 5 2" xfId="32873"/>
    <cellStyle name="Calculation 3 40 2 6" xfId="9310"/>
    <cellStyle name="Calculation 3 40 2 6 2" xfId="32874"/>
    <cellStyle name="Calculation 3 40 2 7" xfId="10783"/>
    <cellStyle name="Calculation 3 40 2 8" xfId="12696"/>
    <cellStyle name="Calculation 3 40 2 9" xfId="14397"/>
    <cellStyle name="Calculation 3 40 20" xfId="61431"/>
    <cellStyle name="Calculation 3 40 3" xfId="1590"/>
    <cellStyle name="Calculation 3 40 3 10" xfId="16381"/>
    <cellStyle name="Calculation 3 40 3 11" xfId="17986"/>
    <cellStyle name="Calculation 3 40 3 12" xfId="19589"/>
    <cellStyle name="Calculation 3 40 3 13" xfId="21181"/>
    <cellStyle name="Calculation 3 40 3 14" xfId="22758"/>
    <cellStyle name="Calculation 3 40 3 15" xfId="24279"/>
    <cellStyle name="Calculation 3 40 3 16" xfId="25752"/>
    <cellStyle name="Calculation 3 40 3 2" xfId="3340"/>
    <cellStyle name="Calculation 3 40 3 2 2" xfId="32876"/>
    <cellStyle name="Calculation 3 40 3 2 3" xfId="32875"/>
    <cellStyle name="Calculation 3 40 3 3" xfId="5003"/>
    <cellStyle name="Calculation 3 40 3 3 2" xfId="32877"/>
    <cellStyle name="Calculation 3 40 3 4" xfId="6595"/>
    <cellStyle name="Calculation 3 40 3 4 2" xfId="32878"/>
    <cellStyle name="Calculation 3 40 3 5" xfId="8167"/>
    <cellStyle name="Calculation 3 40 3 5 2" xfId="32879"/>
    <cellStyle name="Calculation 3 40 3 6" xfId="9682"/>
    <cellStyle name="Calculation 3 40 3 6 2" xfId="32880"/>
    <cellStyle name="Calculation 3 40 3 7" xfId="11155"/>
    <cellStyle name="Calculation 3 40 3 8" xfId="13068"/>
    <cellStyle name="Calculation 3 40 3 9" xfId="14769"/>
    <cellStyle name="Calculation 3 40 4" xfId="2524"/>
    <cellStyle name="Calculation 3 40 4 10" xfId="17171"/>
    <cellStyle name="Calculation 3 40 4 11" xfId="18774"/>
    <cellStyle name="Calculation 3 40 4 12" xfId="20371"/>
    <cellStyle name="Calculation 3 40 4 13" xfId="21947"/>
    <cellStyle name="Calculation 3 40 4 14" xfId="23479"/>
    <cellStyle name="Calculation 3 40 4 15" xfId="24952"/>
    <cellStyle name="Calculation 3 40 4 2" xfId="4187"/>
    <cellStyle name="Calculation 3 40 4 2 2" xfId="32882"/>
    <cellStyle name="Calculation 3 40 4 2 3" xfId="32881"/>
    <cellStyle name="Calculation 3 40 4 3" xfId="5781"/>
    <cellStyle name="Calculation 3 40 4 3 2" xfId="32883"/>
    <cellStyle name="Calculation 3 40 4 4" xfId="7357"/>
    <cellStyle name="Calculation 3 40 4 4 2" xfId="32884"/>
    <cellStyle name="Calculation 3 40 4 5" xfId="8882"/>
    <cellStyle name="Calculation 3 40 4 5 2" xfId="32885"/>
    <cellStyle name="Calculation 3 40 4 6" xfId="10355"/>
    <cellStyle name="Calculation 3 40 4 6 2" xfId="32886"/>
    <cellStyle name="Calculation 3 40 4 7" xfId="12252"/>
    <cellStyle name="Calculation 3 40 4 8" xfId="13953"/>
    <cellStyle name="Calculation 3 40 4 9" xfId="15565"/>
    <cellStyle name="Calculation 3 40 5" xfId="2007"/>
    <cellStyle name="Calculation 3 40 5 2" xfId="32888"/>
    <cellStyle name="Calculation 3 40 5 2 2" xfId="32889"/>
    <cellStyle name="Calculation 3 40 5 2 3" xfId="61432"/>
    <cellStyle name="Calculation 3 40 5 3" xfId="32890"/>
    <cellStyle name="Calculation 3 40 5 3 2" xfId="61433"/>
    <cellStyle name="Calculation 3 40 5 4" xfId="32891"/>
    <cellStyle name="Calculation 3 40 5 4 2" xfId="61434"/>
    <cellStyle name="Calculation 3 40 5 5" xfId="32892"/>
    <cellStyle name="Calculation 3 40 5 6" xfId="32893"/>
    <cellStyle name="Calculation 3 40 5 7" xfId="32887"/>
    <cellStyle name="Calculation 3 40 6" xfId="3676"/>
    <cellStyle name="Calculation 3 40 6 2" xfId="32895"/>
    <cellStyle name="Calculation 3 40 6 2 2" xfId="32896"/>
    <cellStyle name="Calculation 3 40 6 2 3" xfId="61435"/>
    <cellStyle name="Calculation 3 40 6 3" xfId="32897"/>
    <cellStyle name="Calculation 3 40 6 3 2" xfId="61436"/>
    <cellStyle name="Calculation 3 40 6 4" xfId="32898"/>
    <cellStyle name="Calculation 3 40 6 4 2" xfId="61437"/>
    <cellStyle name="Calculation 3 40 6 5" xfId="32899"/>
    <cellStyle name="Calculation 3 40 6 6" xfId="32900"/>
    <cellStyle name="Calculation 3 40 6 7" xfId="32894"/>
    <cellStyle name="Calculation 3 40 7" xfId="5279"/>
    <cellStyle name="Calculation 3 40 7 2" xfId="32902"/>
    <cellStyle name="Calculation 3 40 7 2 2" xfId="32903"/>
    <cellStyle name="Calculation 3 40 7 2 3" xfId="61438"/>
    <cellStyle name="Calculation 3 40 7 3" xfId="32904"/>
    <cellStyle name="Calculation 3 40 7 3 2" xfId="61439"/>
    <cellStyle name="Calculation 3 40 7 4" xfId="32905"/>
    <cellStyle name="Calculation 3 40 7 4 2" xfId="61440"/>
    <cellStyle name="Calculation 3 40 7 5" xfId="32906"/>
    <cellStyle name="Calculation 3 40 7 6" xfId="32907"/>
    <cellStyle name="Calculation 3 40 7 7" xfId="32901"/>
    <cellStyle name="Calculation 3 40 8" xfId="6868"/>
    <cellStyle name="Calculation 3 40 8 2" xfId="32909"/>
    <cellStyle name="Calculation 3 40 8 2 2" xfId="32910"/>
    <cellStyle name="Calculation 3 40 8 2 3" xfId="61441"/>
    <cellStyle name="Calculation 3 40 8 3" xfId="32911"/>
    <cellStyle name="Calculation 3 40 8 3 2" xfId="61442"/>
    <cellStyle name="Calculation 3 40 8 4" xfId="32912"/>
    <cellStyle name="Calculation 3 40 8 4 2" xfId="61443"/>
    <cellStyle name="Calculation 3 40 8 5" xfId="32913"/>
    <cellStyle name="Calculation 3 40 8 6" xfId="32914"/>
    <cellStyle name="Calculation 3 40 8 7" xfId="32908"/>
    <cellStyle name="Calculation 3 40 9" xfId="8437"/>
    <cellStyle name="Calculation 3 40 9 2" xfId="32916"/>
    <cellStyle name="Calculation 3 40 9 2 2" xfId="32917"/>
    <cellStyle name="Calculation 3 40 9 2 3" xfId="61444"/>
    <cellStyle name="Calculation 3 40 9 3" xfId="32918"/>
    <cellStyle name="Calculation 3 40 9 3 2" xfId="61445"/>
    <cellStyle name="Calculation 3 40 9 4" xfId="32919"/>
    <cellStyle name="Calculation 3 40 9 4 2" xfId="61446"/>
    <cellStyle name="Calculation 3 40 9 5" xfId="32920"/>
    <cellStyle name="Calculation 3 40 9 6" xfId="32921"/>
    <cellStyle name="Calculation 3 40 9 7" xfId="32915"/>
    <cellStyle name="Calculation 3 41" xfId="639"/>
    <cellStyle name="Calculation 3 41 10" xfId="9998"/>
    <cellStyle name="Calculation 3 41 10 2" xfId="32923"/>
    <cellStyle name="Calculation 3 41 10 2 2" xfId="32924"/>
    <cellStyle name="Calculation 3 41 10 2 3" xfId="61447"/>
    <cellStyle name="Calculation 3 41 10 3" xfId="32925"/>
    <cellStyle name="Calculation 3 41 10 3 2" xfId="61448"/>
    <cellStyle name="Calculation 3 41 10 4" xfId="32926"/>
    <cellStyle name="Calculation 3 41 10 4 2" xfId="61449"/>
    <cellStyle name="Calculation 3 41 10 5" xfId="32927"/>
    <cellStyle name="Calculation 3 41 10 6" xfId="32928"/>
    <cellStyle name="Calculation 3 41 10 7" xfId="32922"/>
    <cellStyle name="Calculation 3 41 11" xfId="11781"/>
    <cellStyle name="Calculation 3 41 11 2" xfId="32930"/>
    <cellStyle name="Calculation 3 41 11 2 2" xfId="32931"/>
    <cellStyle name="Calculation 3 41 11 2 3" xfId="61450"/>
    <cellStyle name="Calculation 3 41 11 3" xfId="32932"/>
    <cellStyle name="Calculation 3 41 11 3 2" xfId="61451"/>
    <cellStyle name="Calculation 3 41 11 4" xfId="32933"/>
    <cellStyle name="Calculation 3 41 11 4 2" xfId="61452"/>
    <cellStyle name="Calculation 3 41 11 5" xfId="32934"/>
    <cellStyle name="Calculation 3 41 11 6" xfId="32935"/>
    <cellStyle name="Calculation 3 41 11 7" xfId="32929"/>
    <cellStyle name="Calculation 3 41 12" xfId="13483"/>
    <cellStyle name="Calculation 3 41 12 2" xfId="32937"/>
    <cellStyle name="Calculation 3 41 12 2 2" xfId="32938"/>
    <cellStyle name="Calculation 3 41 12 2 3" xfId="61453"/>
    <cellStyle name="Calculation 3 41 12 3" xfId="32939"/>
    <cellStyle name="Calculation 3 41 12 3 2" xfId="61454"/>
    <cellStyle name="Calculation 3 41 12 4" xfId="32940"/>
    <cellStyle name="Calculation 3 41 12 4 2" xfId="61455"/>
    <cellStyle name="Calculation 3 41 12 5" xfId="32941"/>
    <cellStyle name="Calculation 3 41 12 6" xfId="32936"/>
    <cellStyle name="Calculation 3 41 13" xfId="15095"/>
    <cellStyle name="Calculation 3 41 13 2" xfId="32943"/>
    <cellStyle name="Calculation 3 41 13 3" xfId="32942"/>
    <cellStyle name="Calculation 3 41 14" xfId="16706"/>
    <cellStyle name="Calculation 3 41 14 2" xfId="32945"/>
    <cellStyle name="Calculation 3 41 14 3" xfId="32944"/>
    <cellStyle name="Calculation 3 41 15" xfId="18308"/>
    <cellStyle name="Calculation 3 41 15 2" xfId="32946"/>
    <cellStyle name="Calculation 3 41 16" xfId="19911"/>
    <cellStyle name="Calculation 3 41 16 2" xfId="32947"/>
    <cellStyle name="Calculation 3 41 17" xfId="21505"/>
    <cellStyle name="Calculation 3 41 17 2" xfId="32948"/>
    <cellStyle name="Calculation 3 41 18" xfId="23081"/>
    <cellStyle name="Calculation 3 41 18 2" xfId="32949"/>
    <cellStyle name="Calculation 3 41 19" xfId="24595"/>
    <cellStyle name="Calculation 3 41 2" xfId="1229"/>
    <cellStyle name="Calculation 3 41 2 10" xfId="16056"/>
    <cellStyle name="Calculation 3 41 2 11" xfId="17661"/>
    <cellStyle name="Calculation 3 41 2 12" xfId="19264"/>
    <cellStyle name="Calculation 3 41 2 13" xfId="20856"/>
    <cellStyle name="Calculation 3 41 2 14" xfId="22433"/>
    <cellStyle name="Calculation 3 41 2 15" xfId="23954"/>
    <cellStyle name="Calculation 3 41 2 16" xfId="25427"/>
    <cellStyle name="Calculation 3 41 2 2" xfId="3015"/>
    <cellStyle name="Calculation 3 41 2 2 2" xfId="32951"/>
    <cellStyle name="Calculation 3 41 2 2 3" xfId="32950"/>
    <cellStyle name="Calculation 3 41 2 3" xfId="4678"/>
    <cellStyle name="Calculation 3 41 2 3 2" xfId="32952"/>
    <cellStyle name="Calculation 3 41 2 4" xfId="6270"/>
    <cellStyle name="Calculation 3 41 2 4 2" xfId="32953"/>
    <cellStyle name="Calculation 3 41 2 5" xfId="7842"/>
    <cellStyle name="Calculation 3 41 2 5 2" xfId="32954"/>
    <cellStyle name="Calculation 3 41 2 6" xfId="9357"/>
    <cellStyle name="Calculation 3 41 2 6 2" xfId="32955"/>
    <cellStyle name="Calculation 3 41 2 7" xfId="10830"/>
    <cellStyle name="Calculation 3 41 2 8" xfId="12743"/>
    <cellStyle name="Calculation 3 41 2 9" xfId="14444"/>
    <cellStyle name="Calculation 3 41 20" xfId="61456"/>
    <cellStyle name="Calculation 3 41 3" xfId="1637"/>
    <cellStyle name="Calculation 3 41 3 10" xfId="16428"/>
    <cellStyle name="Calculation 3 41 3 11" xfId="18033"/>
    <cellStyle name="Calculation 3 41 3 12" xfId="19636"/>
    <cellStyle name="Calculation 3 41 3 13" xfId="21228"/>
    <cellStyle name="Calculation 3 41 3 14" xfId="22805"/>
    <cellStyle name="Calculation 3 41 3 15" xfId="24326"/>
    <cellStyle name="Calculation 3 41 3 16" xfId="25799"/>
    <cellStyle name="Calculation 3 41 3 2" xfId="3387"/>
    <cellStyle name="Calculation 3 41 3 2 2" xfId="32957"/>
    <cellStyle name="Calculation 3 41 3 2 3" xfId="32956"/>
    <cellStyle name="Calculation 3 41 3 3" xfId="5050"/>
    <cellStyle name="Calculation 3 41 3 3 2" xfId="32958"/>
    <cellStyle name="Calculation 3 41 3 4" xfId="6642"/>
    <cellStyle name="Calculation 3 41 3 4 2" xfId="32959"/>
    <cellStyle name="Calculation 3 41 3 5" xfId="8214"/>
    <cellStyle name="Calculation 3 41 3 5 2" xfId="32960"/>
    <cellStyle name="Calculation 3 41 3 6" xfId="9729"/>
    <cellStyle name="Calculation 3 41 3 6 2" xfId="32961"/>
    <cellStyle name="Calculation 3 41 3 7" xfId="11202"/>
    <cellStyle name="Calculation 3 41 3 8" xfId="13115"/>
    <cellStyle name="Calculation 3 41 3 9" xfId="14816"/>
    <cellStyle name="Calculation 3 41 4" xfId="2571"/>
    <cellStyle name="Calculation 3 41 4 10" xfId="17218"/>
    <cellStyle name="Calculation 3 41 4 11" xfId="18821"/>
    <cellStyle name="Calculation 3 41 4 12" xfId="20418"/>
    <cellStyle name="Calculation 3 41 4 13" xfId="21994"/>
    <cellStyle name="Calculation 3 41 4 14" xfId="23526"/>
    <cellStyle name="Calculation 3 41 4 15" xfId="24999"/>
    <cellStyle name="Calculation 3 41 4 2" xfId="4234"/>
    <cellStyle name="Calculation 3 41 4 2 2" xfId="32963"/>
    <cellStyle name="Calculation 3 41 4 2 3" xfId="32962"/>
    <cellStyle name="Calculation 3 41 4 3" xfId="5828"/>
    <cellStyle name="Calculation 3 41 4 3 2" xfId="32964"/>
    <cellStyle name="Calculation 3 41 4 4" xfId="7404"/>
    <cellStyle name="Calculation 3 41 4 4 2" xfId="32965"/>
    <cellStyle name="Calculation 3 41 4 5" xfId="8929"/>
    <cellStyle name="Calculation 3 41 4 5 2" xfId="32966"/>
    <cellStyle name="Calculation 3 41 4 6" xfId="10402"/>
    <cellStyle name="Calculation 3 41 4 6 2" xfId="32967"/>
    <cellStyle name="Calculation 3 41 4 7" xfId="12299"/>
    <cellStyle name="Calculation 3 41 4 8" xfId="14000"/>
    <cellStyle name="Calculation 3 41 4 9" xfId="15612"/>
    <cellStyle name="Calculation 3 41 5" xfId="2054"/>
    <cellStyle name="Calculation 3 41 5 2" xfId="32969"/>
    <cellStyle name="Calculation 3 41 5 2 2" xfId="32970"/>
    <cellStyle name="Calculation 3 41 5 2 3" xfId="61457"/>
    <cellStyle name="Calculation 3 41 5 3" xfId="32971"/>
    <cellStyle name="Calculation 3 41 5 3 2" xfId="61458"/>
    <cellStyle name="Calculation 3 41 5 4" xfId="32972"/>
    <cellStyle name="Calculation 3 41 5 4 2" xfId="61459"/>
    <cellStyle name="Calculation 3 41 5 5" xfId="32973"/>
    <cellStyle name="Calculation 3 41 5 6" xfId="32974"/>
    <cellStyle name="Calculation 3 41 5 7" xfId="32968"/>
    <cellStyle name="Calculation 3 41 6" xfId="3723"/>
    <cellStyle name="Calculation 3 41 6 2" xfId="32976"/>
    <cellStyle name="Calculation 3 41 6 2 2" xfId="32977"/>
    <cellStyle name="Calculation 3 41 6 2 3" xfId="61460"/>
    <cellStyle name="Calculation 3 41 6 3" xfId="32978"/>
    <cellStyle name="Calculation 3 41 6 3 2" xfId="61461"/>
    <cellStyle name="Calculation 3 41 6 4" xfId="32979"/>
    <cellStyle name="Calculation 3 41 6 4 2" xfId="61462"/>
    <cellStyle name="Calculation 3 41 6 5" xfId="32980"/>
    <cellStyle name="Calculation 3 41 6 6" xfId="32981"/>
    <cellStyle name="Calculation 3 41 6 7" xfId="32975"/>
    <cellStyle name="Calculation 3 41 7" xfId="5326"/>
    <cellStyle name="Calculation 3 41 7 2" xfId="32983"/>
    <cellStyle name="Calculation 3 41 7 2 2" xfId="32984"/>
    <cellStyle name="Calculation 3 41 7 2 3" xfId="61463"/>
    <cellStyle name="Calculation 3 41 7 3" xfId="32985"/>
    <cellStyle name="Calculation 3 41 7 3 2" xfId="61464"/>
    <cellStyle name="Calculation 3 41 7 4" xfId="32986"/>
    <cellStyle name="Calculation 3 41 7 4 2" xfId="61465"/>
    <cellStyle name="Calculation 3 41 7 5" xfId="32987"/>
    <cellStyle name="Calculation 3 41 7 6" xfId="32988"/>
    <cellStyle name="Calculation 3 41 7 7" xfId="32982"/>
    <cellStyle name="Calculation 3 41 8" xfId="6915"/>
    <cellStyle name="Calculation 3 41 8 2" xfId="32990"/>
    <cellStyle name="Calculation 3 41 8 2 2" xfId="32991"/>
    <cellStyle name="Calculation 3 41 8 2 3" xfId="61466"/>
    <cellStyle name="Calculation 3 41 8 3" xfId="32992"/>
    <cellStyle name="Calculation 3 41 8 3 2" xfId="61467"/>
    <cellStyle name="Calculation 3 41 8 4" xfId="32993"/>
    <cellStyle name="Calculation 3 41 8 4 2" xfId="61468"/>
    <cellStyle name="Calculation 3 41 8 5" xfId="32994"/>
    <cellStyle name="Calculation 3 41 8 6" xfId="32995"/>
    <cellStyle name="Calculation 3 41 8 7" xfId="32989"/>
    <cellStyle name="Calculation 3 41 9" xfId="8484"/>
    <cellStyle name="Calculation 3 41 9 2" xfId="32997"/>
    <cellStyle name="Calculation 3 41 9 2 2" xfId="32998"/>
    <cellStyle name="Calculation 3 41 9 2 3" xfId="61469"/>
    <cellStyle name="Calculation 3 41 9 3" xfId="32999"/>
    <cellStyle name="Calculation 3 41 9 3 2" xfId="61470"/>
    <cellStyle name="Calculation 3 41 9 4" xfId="33000"/>
    <cellStyle name="Calculation 3 41 9 4 2" xfId="61471"/>
    <cellStyle name="Calculation 3 41 9 5" xfId="33001"/>
    <cellStyle name="Calculation 3 41 9 6" xfId="33002"/>
    <cellStyle name="Calculation 3 41 9 7" xfId="32996"/>
    <cellStyle name="Calculation 3 42" xfId="637"/>
    <cellStyle name="Calculation 3 42 10" xfId="9996"/>
    <cellStyle name="Calculation 3 42 10 2" xfId="33004"/>
    <cellStyle name="Calculation 3 42 10 2 2" xfId="33005"/>
    <cellStyle name="Calculation 3 42 10 2 3" xfId="61472"/>
    <cellStyle name="Calculation 3 42 10 3" xfId="33006"/>
    <cellStyle name="Calculation 3 42 10 3 2" xfId="61473"/>
    <cellStyle name="Calculation 3 42 10 4" xfId="33007"/>
    <cellStyle name="Calculation 3 42 10 4 2" xfId="61474"/>
    <cellStyle name="Calculation 3 42 10 5" xfId="33008"/>
    <cellStyle name="Calculation 3 42 10 6" xfId="33009"/>
    <cellStyle name="Calculation 3 42 10 7" xfId="33003"/>
    <cellStyle name="Calculation 3 42 11" xfId="11779"/>
    <cellStyle name="Calculation 3 42 11 2" xfId="33011"/>
    <cellStyle name="Calculation 3 42 11 2 2" xfId="33012"/>
    <cellStyle name="Calculation 3 42 11 2 3" xfId="61475"/>
    <cellStyle name="Calculation 3 42 11 3" xfId="33013"/>
    <cellStyle name="Calculation 3 42 11 3 2" xfId="61476"/>
    <cellStyle name="Calculation 3 42 11 4" xfId="33014"/>
    <cellStyle name="Calculation 3 42 11 4 2" xfId="61477"/>
    <cellStyle name="Calculation 3 42 11 5" xfId="33015"/>
    <cellStyle name="Calculation 3 42 11 6" xfId="33016"/>
    <cellStyle name="Calculation 3 42 11 7" xfId="33010"/>
    <cellStyle name="Calculation 3 42 12" xfId="13481"/>
    <cellStyle name="Calculation 3 42 12 2" xfId="33018"/>
    <cellStyle name="Calculation 3 42 12 2 2" xfId="33019"/>
    <cellStyle name="Calculation 3 42 12 2 3" xfId="61478"/>
    <cellStyle name="Calculation 3 42 12 3" xfId="33020"/>
    <cellStyle name="Calculation 3 42 12 3 2" xfId="61479"/>
    <cellStyle name="Calculation 3 42 12 4" xfId="33021"/>
    <cellStyle name="Calculation 3 42 12 4 2" xfId="61480"/>
    <cellStyle name="Calculation 3 42 12 5" xfId="33022"/>
    <cellStyle name="Calculation 3 42 12 6" xfId="33017"/>
    <cellStyle name="Calculation 3 42 13" xfId="15093"/>
    <cellStyle name="Calculation 3 42 13 2" xfId="33024"/>
    <cellStyle name="Calculation 3 42 13 3" xfId="33023"/>
    <cellStyle name="Calculation 3 42 14" xfId="16704"/>
    <cellStyle name="Calculation 3 42 14 2" xfId="33026"/>
    <cellStyle name="Calculation 3 42 14 3" xfId="33025"/>
    <cellStyle name="Calculation 3 42 15" xfId="18306"/>
    <cellStyle name="Calculation 3 42 15 2" xfId="33027"/>
    <cellStyle name="Calculation 3 42 16" xfId="19909"/>
    <cellStyle name="Calculation 3 42 16 2" xfId="33028"/>
    <cellStyle name="Calculation 3 42 17" xfId="21503"/>
    <cellStyle name="Calculation 3 42 17 2" xfId="33029"/>
    <cellStyle name="Calculation 3 42 18" xfId="23079"/>
    <cellStyle name="Calculation 3 42 18 2" xfId="33030"/>
    <cellStyle name="Calculation 3 42 19" xfId="24593"/>
    <cellStyle name="Calculation 3 42 2" xfId="1227"/>
    <cellStyle name="Calculation 3 42 2 10" xfId="16054"/>
    <cellStyle name="Calculation 3 42 2 11" xfId="17659"/>
    <cellStyle name="Calculation 3 42 2 12" xfId="19262"/>
    <cellStyle name="Calculation 3 42 2 13" xfId="20854"/>
    <cellStyle name="Calculation 3 42 2 14" xfId="22431"/>
    <cellStyle name="Calculation 3 42 2 15" xfId="23952"/>
    <cellStyle name="Calculation 3 42 2 16" xfId="25425"/>
    <cellStyle name="Calculation 3 42 2 2" xfId="3013"/>
    <cellStyle name="Calculation 3 42 2 2 2" xfId="33032"/>
    <cellStyle name="Calculation 3 42 2 2 3" xfId="33031"/>
    <cellStyle name="Calculation 3 42 2 3" xfId="4676"/>
    <cellStyle name="Calculation 3 42 2 3 2" xfId="33033"/>
    <cellStyle name="Calculation 3 42 2 4" xfId="6268"/>
    <cellStyle name="Calculation 3 42 2 4 2" xfId="33034"/>
    <cellStyle name="Calculation 3 42 2 5" xfId="7840"/>
    <cellStyle name="Calculation 3 42 2 5 2" xfId="33035"/>
    <cellStyle name="Calculation 3 42 2 6" xfId="9355"/>
    <cellStyle name="Calculation 3 42 2 6 2" xfId="33036"/>
    <cellStyle name="Calculation 3 42 2 7" xfId="10828"/>
    <cellStyle name="Calculation 3 42 2 8" xfId="12741"/>
    <cellStyle name="Calculation 3 42 2 9" xfId="14442"/>
    <cellStyle name="Calculation 3 42 20" xfId="61481"/>
    <cellStyle name="Calculation 3 42 3" xfId="1635"/>
    <cellStyle name="Calculation 3 42 3 10" xfId="16426"/>
    <cellStyle name="Calculation 3 42 3 11" xfId="18031"/>
    <cellStyle name="Calculation 3 42 3 12" xfId="19634"/>
    <cellStyle name="Calculation 3 42 3 13" xfId="21226"/>
    <cellStyle name="Calculation 3 42 3 14" xfId="22803"/>
    <cellStyle name="Calculation 3 42 3 15" xfId="24324"/>
    <cellStyle name="Calculation 3 42 3 16" xfId="25797"/>
    <cellStyle name="Calculation 3 42 3 2" xfId="3385"/>
    <cellStyle name="Calculation 3 42 3 2 2" xfId="33038"/>
    <cellStyle name="Calculation 3 42 3 2 3" xfId="33037"/>
    <cellStyle name="Calculation 3 42 3 3" xfId="5048"/>
    <cellStyle name="Calculation 3 42 3 3 2" xfId="33039"/>
    <cellStyle name="Calculation 3 42 3 4" xfId="6640"/>
    <cellStyle name="Calculation 3 42 3 4 2" xfId="33040"/>
    <cellStyle name="Calculation 3 42 3 5" xfId="8212"/>
    <cellStyle name="Calculation 3 42 3 5 2" xfId="33041"/>
    <cellStyle name="Calculation 3 42 3 6" xfId="9727"/>
    <cellStyle name="Calculation 3 42 3 6 2" xfId="33042"/>
    <cellStyle name="Calculation 3 42 3 7" xfId="11200"/>
    <cellStyle name="Calculation 3 42 3 8" xfId="13113"/>
    <cellStyle name="Calculation 3 42 3 9" xfId="14814"/>
    <cellStyle name="Calculation 3 42 4" xfId="2569"/>
    <cellStyle name="Calculation 3 42 4 10" xfId="17216"/>
    <cellStyle name="Calculation 3 42 4 11" xfId="18819"/>
    <cellStyle name="Calculation 3 42 4 12" xfId="20416"/>
    <cellStyle name="Calculation 3 42 4 13" xfId="21992"/>
    <cellStyle name="Calculation 3 42 4 14" xfId="23524"/>
    <cellStyle name="Calculation 3 42 4 15" xfId="24997"/>
    <cellStyle name="Calculation 3 42 4 2" xfId="4232"/>
    <cellStyle name="Calculation 3 42 4 2 2" xfId="33044"/>
    <cellStyle name="Calculation 3 42 4 2 3" xfId="33043"/>
    <cellStyle name="Calculation 3 42 4 3" xfId="5826"/>
    <cellStyle name="Calculation 3 42 4 3 2" xfId="33045"/>
    <cellStyle name="Calculation 3 42 4 4" xfId="7402"/>
    <cellStyle name="Calculation 3 42 4 4 2" xfId="33046"/>
    <cellStyle name="Calculation 3 42 4 5" xfId="8927"/>
    <cellStyle name="Calculation 3 42 4 5 2" xfId="33047"/>
    <cellStyle name="Calculation 3 42 4 6" xfId="10400"/>
    <cellStyle name="Calculation 3 42 4 6 2" xfId="33048"/>
    <cellStyle name="Calculation 3 42 4 7" xfId="12297"/>
    <cellStyle name="Calculation 3 42 4 8" xfId="13998"/>
    <cellStyle name="Calculation 3 42 4 9" xfId="15610"/>
    <cellStyle name="Calculation 3 42 5" xfId="2052"/>
    <cellStyle name="Calculation 3 42 5 2" xfId="33050"/>
    <cellStyle name="Calculation 3 42 5 2 2" xfId="33051"/>
    <cellStyle name="Calculation 3 42 5 2 3" xfId="61482"/>
    <cellStyle name="Calculation 3 42 5 3" xfId="33052"/>
    <cellStyle name="Calculation 3 42 5 3 2" xfId="61483"/>
    <cellStyle name="Calculation 3 42 5 4" xfId="33053"/>
    <cellStyle name="Calculation 3 42 5 4 2" xfId="61484"/>
    <cellStyle name="Calculation 3 42 5 5" xfId="33054"/>
    <cellStyle name="Calculation 3 42 5 6" xfId="33055"/>
    <cellStyle name="Calculation 3 42 5 7" xfId="33049"/>
    <cellStyle name="Calculation 3 42 6" xfId="3721"/>
    <cellStyle name="Calculation 3 42 6 2" xfId="33057"/>
    <cellStyle name="Calculation 3 42 6 2 2" xfId="33058"/>
    <cellStyle name="Calculation 3 42 6 2 3" xfId="61485"/>
    <cellStyle name="Calculation 3 42 6 3" xfId="33059"/>
    <cellStyle name="Calculation 3 42 6 3 2" xfId="61486"/>
    <cellStyle name="Calculation 3 42 6 4" xfId="33060"/>
    <cellStyle name="Calculation 3 42 6 4 2" xfId="61487"/>
    <cellStyle name="Calculation 3 42 6 5" xfId="33061"/>
    <cellStyle name="Calculation 3 42 6 6" xfId="33062"/>
    <cellStyle name="Calculation 3 42 6 7" xfId="33056"/>
    <cellStyle name="Calculation 3 42 7" xfId="5324"/>
    <cellStyle name="Calculation 3 42 7 2" xfId="33064"/>
    <cellStyle name="Calculation 3 42 7 2 2" xfId="33065"/>
    <cellStyle name="Calculation 3 42 7 2 3" xfId="61488"/>
    <cellStyle name="Calculation 3 42 7 3" xfId="33066"/>
    <cellStyle name="Calculation 3 42 7 3 2" xfId="61489"/>
    <cellStyle name="Calculation 3 42 7 4" xfId="33067"/>
    <cellStyle name="Calculation 3 42 7 4 2" xfId="61490"/>
    <cellStyle name="Calculation 3 42 7 5" xfId="33068"/>
    <cellStyle name="Calculation 3 42 7 6" xfId="33069"/>
    <cellStyle name="Calculation 3 42 7 7" xfId="33063"/>
    <cellStyle name="Calculation 3 42 8" xfId="6913"/>
    <cellStyle name="Calculation 3 42 8 2" xfId="33071"/>
    <cellStyle name="Calculation 3 42 8 2 2" xfId="33072"/>
    <cellStyle name="Calculation 3 42 8 2 3" xfId="61491"/>
    <cellStyle name="Calculation 3 42 8 3" xfId="33073"/>
    <cellStyle name="Calculation 3 42 8 3 2" xfId="61492"/>
    <cellStyle name="Calculation 3 42 8 4" xfId="33074"/>
    <cellStyle name="Calculation 3 42 8 4 2" xfId="61493"/>
    <cellStyle name="Calculation 3 42 8 5" xfId="33075"/>
    <cellStyle name="Calculation 3 42 8 6" xfId="33076"/>
    <cellStyle name="Calculation 3 42 8 7" xfId="33070"/>
    <cellStyle name="Calculation 3 42 9" xfId="8482"/>
    <cellStyle name="Calculation 3 42 9 2" xfId="33078"/>
    <cellStyle name="Calculation 3 42 9 2 2" xfId="33079"/>
    <cellStyle name="Calculation 3 42 9 2 3" xfId="61494"/>
    <cellStyle name="Calculation 3 42 9 3" xfId="33080"/>
    <cellStyle name="Calculation 3 42 9 3 2" xfId="61495"/>
    <cellStyle name="Calculation 3 42 9 4" xfId="33081"/>
    <cellStyle name="Calculation 3 42 9 4 2" xfId="61496"/>
    <cellStyle name="Calculation 3 42 9 5" xfId="33082"/>
    <cellStyle name="Calculation 3 42 9 6" xfId="33083"/>
    <cellStyle name="Calculation 3 42 9 7" xfId="33077"/>
    <cellStyle name="Calculation 3 43" xfId="668"/>
    <cellStyle name="Calculation 3 43 10" xfId="10021"/>
    <cellStyle name="Calculation 3 43 10 2" xfId="33085"/>
    <cellStyle name="Calculation 3 43 10 2 2" xfId="33086"/>
    <cellStyle name="Calculation 3 43 10 2 3" xfId="61497"/>
    <cellStyle name="Calculation 3 43 10 3" xfId="33087"/>
    <cellStyle name="Calculation 3 43 10 3 2" xfId="61498"/>
    <cellStyle name="Calculation 3 43 10 4" xfId="33088"/>
    <cellStyle name="Calculation 3 43 10 4 2" xfId="61499"/>
    <cellStyle name="Calculation 3 43 10 5" xfId="33089"/>
    <cellStyle name="Calculation 3 43 10 6" xfId="33090"/>
    <cellStyle name="Calculation 3 43 10 7" xfId="33084"/>
    <cellStyle name="Calculation 3 43 11" xfId="11810"/>
    <cellStyle name="Calculation 3 43 11 2" xfId="33092"/>
    <cellStyle name="Calculation 3 43 11 2 2" xfId="33093"/>
    <cellStyle name="Calculation 3 43 11 2 3" xfId="61500"/>
    <cellStyle name="Calculation 3 43 11 3" xfId="33094"/>
    <cellStyle name="Calculation 3 43 11 3 2" xfId="61501"/>
    <cellStyle name="Calculation 3 43 11 4" xfId="33095"/>
    <cellStyle name="Calculation 3 43 11 4 2" xfId="61502"/>
    <cellStyle name="Calculation 3 43 11 5" xfId="33096"/>
    <cellStyle name="Calculation 3 43 11 6" xfId="33097"/>
    <cellStyle name="Calculation 3 43 11 7" xfId="33091"/>
    <cellStyle name="Calculation 3 43 12" xfId="13511"/>
    <cellStyle name="Calculation 3 43 12 2" xfId="33099"/>
    <cellStyle name="Calculation 3 43 12 2 2" xfId="33100"/>
    <cellStyle name="Calculation 3 43 12 2 3" xfId="61503"/>
    <cellStyle name="Calculation 3 43 12 3" xfId="33101"/>
    <cellStyle name="Calculation 3 43 12 3 2" xfId="61504"/>
    <cellStyle name="Calculation 3 43 12 4" xfId="33102"/>
    <cellStyle name="Calculation 3 43 12 4 2" xfId="61505"/>
    <cellStyle name="Calculation 3 43 12 5" xfId="33103"/>
    <cellStyle name="Calculation 3 43 12 6" xfId="33098"/>
    <cellStyle name="Calculation 3 43 13" xfId="15124"/>
    <cellStyle name="Calculation 3 43 13 2" xfId="33105"/>
    <cellStyle name="Calculation 3 43 13 3" xfId="33104"/>
    <cellStyle name="Calculation 3 43 14" xfId="16734"/>
    <cellStyle name="Calculation 3 43 14 2" xfId="33107"/>
    <cellStyle name="Calculation 3 43 14 3" xfId="33106"/>
    <cellStyle name="Calculation 3 43 15" xfId="18336"/>
    <cellStyle name="Calculation 3 43 15 2" xfId="33108"/>
    <cellStyle name="Calculation 3 43 16" xfId="19940"/>
    <cellStyle name="Calculation 3 43 16 2" xfId="33109"/>
    <cellStyle name="Calculation 3 43 17" xfId="21530"/>
    <cellStyle name="Calculation 3 43 17 2" xfId="33110"/>
    <cellStyle name="Calculation 3 43 18" xfId="23104"/>
    <cellStyle name="Calculation 3 43 18 2" xfId="33111"/>
    <cellStyle name="Calculation 3 43 19" xfId="24618"/>
    <cellStyle name="Calculation 3 43 2" xfId="1258"/>
    <cellStyle name="Calculation 3 43 2 10" xfId="16079"/>
    <cellStyle name="Calculation 3 43 2 11" xfId="17684"/>
    <cellStyle name="Calculation 3 43 2 12" xfId="19287"/>
    <cellStyle name="Calculation 3 43 2 13" xfId="20879"/>
    <cellStyle name="Calculation 3 43 2 14" xfId="22456"/>
    <cellStyle name="Calculation 3 43 2 15" xfId="23977"/>
    <cellStyle name="Calculation 3 43 2 16" xfId="25450"/>
    <cellStyle name="Calculation 3 43 2 2" xfId="3038"/>
    <cellStyle name="Calculation 3 43 2 2 2" xfId="33113"/>
    <cellStyle name="Calculation 3 43 2 2 3" xfId="33112"/>
    <cellStyle name="Calculation 3 43 2 3" xfId="4701"/>
    <cellStyle name="Calculation 3 43 2 3 2" xfId="33114"/>
    <cellStyle name="Calculation 3 43 2 4" xfId="6293"/>
    <cellStyle name="Calculation 3 43 2 4 2" xfId="33115"/>
    <cellStyle name="Calculation 3 43 2 5" xfId="7865"/>
    <cellStyle name="Calculation 3 43 2 5 2" xfId="33116"/>
    <cellStyle name="Calculation 3 43 2 6" xfId="9380"/>
    <cellStyle name="Calculation 3 43 2 6 2" xfId="33117"/>
    <cellStyle name="Calculation 3 43 2 7" xfId="10853"/>
    <cellStyle name="Calculation 3 43 2 8" xfId="12766"/>
    <cellStyle name="Calculation 3 43 2 9" xfId="14467"/>
    <cellStyle name="Calculation 3 43 20" xfId="61506"/>
    <cellStyle name="Calculation 3 43 3" xfId="1666"/>
    <cellStyle name="Calculation 3 43 3 10" xfId="16451"/>
    <cellStyle name="Calculation 3 43 3 11" xfId="18056"/>
    <cellStyle name="Calculation 3 43 3 12" xfId="19659"/>
    <cellStyle name="Calculation 3 43 3 13" xfId="21251"/>
    <cellStyle name="Calculation 3 43 3 14" xfId="22828"/>
    <cellStyle name="Calculation 3 43 3 15" xfId="24349"/>
    <cellStyle name="Calculation 3 43 3 16" xfId="25822"/>
    <cellStyle name="Calculation 3 43 3 2" xfId="3410"/>
    <cellStyle name="Calculation 3 43 3 2 2" xfId="33119"/>
    <cellStyle name="Calculation 3 43 3 2 3" xfId="33118"/>
    <cellStyle name="Calculation 3 43 3 3" xfId="5073"/>
    <cellStyle name="Calculation 3 43 3 3 2" xfId="33120"/>
    <cellStyle name="Calculation 3 43 3 4" xfId="6665"/>
    <cellStyle name="Calculation 3 43 3 4 2" xfId="33121"/>
    <cellStyle name="Calculation 3 43 3 5" xfId="8237"/>
    <cellStyle name="Calculation 3 43 3 5 2" xfId="33122"/>
    <cellStyle name="Calculation 3 43 3 6" xfId="9752"/>
    <cellStyle name="Calculation 3 43 3 6 2" xfId="33123"/>
    <cellStyle name="Calculation 3 43 3 7" xfId="11225"/>
    <cellStyle name="Calculation 3 43 3 8" xfId="13138"/>
    <cellStyle name="Calculation 3 43 3 9" xfId="14839"/>
    <cellStyle name="Calculation 3 43 4" xfId="2600"/>
    <cellStyle name="Calculation 3 43 4 10" xfId="17247"/>
    <cellStyle name="Calculation 3 43 4 11" xfId="18850"/>
    <cellStyle name="Calculation 3 43 4 12" xfId="20444"/>
    <cellStyle name="Calculation 3 43 4 13" xfId="22020"/>
    <cellStyle name="Calculation 3 43 4 14" xfId="23549"/>
    <cellStyle name="Calculation 3 43 4 15" xfId="25022"/>
    <cellStyle name="Calculation 3 43 4 2" xfId="4263"/>
    <cellStyle name="Calculation 3 43 4 2 2" xfId="33125"/>
    <cellStyle name="Calculation 3 43 4 2 3" xfId="33124"/>
    <cellStyle name="Calculation 3 43 4 3" xfId="5855"/>
    <cellStyle name="Calculation 3 43 4 3 2" xfId="33126"/>
    <cellStyle name="Calculation 3 43 4 4" xfId="7430"/>
    <cellStyle name="Calculation 3 43 4 4 2" xfId="33127"/>
    <cellStyle name="Calculation 3 43 4 5" xfId="8952"/>
    <cellStyle name="Calculation 3 43 4 5 2" xfId="33128"/>
    <cellStyle name="Calculation 3 43 4 6" xfId="10425"/>
    <cellStyle name="Calculation 3 43 4 6 2" xfId="33129"/>
    <cellStyle name="Calculation 3 43 4 7" xfId="12328"/>
    <cellStyle name="Calculation 3 43 4 8" xfId="14029"/>
    <cellStyle name="Calculation 3 43 4 9" xfId="15641"/>
    <cellStyle name="Calculation 3 43 5" xfId="2083"/>
    <cellStyle name="Calculation 3 43 5 2" xfId="33131"/>
    <cellStyle name="Calculation 3 43 5 2 2" xfId="33132"/>
    <cellStyle name="Calculation 3 43 5 2 3" xfId="61507"/>
    <cellStyle name="Calculation 3 43 5 3" xfId="33133"/>
    <cellStyle name="Calculation 3 43 5 3 2" xfId="61508"/>
    <cellStyle name="Calculation 3 43 5 4" xfId="33134"/>
    <cellStyle name="Calculation 3 43 5 4 2" xfId="61509"/>
    <cellStyle name="Calculation 3 43 5 5" xfId="33135"/>
    <cellStyle name="Calculation 3 43 5 6" xfId="33136"/>
    <cellStyle name="Calculation 3 43 5 7" xfId="33130"/>
    <cellStyle name="Calculation 3 43 6" xfId="3752"/>
    <cellStyle name="Calculation 3 43 6 2" xfId="33138"/>
    <cellStyle name="Calculation 3 43 6 2 2" xfId="33139"/>
    <cellStyle name="Calculation 3 43 6 2 3" xfId="61510"/>
    <cellStyle name="Calculation 3 43 6 3" xfId="33140"/>
    <cellStyle name="Calculation 3 43 6 3 2" xfId="61511"/>
    <cellStyle name="Calculation 3 43 6 4" xfId="33141"/>
    <cellStyle name="Calculation 3 43 6 4 2" xfId="61512"/>
    <cellStyle name="Calculation 3 43 6 5" xfId="33142"/>
    <cellStyle name="Calculation 3 43 6 6" xfId="33143"/>
    <cellStyle name="Calculation 3 43 6 7" xfId="33137"/>
    <cellStyle name="Calculation 3 43 7" xfId="5355"/>
    <cellStyle name="Calculation 3 43 7 2" xfId="33145"/>
    <cellStyle name="Calculation 3 43 7 2 2" xfId="33146"/>
    <cellStyle name="Calculation 3 43 7 2 3" xfId="61513"/>
    <cellStyle name="Calculation 3 43 7 3" xfId="33147"/>
    <cellStyle name="Calculation 3 43 7 3 2" xfId="61514"/>
    <cellStyle name="Calculation 3 43 7 4" xfId="33148"/>
    <cellStyle name="Calculation 3 43 7 4 2" xfId="61515"/>
    <cellStyle name="Calculation 3 43 7 5" xfId="33149"/>
    <cellStyle name="Calculation 3 43 7 6" xfId="33150"/>
    <cellStyle name="Calculation 3 43 7 7" xfId="33144"/>
    <cellStyle name="Calculation 3 43 8" xfId="6942"/>
    <cellStyle name="Calculation 3 43 8 2" xfId="33152"/>
    <cellStyle name="Calculation 3 43 8 2 2" xfId="33153"/>
    <cellStyle name="Calculation 3 43 8 2 3" xfId="61516"/>
    <cellStyle name="Calculation 3 43 8 3" xfId="33154"/>
    <cellStyle name="Calculation 3 43 8 3 2" xfId="61517"/>
    <cellStyle name="Calculation 3 43 8 4" xfId="33155"/>
    <cellStyle name="Calculation 3 43 8 4 2" xfId="61518"/>
    <cellStyle name="Calculation 3 43 8 5" xfId="33156"/>
    <cellStyle name="Calculation 3 43 8 6" xfId="33157"/>
    <cellStyle name="Calculation 3 43 8 7" xfId="33151"/>
    <cellStyle name="Calculation 3 43 9" xfId="8507"/>
    <cellStyle name="Calculation 3 43 9 2" xfId="33159"/>
    <cellStyle name="Calculation 3 43 9 2 2" xfId="33160"/>
    <cellStyle name="Calculation 3 43 9 2 3" xfId="61519"/>
    <cellStyle name="Calculation 3 43 9 3" xfId="33161"/>
    <cellStyle name="Calculation 3 43 9 3 2" xfId="61520"/>
    <cellStyle name="Calculation 3 43 9 4" xfId="33162"/>
    <cellStyle name="Calculation 3 43 9 4 2" xfId="61521"/>
    <cellStyle name="Calculation 3 43 9 5" xfId="33163"/>
    <cellStyle name="Calculation 3 43 9 6" xfId="33164"/>
    <cellStyle name="Calculation 3 43 9 7" xfId="33158"/>
    <cellStyle name="Calculation 3 44" xfId="644"/>
    <cellStyle name="Calculation 3 44 10" xfId="10003"/>
    <cellStyle name="Calculation 3 44 10 2" xfId="33166"/>
    <cellStyle name="Calculation 3 44 10 2 2" xfId="33167"/>
    <cellStyle name="Calculation 3 44 10 2 3" xfId="61522"/>
    <cellStyle name="Calculation 3 44 10 3" xfId="33168"/>
    <cellStyle name="Calculation 3 44 10 3 2" xfId="61523"/>
    <cellStyle name="Calculation 3 44 10 4" xfId="33169"/>
    <cellStyle name="Calculation 3 44 10 4 2" xfId="61524"/>
    <cellStyle name="Calculation 3 44 10 5" xfId="33170"/>
    <cellStyle name="Calculation 3 44 10 6" xfId="33171"/>
    <cellStyle name="Calculation 3 44 10 7" xfId="33165"/>
    <cellStyle name="Calculation 3 44 11" xfId="11786"/>
    <cellStyle name="Calculation 3 44 11 2" xfId="33173"/>
    <cellStyle name="Calculation 3 44 11 2 2" xfId="33174"/>
    <cellStyle name="Calculation 3 44 11 2 3" xfId="61525"/>
    <cellStyle name="Calculation 3 44 11 3" xfId="33175"/>
    <cellStyle name="Calculation 3 44 11 3 2" xfId="61526"/>
    <cellStyle name="Calculation 3 44 11 4" xfId="33176"/>
    <cellStyle name="Calculation 3 44 11 4 2" xfId="61527"/>
    <cellStyle name="Calculation 3 44 11 5" xfId="33177"/>
    <cellStyle name="Calculation 3 44 11 6" xfId="33178"/>
    <cellStyle name="Calculation 3 44 11 7" xfId="33172"/>
    <cellStyle name="Calculation 3 44 12" xfId="13488"/>
    <cellStyle name="Calculation 3 44 12 2" xfId="33180"/>
    <cellStyle name="Calculation 3 44 12 2 2" xfId="33181"/>
    <cellStyle name="Calculation 3 44 12 2 3" xfId="61528"/>
    <cellStyle name="Calculation 3 44 12 3" xfId="33182"/>
    <cellStyle name="Calculation 3 44 12 3 2" xfId="61529"/>
    <cellStyle name="Calculation 3 44 12 4" xfId="33183"/>
    <cellStyle name="Calculation 3 44 12 4 2" xfId="61530"/>
    <cellStyle name="Calculation 3 44 12 5" xfId="33184"/>
    <cellStyle name="Calculation 3 44 12 6" xfId="33179"/>
    <cellStyle name="Calculation 3 44 13" xfId="15100"/>
    <cellStyle name="Calculation 3 44 13 2" xfId="33186"/>
    <cellStyle name="Calculation 3 44 13 3" xfId="33185"/>
    <cellStyle name="Calculation 3 44 14" xfId="16711"/>
    <cellStyle name="Calculation 3 44 14 2" xfId="33188"/>
    <cellStyle name="Calculation 3 44 14 3" xfId="33187"/>
    <cellStyle name="Calculation 3 44 15" xfId="18313"/>
    <cellStyle name="Calculation 3 44 15 2" xfId="33189"/>
    <cellStyle name="Calculation 3 44 16" xfId="19916"/>
    <cellStyle name="Calculation 3 44 16 2" xfId="33190"/>
    <cellStyle name="Calculation 3 44 17" xfId="21510"/>
    <cellStyle name="Calculation 3 44 17 2" xfId="33191"/>
    <cellStyle name="Calculation 3 44 18" xfId="23086"/>
    <cellStyle name="Calculation 3 44 18 2" xfId="33192"/>
    <cellStyle name="Calculation 3 44 19" xfId="24600"/>
    <cellStyle name="Calculation 3 44 2" xfId="1234"/>
    <cellStyle name="Calculation 3 44 2 10" xfId="16061"/>
    <cellStyle name="Calculation 3 44 2 11" xfId="17666"/>
    <cellStyle name="Calculation 3 44 2 12" xfId="19269"/>
    <cellStyle name="Calculation 3 44 2 13" xfId="20861"/>
    <cellStyle name="Calculation 3 44 2 14" xfId="22438"/>
    <cellStyle name="Calculation 3 44 2 15" xfId="23959"/>
    <cellStyle name="Calculation 3 44 2 16" xfId="25432"/>
    <cellStyle name="Calculation 3 44 2 2" xfId="3020"/>
    <cellStyle name="Calculation 3 44 2 2 2" xfId="33194"/>
    <cellStyle name="Calculation 3 44 2 2 3" xfId="33193"/>
    <cellStyle name="Calculation 3 44 2 3" xfId="4683"/>
    <cellStyle name="Calculation 3 44 2 3 2" xfId="33195"/>
    <cellStyle name="Calculation 3 44 2 4" xfId="6275"/>
    <cellStyle name="Calculation 3 44 2 4 2" xfId="33196"/>
    <cellStyle name="Calculation 3 44 2 5" xfId="7847"/>
    <cellStyle name="Calculation 3 44 2 5 2" xfId="33197"/>
    <cellStyle name="Calculation 3 44 2 6" xfId="9362"/>
    <cellStyle name="Calculation 3 44 2 6 2" xfId="33198"/>
    <cellStyle name="Calculation 3 44 2 7" xfId="10835"/>
    <cellStyle name="Calculation 3 44 2 8" xfId="12748"/>
    <cellStyle name="Calculation 3 44 2 9" xfId="14449"/>
    <cellStyle name="Calculation 3 44 20" xfId="61531"/>
    <cellStyle name="Calculation 3 44 3" xfId="1642"/>
    <cellStyle name="Calculation 3 44 3 10" xfId="16433"/>
    <cellStyle name="Calculation 3 44 3 11" xfId="18038"/>
    <cellStyle name="Calculation 3 44 3 12" xfId="19641"/>
    <cellStyle name="Calculation 3 44 3 13" xfId="21233"/>
    <cellStyle name="Calculation 3 44 3 14" xfId="22810"/>
    <cellStyle name="Calculation 3 44 3 15" xfId="24331"/>
    <cellStyle name="Calculation 3 44 3 16" xfId="25804"/>
    <cellStyle name="Calculation 3 44 3 2" xfId="3392"/>
    <cellStyle name="Calculation 3 44 3 2 2" xfId="33200"/>
    <cellStyle name="Calculation 3 44 3 2 3" xfId="33199"/>
    <cellStyle name="Calculation 3 44 3 3" xfId="5055"/>
    <cellStyle name="Calculation 3 44 3 3 2" xfId="33201"/>
    <cellStyle name="Calculation 3 44 3 4" xfId="6647"/>
    <cellStyle name="Calculation 3 44 3 4 2" xfId="33202"/>
    <cellStyle name="Calculation 3 44 3 5" xfId="8219"/>
    <cellStyle name="Calculation 3 44 3 5 2" xfId="33203"/>
    <cellStyle name="Calculation 3 44 3 6" xfId="9734"/>
    <cellStyle name="Calculation 3 44 3 6 2" xfId="33204"/>
    <cellStyle name="Calculation 3 44 3 7" xfId="11207"/>
    <cellStyle name="Calculation 3 44 3 8" xfId="13120"/>
    <cellStyle name="Calculation 3 44 3 9" xfId="14821"/>
    <cellStyle name="Calculation 3 44 4" xfId="2576"/>
    <cellStyle name="Calculation 3 44 4 10" xfId="17223"/>
    <cellStyle name="Calculation 3 44 4 11" xfId="18826"/>
    <cellStyle name="Calculation 3 44 4 12" xfId="20423"/>
    <cellStyle name="Calculation 3 44 4 13" xfId="21999"/>
    <cellStyle name="Calculation 3 44 4 14" xfId="23531"/>
    <cellStyle name="Calculation 3 44 4 15" xfId="25004"/>
    <cellStyle name="Calculation 3 44 4 2" xfId="4239"/>
    <cellStyle name="Calculation 3 44 4 2 2" xfId="33206"/>
    <cellStyle name="Calculation 3 44 4 2 3" xfId="33205"/>
    <cellStyle name="Calculation 3 44 4 3" xfId="5833"/>
    <cellStyle name="Calculation 3 44 4 3 2" xfId="33207"/>
    <cellStyle name="Calculation 3 44 4 4" xfId="7409"/>
    <cellStyle name="Calculation 3 44 4 4 2" xfId="33208"/>
    <cellStyle name="Calculation 3 44 4 5" xfId="8934"/>
    <cellStyle name="Calculation 3 44 4 5 2" xfId="33209"/>
    <cellStyle name="Calculation 3 44 4 6" xfId="10407"/>
    <cellStyle name="Calculation 3 44 4 6 2" xfId="33210"/>
    <cellStyle name="Calculation 3 44 4 7" xfId="12304"/>
    <cellStyle name="Calculation 3 44 4 8" xfId="14005"/>
    <cellStyle name="Calculation 3 44 4 9" xfId="15617"/>
    <cellStyle name="Calculation 3 44 5" xfId="2059"/>
    <cellStyle name="Calculation 3 44 5 2" xfId="33212"/>
    <cellStyle name="Calculation 3 44 5 2 2" xfId="33213"/>
    <cellStyle name="Calculation 3 44 5 2 3" xfId="61532"/>
    <cellStyle name="Calculation 3 44 5 3" xfId="33214"/>
    <cellStyle name="Calculation 3 44 5 3 2" xfId="61533"/>
    <cellStyle name="Calculation 3 44 5 4" xfId="33215"/>
    <cellStyle name="Calculation 3 44 5 4 2" xfId="61534"/>
    <cellStyle name="Calculation 3 44 5 5" xfId="33216"/>
    <cellStyle name="Calculation 3 44 5 6" xfId="33217"/>
    <cellStyle name="Calculation 3 44 5 7" xfId="33211"/>
    <cellStyle name="Calculation 3 44 6" xfId="3728"/>
    <cellStyle name="Calculation 3 44 6 2" xfId="33219"/>
    <cellStyle name="Calculation 3 44 6 2 2" xfId="33220"/>
    <cellStyle name="Calculation 3 44 6 2 3" xfId="61535"/>
    <cellStyle name="Calculation 3 44 6 3" xfId="33221"/>
    <cellStyle name="Calculation 3 44 6 3 2" xfId="61536"/>
    <cellStyle name="Calculation 3 44 6 4" xfId="33222"/>
    <cellStyle name="Calculation 3 44 6 4 2" xfId="61537"/>
    <cellStyle name="Calculation 3 44 6 5" xfId="33223"/>
    <cellStyle name="Calculation 3 44 6 6" xfId="33224"/>
    <cellStyle name="Calculation 3 44 6 7" xfId="33218"/>
    <cellStyle name="Calculation 3 44 7" xfId="5331"/>
    <cellStyle name="Calculation 3 44 7 2" xfId="33226"/>
    <cellStyle name="Calculation 3 44 7 2 2" xfId="33227"/>
    <cellStyle name="Calculation 3 44 7 2 3" xfId="61538"/>
    <cellStyle name="Calculation 3 44 7 3" xfId="33228"/>
    <cellStyle name="Calculation 3 44 7 3 2" xfId="61539"/>
    <cellStyle name="Calculation 3 44 7 4" xfId="33229"/>
    <cellStyle name="Calculation 3 44 7 4 2" xfId="61540"/>
    <cellStyle name="Calculation 3 44 7 5" xfId="33230"/>
    <cellStyle name="Calculation 3 44 7 6" xfId="33231"/>
    <cellStyle name="Calculation 3 44 7 7" xfId="33225"/>
    <cellStyle name="Calculation 3 44 8" xfId="6920"/>
    <cellStyle name="Calculation 3 44 8 2" xfId="33233"/>
    <cellStyle name="Calculation 3 44 8 2 2" xfId="33234"/>
    <cellStyle name="Calculation 3 44 8 2 3" xfId="61541"/>
    <cellStyle name="Calculation 3 44 8 3" xfId="33235"/>
    <cellStyle name="Calculation 3 44 8 3 2" xfId="61542"/>
    <cellStyle name="Calculation 3 44 8 4" xfId="33236"/>
    <cellStyle name="Calculation 3 44 8 4 2" xfId="61543"/>
    <cellStyle name="Calculation 3 44 8 5" xfId="33237"/>
    <cellStyle name="Calculation 3 44 8 6" xfId="33238"/>
    <cellStyle name="Calculation 3 44 8 7" xfId="33232"/>
    <cellStyle name="Calculation 3 44 9" xfId="8489"/>
    <cellStyle name="Calculation 3 44 9 2" xfId="33240"/>
    <cellStyle name="Calculation 3 44 9 2 2" xfId="33241"/>
    <cellStyle name="Calculation 3 44 9 2 3" xfId="61544"/>
    <cellStyle name="Calculation 3 44 9 3" xfId="33242"/>
    <cellStyle name="Calculation 3 44 9 3 2" xfId="61545"/>
    <cellStyle name="Calculation 3 44 9 4" xfId="33243"/>
    <cellStyle name="Calculation 3 44 9 4 2" xfId="61546"/>
    <cellStyle name="Calculation 3 44 9 5" xfId="33244"/>
    <cellStyle name="Calculation 3 44 9 6" xfId="33245"/>
    <cellStyle name="Calculation 3 44 9 7" xfId="33239"/>
    <cellStyle name="Calculation 3 45" xfId="652"/>
    <cellStyle name="Calculation 3 45 10" xfId="10011"/>
    <cellStyle name="Calculation 3 45 10 2" xfId="33247"/>
    <cellStyle name="Calculation 3 45 10 2 2" xfId="33248"/>
    <cellStyle name="Calculation 3 45 10 2 3" xfId="61547"/>
    <cellStyle name="Calculation 3 45 10 3" xfId="33249"/>
    <cellStyle name="Calculation 3 45 10 3 2" xfId="61548"/>
    <cellStyle name="Calculation 3 45 10 4" xfId="33250"/>
    <cellStyle name="Calculation 3 45 10 4 2" xfId="61549"/>
    <cellStyle name="Calculation 3 45 10 5" xfId="33251"/>
    <cellStyle name="Calculation 3 45 10 6" xfId="33252"/>
    <cellStyle name="Calculation 3 45 10 7" xfId="33246"/>
    <cellStyle name="Calculation 3 45 11" xfId="11794"/>
    <cellStyle name="Calculation 3 45 11 2" xfId="33254"/>
    <cellStyle name="Calculation 3 45 11 2 2" xfId="33255"/>
    <cellStyle name="Calculation 3 45 11 2 3" xfId="61550"/>
    <cellStyle name="Calculation 3 45 11 3" xfId="33256"/>
    <cellStyle name="Calculation 3 45 11 3 2" xfId="61551"/>
    <cellStyle name="Calculation 3 45 11 4" xfId="33257"/>
    <cellStyle name="Calculation 3 45 11 4 2" xfId="61552"/>
    <cellStyle name="Calculation 3 45 11 5" xfId="33258"/>
    <cellStyle name="Calculation 3 45 11 6" xfId="33259"/>
    <cellStyle name="Calculation 3 45 11 7" xfId="33253"/>
    <cellStyle name="Calculation 3 45 12" xfId="13496"/>
    <cellStyle name="Calculation 3 45 12 2" xfId="33261"/>
    <cellStyle name="Calculation 3 45 12 2 2" xfId="33262"/>
    <cellStyle name="Calculation 3 45 12 2 3" xfId="61553"/>
    <cellStyle name="Calculation 3 45 12 3" xfId="33263"/>
    <cellStyle name="Calculation 3 45 12 3 2" xfId="61554"/>
    <cellStyle name="Calculation 3 45 12 4" xfId="33264"/>
    <cellStyle name="Calculation 3 45 12 4 2" xfId="61555"/>
    <cellStyle name="Calculation 3 45 12 5" xfId="33265"/>
    <cellStyle name="Calculation 3 45 12 6" xfId="33260"/>
    <cellStyle name="Calculation 3 45 13" xfId="15108"/>
    <cellStyle name="Calculation 3 45 13 2" xfId="33267"/>
    <cellStyle name="Calculation 3 45 13 3" xfId="33266"/>
    <cellStyle name="Calculation 3 45 14" xfId="16719"/>
    <cellStyle name="Calculation 3 45 14 2" xfId="33269"/>
    <cellStyle name="Calculation 3 45 14 3" xfId="33268"/>
    <cellStyle name="Calculation 3 45 15" xfId="18321"/>
    <cellStyle name="Calculation 3 45 15 2" xfId="33270"/>
    <cellStyle name="Calculation 3 45 16" xfId="19924"/>
    <cellStyle name="Calculation 3 45 16 2" xfId="33271"/>
    <cellStyle name="Calculation 3 45 17" xfId="21518"/>
    <cellStyle name="Calculation 3 45 17 2" xfId="33272"/>
    <cellStyle name="Calculation 3 45 18" xfId="23094"/>
    <cellStyle name="Calculation 3 45 18 2" xfId="33273"/>
    <cellStyle name="Calculation 3 45 19" xfId="24608"/>
    <cellStyle name="Calculation 3 45 2" xfId="1242"/>
    <cellStyle name="Calculation 3 45 2 10" xfId="16069"/>
    <cellStyle name="Calculation 3 45 2 11" xfId="17674"/>
    <cellStyle name="Calculation 3 45 2 12" xfId="19277"/>
    <cellStyle name="Calculation 3 45 2 13" xfId="20869"/>
    <cellStyle name="Calculation 3 45 2 14" xfId="22446"/>
    <cellStyle name="Calculation 3 45 2 15" xfId="23967"/>
    <cellStyle name="Calculation 3 45 2 16" xfId="25440"/>
    <cellStyle name="Calculation 3 45 2 2" xfId="3028"/>
    <cellStyle name="Calculation 3 45 2 2 2" xfId="33275"/>
    <cellStyle name="Calculation 3 45 2 2 3" xfId="33274"/>
    <cellStyle name="Calculation 3 45 2 3" xfId="4691"/>
    <cellStyle name="Calculation 3 45 2 3 2" xfId="33276"/>
    <cellStyle name="Calculation 3 45 2 4" xfId="6283"/>
    <cellStyle name="Calculation 3 45 2 4 2" xfId="33277"/>
    <cellStyle name="Calculation 3 45 2 5" xfId="7855"/>
    <cellStyle name="Calculation 3 45 2 5 2" xfId="33278"/>
    <cellStyle name="Calculation 3 45 2 6" xfId="9370"/>
    <cellStyle name="Calculation 3 45 2 6 2" xfId="33279"/>
    <cellStyle name="Calculation 3 45 2 7" xfId="10843"/>
    <cellStyle name="Calculation 3 45 2 8" xfId="12756"/>
    <cellStyle name="Calculation 3 45 2 9" xfId="14457"/>
    <cellStyle name="Calculation 3 45 20" xfId="61556"/>
    <cellStyle name="Calculation 3 45 3" xfId="1650"/>
    <cellStyle name="Calculation 3 45 3 10" xfId="16441"/>
    <cellStyle name="Calculation 3 45 3 11" xfId="18046"/>
    <cellStyle name="Calculation 3 45 3 12" xfId="19649"/>
    <cellStyle name="Calculation 3 45 3 13" xfId="21241"/>
    <cellStyle name="Calculation 3 45 3 14" xfId="22818"/>
    <cellStyle name="Calculation 3 45 3 15" xfId="24339"/>
    <cellStyle name="Calculation 3 45 3 16" xfId="25812"/>
    <cellStyle name="Calculation 3 45 3 2" xfId="3400"/>
    <cellStyle name="Calculation 3 45 3 2 2" xfId="33281"/>
    <cellStyle name="Calculation 3 45 3 2 3" xfId="33280"/>
    <cellStyle name="Calculation 3 45 3 3" xfId="5063"/>
    <cellStyle name="Calculation 3 45 3 3 2" xfId="33282"/>
    <cellStyle name="Calculation 3 45 3 4" xfId="6655"/>
    <cellStyle name="Calculation 3 45 3 4 2" xfId="33283"/>
    <cellStyle name="Calculation 3 45 3 5" xfId="8227"/>
    <cellStyle name="Calculation 3 45 3 5 2" xfId="33284"/>
    <cellStyle name="Calculation 3 45 3 6" xfId="9742"/>
    <cellStyle name="Calculation 3 45 3 6 2" xfId="33285"/>
    <cellStyle name="Calculation 3 45 3 7" xfId="11215"/>
    <cellStyle name="Calculation 3 45 3 8" xfId="13128"/>
    <cellStyle name="Calculation 3 45 3 9" xfId="14829"/>
    <cellStyle name="Calculation 3 45 4" xfId="2584"/>
    <cellStyle name="Calculation 3 45 4 10" xfId="17231"/>
    <cellStyle name="Calculation 3 45 4 11" xfId="18834"/>
    <cellStyle name="Calculation 3 45 4 12" xfId="20431"/>
    <cellStyle name="Calculation 3 45 4 13" xfId="22007"/>
    <cellStyle name="Calculation 3 45 4 14" xfId="23539"/>
    <cellStyle name="Calculation 3 45 4 15" xfId="25012"/>
    <cellStyle name="Calculation 3 45 4 2" xfId="4247"/>
    <cellStyle name="Calculation 3 45 4 2 2" xfId="33287"/>
    <cellStyle name="Calculation 3 45 4 2 3" xfId="33286"/>
    <cellStyle name="Calculation 3 45 4 3" xfId="5841"/>
    <cellStyle name="Calculation 3 45 4 3 2" xfId="33288"/>
    <cellStyle name="Calculation 3 45 4 4" xfId="7417"/>
    <cellStyle name="Calculation 3 45 4 4 2" xfId="33289"/>
    <cellStyle name="Calculation 3 45 4 5" xfId="8942"/>
    <cellStyle name="Calculation 3 45 4 5 2" xfId="33290"/>
    <cellStyle name="Calculation 3 45 4 6" xfId="10415"/>
    <cellStyle name="Calculation 3 45 4 6 2" xfId="33291"/>
    <cellStyle name="Calculation 3 45 4 7" xfId="12312"/>
    <cellStyle name="Calculation 3 45 4 8" xfId="14013"/>
    <cellStyle name="Calculation 3 45 4 9" xfId="15625"/>
    <cellStyle name="Calculation 3 45 5" xfId="2067"/>
    <cellStyle name="Calculation 3 45 5 2" xfId="33293"/>
    <cellStyle name="Calculation 3 45 5 2 2" xfId="33294"/>
    <cellStyle name="Calculation 3 45 5 2 3" xfId="61557"/>
    <cellStyle name="Calculation 3 45 5 3" xfId="33295"/>
    <cellStyle name="Calculation 3 45 5 3 2" xfId="61558"/>
    <cellStyle name="Calculation 3 45 5 4" xfId="33296"/>
    <cellStyle name="Calculation 3 45 5 4 2" xfId="61559"/>
    <cellStyle name="Calculation 3 45 5 5" xfId="33297"/>
    <cellStyle name="Calculation 3 45 5 6" xfId="33298"/>
    <cellStyle name="Calculation 3 45 5 7" xfId="33292"/>
    <cellStyle name="Calculation 3 45 6" xfId="3736"/>
    <cellStyle name="Calculation 3 45 6 2" xfId="33300"/>
    <cellStyle name="Calculation 3 45 6 2 2" xfId="33301"/>
    <cellStyle name="Calculation 3 45 6 2 3" xfId="61560"/>
    <cellStyle name="Calculation 3 45 6 3" xfId="33302"/>
    <cellStyle name="Calculation 3 45 6 3 2" xfId="61561"/>
    <cellStyle name="Calculation 3 45 6 4" xfId="33303"/>
    <cellStyle name="Calculation 3 45 6 4 2" xfId="61562"/>
    <cellStyle name="Calculation 3 45 6 5" xfId="33304"/>
    <cellStyle name="Calculation 3 45 6 6" xfId="33305"/>
    <cellStyle name="Calculation 3 45 6 7" xfId="33299"/>
    <cellStyle name="Calculation 3 45 7" xfId="5339"/>
    <cellStyle name="Calculation 3 45 7 2" xfId="33307"/>
    <cellStyle name="Calculation 3 45 7 2 2" xfId="33308"/>
    <cellStyle name="Calculation 3 45 7 2 3" xfId="61563"/>
    <cellStyle name="Calculation 3 45 7 3" xfId="33309"/>
    <cellStyle name="Calculation 3 45 7 3 2" xfId="61564"/>
    <cellStyle name="Calculation 3 45 7 4" xfId="33310"/>
    <cellStyle name="Calculation 3 45 7 4 2" xfId="61565"/>
    <cellStyle name="Calculation 3 45 7 5" xfId="33311"/>
    <cellStyle name="Calculation 3 45 7 6" xfId="33312"/>
    <cellStyle name="Calculation 3 45 7 7" xfId="33306"/>
    <cellStyle name="Calculation 3 45 8" xfId="6928"/>
    <cellStyle name="Calculation 3 45 8 2" xfId="33314"/>
    <cellStyle name="Calculation 3 45 8 2 2" xfId="33315"/>
    <cellStyle name="Calculation 3 45 8 2 3" xfId="61566"/>
    <cellStyle name="Calculation 3 45 8 3" xfId="33316"/>
    <cellStyle name="Calculation 3 45 8 3 2" xfId="61567"/>
    <cellStyle name="Calculation 3 45 8 4" xfId="33317"/>
    <cellStyle name="Calculation 3 45 8 4 2" xfId="61568"/>
    <cellStyle name="Calculation 3 45 8 5" xfId="33318"/>
    <cellStyle name="Calculation 3 45 8 6" xfId="33319"/>
    <cellStyle name="Calculation 3 45 8 7" xfId="33313"/>
    <cellStyle name="Calculation 3 45 9" xfId="8497"/>
    <cellStyle name="Calculation 3 45 9 2" xfId="33321"/>
    <cellStyle name="Calculation 3 45 9 2 2" xfId="33322"/>
    <cellStyle name="Calculation 3 45 9 2 3" xfId="61569"/>
    <cellStyle name="Calculation 3 45 9 3" xfId="33323"/>
    <cellStyle name="Calculation 3 45 9 3 2" xfId="61570"/>
    <cellStyle name="Calculation 3 45 9 4" xfId="33324"/>
    <cellStyle name="Calculation 3 45 9 4 2" xfId="61571"/>
    <cellStyle name="Calculation 3 45 9 5" xfId="33325"/>
    <cellStyle name="Calculation 3 45 9 6" xfId="33326"/>
    <cellStyle name="Calculation 3 45 9 7" xfId="33320"/>
    <cellStyle name="Calculation 3 46" xfId="693"/>
    <cellStyle name="Calculation 3 46 10" xfId="10041"/>
    <cellStyle name="Calculation 3 46 10 2" xfId="33328"/>
    <cellStyle name="Calculation 3 46 10 2 2" xfId="33329"/>
    <cellStyle name="Calculation 3 46 10 2 3" xfId="61572"/>
    <cellStyle name="Calculation 3 46 10 3" xfId="33330"/>
    <cellStyle name="Calculation 3 46 10 3 2" xfId="61573"/>
    <cellStyle name="Calculation 3 46 10 4" xfId="33331"/>
    <cellStyle name="Calculation 3 46 10 4 2" xfId="61574"/>
    <cellStyle name="Calculation 3 46 10 5" xfId="33332"/>
    <cellStyle name="Calculation 3 46 10 6" xfId="33333"/>
    <cellStyle name="Calculation 3 46 10 7" xfId="33327"/>
    <cellStyle name="Calculation 3 46 11" xfId="11836"/>
    <cellStyle name="Calculation 3 46 11 2" xfId="33335"/>
    <cellStyle name="Calculation 3 46 11 2 2" xfId="33336"/>
    <cellStyle name="Calculation 3 46 11 2 3" xfId="61575"/>
    <cellStyle name="Calculation 3 46 11 3" xfId="33337"/>
    <cellStyle name="Calculation 3 46 11 3 2" xfId="61576"/>
    <cellStyle name="Calculation 3 46 11 4" xfId="33338"/>
    <cellStyle name="Calculation 3 46 11 4 2" xfId="61577"/>
    <cellStyle name="Calculation 3 46 11 5" xfId="33339"/>
    <cellStyle name="Calculation 3 46 11 6" xfId="33340"/>
    <cellStyle name="Calculation 3 46 11 7" xfId="33334"/>
    <cellStyle name="Calculation 3 46 12" xfId="13537"/>
    <cellStyle name="Calculation 3 46 12 2" xfId="33342"/>
    <cellStyle name="Calculation 3 46 12 2 2" xfId="33343"/>
    <cellStyle name="Calculation 3 46 12 2 3" xfId="61578"/>
    <cellStyle name="Calculation 3 46 12 3" xfId="33344"/>
    <cellStyle name="Calculation 3 46 12 3 2" xfId="61579"/>
    <cellStyle name="Calculation 3 46 12 4" xfId="33345"/>
    <cellStyle name="Calculation 3 46 12 4 2" xfId="61580"/>
    <cellStyle name="Calculation 3 46 12 5" xfId="33346"/>
    <cellStyle name="Calculation 3 46 12 6" xfId="33341"/>
    <cellStyle name="Calculation 3 46 13" xfId="15150"/>
    <cellStyle name="Calculation 3 46 13 2" xfId="33348"/>
    <cellStyle name="Calculation 3 46 13 3" xfId="33347"/>
    <cellStyle name="Calculation 3 46 14" xfId="16759"/>
    <cellStyle name="Calculation 3 46 14 2" xfId="33350"/>
    <cellStyle name="Calculation 3 46 14 3" xfId="33349"/>
    <cellStyle name="Calculation 3 46 15" xfId="18362"/>
    <cellStyle name="Calculation 3 46 15 2" xfId="33351"/>
    <cellStyle name="Calculation 3 46 16" xfId="19965"/>
    <cellStyle name="Calculation 3 46 16 2" xfId="33352"/>
    <cellStyle name="Calculation 3 46 17" xfId="21555"/>
    <cellStyle name="Calculation 3 46 17 2" xfId="33353"/>
    <cellStyle name="Calculation 3 46 18" xfId="23124"/>
    <cellStyle name="Calculation 3 46 18 2" xfId="33354"/>
    <cellStyle name="Calculation 3 46 19" xfId="24638"/>
    <cellStyle name="Calculation 3 46 2" xfId="1283"/>
    <cellStyle name="Calculation 3 46 2 10" xfId="16099"/>
    <cellStyle name="Calculation 3 46 2 11" xfId="17704"/>
    <cellStyle name="Calculation 3 46 2 12" xfId="19307"/>
    <cellStyle name="Calculation 3 46 2 13" xfId="20899"/>
    <cellStyle name="Calculation 3 46 2 14" xfId="22476"/>
    <cellStyle name="Calculation 3 46 2 15" xfId="23997"/>
    <cellStyle name="Calculation 3 46 2 16" xfId="25470"/>
    <cellStyle name="Calculation 3 46 2 2" xfId="3058"/>
    <cellStyle name="Calculation 3 46 2 2 2" xfId="33356"/>
    <cellStyle name="Calculation 3 46 2 2 3" xfId="33355"/>
    <cellStyle name="Calculation 3 46 2 3" xfId="4721"/>
    <cellStyle name="Calculation 3 46 2 3 2" xfId="33357"/>
    <cellStyle name="Calculation 3 46 2 4" xfId="6313"/>
    <cellStyle name="Calculation 3 46 2 4 2" xfId="33358"/>
    <cellStyle name="Calculation 3 46 2 5" xfId="7885"/>
    <cellStyle name="Calculation 3 46 2 5 2" xfId="33359"/>
    <cellStyle name="Calculation 3 46 2 6" xfId="9400"/>
    <cellStyle name="Calculation 3 46 2 6 2" xfId="33360"/>
    <cellStyle name="Calculation 3 46 2 7" xfId="10873"/>
    <cellStyle name="Calculation 3 46 2 8" xfId="12786"/>
    <cellStyle name="Calculation 3 46 2 9" xfId="14487"/>
    <cellStyle name="Calculation 3 46 20" xfId="61581"/>
    <cellStyle name="Calculation 3 46 3" xfId="1692"/>
    <cellStyle name="Calculation 3 46 3 10" xfId="16471"/>
    <cellStyle name="Calculation 3 46 3 11" xfId="18076"/>
    <cellStyle name="Calculation 3 46 3 12" xfId="19679"/>
    <cellStyle name="Calculation 3 46 3 13" xfId="21271"/>
    <cellStyle name="Calculation 3 46 3 14" xfId="22848"/>
    <cellStyle name="Calculation 3 46 3 15" xfId="24369"/>
    <cellStyle name="Calculation 3 46 3 16" xfId="25842"/>
    <cellStyle name="Calculation 3 46 3 2" xfId="3430"/>
    <cellStyle name="Calculation 3 46 3 2 2" xfId="33362"/>
    <cellStyle name="Calculation 3 46 3 2 3" xfId="33361"/>
    <cellStyle name="Calculation 3 46 3 3" xfId="5093"/>
    <cellStyle name="Calculation 3 46 3 3 2" xfId="33363"/>
    <cellStyle name="Calculation 3 46 3 4" xfId="6685"/>
    <cellStyle name="Calculation 3 46 3 4 2" xfId="33364"/>
    <cellStyle name="Calculation 3 46 3 5" xfId="8257"/>
    <cellStyle name="Calculation 3 46 3 5 2" xfId="33365"/>
    <cellStyle name="Calculation 3 46 3 6" xfId="9772"/>
    <cellStyle name="Calculation 3 46 3 6 2" xfId="33366"/>
    <cellStyle name="Calculation 3 46 3 7" xfId="11245"/>
    <cellStyle name="Calculation 3 46 3 8" xfId="13158"/>
    <cellStyle name="Calculation 3 46 3 9" xfId="14859"/>
    <cellStyle name="Calculation 3 46 4" xfId="2616"/>
    <cellStyle name="Calculation 3 46 4 10" xfId="17262"/>
    <cellStyle name="Calculation 3 46 4 11" xfId="18866"/>
    <cellStyle name="Calculation 3 46 4 12" xfId="20458"/>
    <cellStyle name="Calculation 3 46 4 13" xfId="22035"/>
    <cellStyle name="Calculation 3 46 4 14" xfId="23560"/>
    <cellStyle name="Calculation 3 46 4 15" xfId="25033"/>
    <cellStyle name="Calculation 3 46 4 2" xfId="4279"/>
    <cellStyle name="Calculation 3 46 4 2 2" xfId="33368"/>
    <cellStyle name="Calculation 3 46 4 2 3" xfId="33367"/>
    <cellStyle name="Calculation 3 46 4 3" xfId="5871"/>
    <cellStyle name="Calculation 3 46 4 3 2" xfId="33369"/>
    <cellStyle name="Calculation 3 46 4 4" xfId="7444"/>
    <cellStyle name="Calculation 3 46 4 4 2" xfId="33370"/>
    <cellStyle name="Calculation 3 46 4 5" xfId="8963"/>
    <cellStyle name="Calculation 3 46 4 5 2" xfId="33371"/>
    <cellStyle name="Calculation 3 46 4 6" xfId="10436"/>
    <cellStyle name="Calculation 3 46 4 6 2" xfId="33372"/>
    <cellStyle name="Calculation 3 46 4 7" xfId="12344"/>
    <cellStyle name="Calculation 3 46 4 8" xfId="14045"/>
    <cellStyle name="Calculation 3 46 4 9" xfId="15657"/>
    <cellStyle name="Calculation 3 46 5" xfId="2109"/>
    <cellStyle name="Calculation 3 46 5 2" xfId="33374"/>
    <cellStyle name="Calculation 3 46 5 2 2" xfId="33375"/>
    <cellStyle name="Calculation 3 46 5 2 3" xfId="61582"/>
    <cellStyle name="Calculation 3 46 5 3" xfId="33376"/>
    <cellStyle name="Calculation 3 46 5 3 2" xfId="61583"/>
    <cellStyle name="Calculation 3 46 5 4" xfId="33377"/>
    <cellStyle name="Calculation 3 46 5 4 2" xfId="61584"/>
    <cellStyle name="Calculation 3 46 5 5" xfId="33378"/>
    <cellStyle name="Calculation 3 46 5 6" xfId="33379"/>
    <cellStyle name="Calculation 3 46 5 7" xfId="33373"/>
    <cellStyle name="Calculation 3 46 6" xfId="3778"/>
    <cellStyle name="Calculation 3 46 6 2" xfId="33381"/>
    <cellStyle name="Calculation 3 46 6 2 2" xfId="33382"/>
    <cellStyle name="Calculation 3 46 6 2 3" xfId="61585"/>
    <cellStyle name="Calculation 3 46 6 3" xfId="33383"/>
    <cellStyle name="Calculation 3 46 6 3 2" xfId="61586"/>
    <cellStyle name="Calculation 3 46 6 4" xfId="33384"/>
    <cellStyle name="Calculation 3 46 6 4 2" xfId="61587"/>
    <cellStyle name="Calculation 3 46 6 5" xfId="33385"/>
    <cellStyle name="Calculation 3 46 6 6" xfId="33386"/>
    <cellStyle name="Calculation 3 46 6 7" xfId="33380"/>
    <cellStyle name="Calculation 3 46 7" xfId="5379"/>
    <cellStyle name="Calculation 3 46 7 2" xfId="33388"/>
    <cellStyle name="Calculation 3 46 7 2 2" xfId="33389"/>
    <cellStyle name="Calculation 3 46 7 2 3" xfId="61588"/>
    <cellStyle name="Calculation 3 46 7 3" xfId="33390"/>
    <cellStyle name="Calculation 3 46 7 3 2" xfId="61589"/>
    <cellStyle name="Calculation 3 46 7 4" xfId="33391"/>
    <cellStyle name="Calculation 3 46 7 4 2" xfId="61590"/>
    <cellStyle name="Calculation 3 46 7 5" xfId="33392"/>
    <cellStyle name="Calculation 3 46 7 6" xfId="33393"/>
    <cellStyle name="Calculation 3 46 7 7" xfId="33387"/>
    <cellStyle name="Calculation 3 46 8" xfId="6965"/>
    <cellStyle name="Calculation 3 46 8 2" xfId="33395"/>
    <cellStyle name="Calculation 3 46 8 2 2" xfId="33396"/>
    <cellStyle name="Calculation 3 46 8 2 3" xfId="61591"/>
    <cellStyle name="Calculation 3 46 8 3" xfId="33397"/>
    <cellStyle name="Calculation 3 46 8 3 2" xfId="61592"/>
    <cellStyle name="Calculation 3 46 8 4" xfId="33398"/>
    <cellStyle name="Calculation 3 46 8 4 2" xfId="61593"/>
    <cellStyle name="Calculation 3 46 8 5" xfId="33399"/>
    <cellStyle name="Calculation 3 46 8 6" xfId="33400"/>
    <cellStyle name="Calculation 3 46 8 7" xfId="33394"/>
    <cellStyle name="Calculation 3 46 9" xfId="8527"/>
    <cellStyle name="Calculation 3 46 9 2" xfId="33402"/>
    <cellStyle name="Calculation 3 46 9 2 2" xfId="33403"/>
    <cellStyle name="Calculation 3 46 9 2 3" xfId="61594"/>
    <cellStyle name="Calculation 3 46 9 3" xfId="33404"/>
    <cellStyle name="Calculation 3 46 9 3 2" xfId="61595"/>
    <cellStyle name="Calculation 3 46 9 4" xfId="33405"/>
    <cellStyle name="Calculation 3 46 9 4 2" xfId="61596"/>
    <cellStyle name="Calculation 3 46 9 5" xfId="33406"/>
    <cellStyle name="Calculation 3 46 9 6" xfId="33407"/>
    <cellStyle name="Calculation 3 46 9 7" xfId="33401"/>
    <cellStyle name="Calculation 3 47" xfId="705"/>
    <cellStyle name="Calculation 3 47 10" xfId="11848"/>
    <cellStyle name="Calculation 3 47 10 2" xfId="33409"/>
    <cellStyle name="Calculation 3 47 10 2 2" xfId="33410"/>
    <cellStyle name="Calculation 3 47 10 2 3" xfId="61597"/>
    <cellStyle name="Calculation 3 47 10 3" xfId="33411"/>
    <cellStyle name="Calculation 3 47 10 3 2" xfId="61598"/>
    <cellStyle name="Calculation 3 47 10 4" xfId="33412"/>
    <cellStyle name="Calculation 3 47 10 4 2" xfId="61599"/>
    <cellStyle name="Calculation 3 47 10 5" xfId="33413"/>
    <cellStyle name="Calculation 3 47 10 6" xfId="33414"/>
    <cellStyle name="Calculation 3 47 10 7" xfId="33408"/>
    <cellStyle name="Calculation 3 47 11" xfId="13549"/>
    <cellStyle name="Calculation 3 47 11 2" xfId="33416"/>
    <cellStyle name="Calculation 3 47 11 2 2" xfId="33417"/>
    <cellStyle name="Calculation 3 47 11 2 3" xfId="61600"/>
    <cellStyle name="Calculation 3 47 11 3" xfId="33418"/>
    <cellStyle name="Calculation 3 47 11 3 2" xfId="61601"/>
    <cellStyle name="Calculation 3 47 11 4" xfId="33419"/>
    <cellStyle name="Calculation 3 47 11 4 2" xfId="61602"/>
    <cellStyle name="Calculation 3 47 11 5" xfId="33420"/>
    <cellStyle name="Calculation 3 47 11 6" xfId="33421"/>
    <cellStyle name="Calculation 3 47 11 7" xfId="33415"/>
    <cellStyle name="Calculation 3 47 12" xfId="15162"/>
    <cellStyle name="Calculation 3 47 12 2" xfId="33423"/>
    <cellStyle name="Calculation 3 47 12 2 2" xfId="33424"/>
    <cellStyle name="Calculation 3 47 12 2 3" xfId="61603"/>
    <cellStyle name="Calculation 3 47 12 3" xfId="33425"/>
    <cellStyle name="Calculation 3 47 12 3 2" xfId="61604"/>
    <cellStyle name="Calculation 3 47 12 4" xfId="33426"/>
    <cellStyle name="Calculation 3 47 12 4 2" xfId="61605"/>
    <cellStyle name="Calculation 3 47 12 5" xfId="33427"/>
    <cellStyle name="Calculation 3 47 12 6" xfId="33422"/>
    <cellStyle name="Calculation 3 47 13" xfId="16771"/>
    <cellStyle name="Calculation 3 47 13 2" xfId="33429"/>
    <cellStyle name="Calculation 3 47 13 3" xfId="33428"/>
    <cellStyle name="Calculation 3 47 14" xfId="18374"/>
    <cellStyle name="Calculation 3 47 14 2" xfId="33430"/>
    <cellStyle name="Calculation 3 47 15" xfId="19977"/>
    <cellStyle name="Calculation 3 47 15 2" xfId="33431"/>
    <cellStyle name="Calculation 3 47 16" xfId="21566"/>
    <cellStyle name="Calculation 3 47 16 2" xfId="33432"/>
    <cellStyle name="Calculation 3 47 17" xfId="23132"/>
    <cellStyle name="Calculation 3 47 17 2" xfId="33433"/>
    <cellStyle name="Calculation 3 47 18" xfId="24645"/>
    <cellStyle name="Calculation 3 47 19" xfId="61606"/>
    <cellStyle name="Calculation 3 47 2" xfId="1295"/>
    <cellStyle name="Calculation 3 47 2 10" xfId="16107"/>
    <cellStyle name="Calculation 3 47 2 11" xfId="17712"/>
    <cellStyle name="Calculation 3 47 2 12" xfId="19315"/>
    <cellStyle name="Calculation 3 47 2 13" xfId="20907"/>
    <cellStyle name="Calculation 3 47 2 14" xfId="22484"/>
    <cellStyle name="Calculation 3 47 2 15" xfId="24005"/>
    <cellStyle name="Calculation 3 47 2 16" xfId="25478"/>
    <cellStyle name="Calculation 3 47 2 2" xfId="3066"/>
    <cellStyle name="Calculation 3 47 2 2 2" xfId="33435"/>
    <cellStyle name="Calculation 3 47 2 2 3" xfId="33434"/>
    <cellStyle name="Calculation 3 47 2 3" xfId="4729"/>
    <cellStyle name="Calculation 3 47 2 3 2" xfId="33436"/>
    <cellStyle name="Calculation 3 47 2 4" xfId="6321"/>
    <cellStyle name="Calculation 3 47 2 4 2" xfId="33437"/>
    <cellStyle name="Calculation 3 47 2 5" xfId="7893"/>
    <cellStyle name="Calculation 3 47 2 5 2" xfId="33438"/>
    <cellStyle name="Calculation 3 47 2 6" xfId="9408"/>
    <cellStyle name="Calculation 3 47 2 6 2" xfId="33439"/>
    <cellStyle name="Calculation 3 47 2 7" xfId="10881"/>
    <cellStyle name="Calculation 3 47 2 8" xfId="12794"/>
    <cellStyle name="Calculation 3 47 2 9" xfId="14495"/>
    <cellStyle name="Calculation 3 47 3" xfId="1704"/>
    <cellStyle name="Calculation 3 47 3 10" xfId="16478"/>
    <cellStyle name="Calculation 3 47 3 11" xfId="18083"/>
    <cellStyle name="Calculation 3 47 3 12" xfId="19686"/>
    <cellStyle name="Calculation 3 47 3 13" xfId="21278"/>
    <cellStyle name="Calculation 3 47 3 14" xfId="22855"/>
    <cellStyle name="Calculation 3 47 3 15" xfId="24376"/>
    <cellStyle name="Calculation 3 47 3 16" xfId="25849"/>
    <cellStyle name="Calculation 3 47 3 2" xfId="3437"/>
    <cellStyle name="Calculation 3 47 3 2 2" xfId="33441"/>
    <cellStyle name="Calculation 3 47 3 2 3" xfId="33440"/>
    <cellStyle name="Calculation 3 47 3 3" xfId="5100"/>
    <cellStyle name="Calculation 3 47 3 3 2" xfId="33442"/>
    <cellStyle name="Calculation 3 47 3 4" xfId="6692"/>
    <cellStyle name="Calculation 3 47 3 4 2" xfId="33443"/>
    <cellStyle name="Calculation 3 47 3 5" xfId="8264"/>
    <cellStyle name="Calculation 3 47 3 5 2" xfId="33444"/>
    <cellStyle name="Calculation 3 47 3 6" xfId="9779"/>
    <cellStyle name="Calculation 3 47 3 6 2" xfId="33445"/>
    <cellStyle name="Calculation 3 47 3 7" xfId="11252"/>
    <cellStyle name="Calculation 3 47 3 8" xfId="13165"/>
    <cellStyle name="Calculation 3 47 3 9" xfId="14866"/>
    <cellStyle name="Calculation 3 47 4" xfId="2121"/>
    <cellStyle name="Calculation 3 47 4 2" xfId="33447"/>
    <cellStyle name="Calculation 3 47 4 2 2" xfId="33448"/>
    <cellStyle name="Calculation 3 47 4 2 3" xfId="61607"/>
    <cellStyle name="Calculation 3 47 4 3" xfId="33449"/>
    <cellStyle name="Calculation 3 47 4 3 2" xfId="61608"/>
    <cellStyle name="Calculation 3 47 4 4" xfId="33450"/>
    <cellStyle name="Calculation 3 47 4 4 2" xfId="61609"/>
    <cellStyle name="Calculation 3 47 4 5" xfId="33451"/>
    <cellStyle name="Calculation 3 47 4 6" xfId="33452"/>
    <cellStyle name="Calculation 3 47 4 7" xfId="33446"/>
    <cellStyle name="Calculation 3 47 5" xfId="3790"/>
    <cellStyle name="Calculation 3 47 5 2" xfId="33454"/>
    <cellStyle name="Calculation 3 47 5 2 2" xfId="33455"/>
    <cellStyle name="Calculation 3 47 5 2 3" xfId="61610"/>
    <cellStyle name="Calculation 3 47 5 3" xfId="33456"/>
    <cellStyle name="Calculation 3 47 5 3 2" xfId="61611"/>
    <cellStyle name="Calculation 3 47 5 4" xfId="33457"/>
    <cellStyle name="Calculation 3 47 5 4 2" xfId="61612"/>
    <cellStyle name="Calculation 3 47 5 5" xfId="33458"/>
    <cellStyle name="Calculation 3 47 5 6" xfId="33459"/>
    <cellStyle name="Calculation 3 47 5 7" xfId="33453"/>
    <cellStyle name="Calculation 3 47 6" xfId="5390"/>
    <cellStyle name="Calculation 3 47 6 2" xfId="33461"/>
    <cellStyle name="Calculation 3 47 6 2 2" xfId="33462"/>
    <cellStyle name="Calculation 3 47 6 2 3" xfId="61613"/>
    <cellStyle name="Calculation 3 47 6 3" xfId="33463"/>
    <cellStyle name="Calculation 3 47 6 3 2" xfId="61614"/>
    <cellStyle name="Calculation 3 47 6 4" xfId="33464"/>
    <cellStyle name="Calculation 3 47 6 4 2" xfId="61615"/>
    <cellStyle name="Calculation 3 47 6 5" xfId="33465"/>
    <cellStyle name="Calculation 3 47 6 6" xfId="33466"/>
    <cellStyle name="Calculation 3 47 6 7" xfId="33460"/>
    <cellStyle name="Calculation 3 47 7" xfId="6976"/>
    <cellStyle name="Calculation 3 47 7 2" xfId="33468"/>
    <cellStyle name="Calculation 3 47 7 2 2" xfId="33469"/>
    <cellStyle name="Calculation 3 47 7 2 3" xfId="61616"/>
    <cellStyle name="Calculation 3 47 7 3" xfId="33470"/>
    <cellStyle name="Calculation 3 47 7 3 2" xfId="61617"/>
    <cellStyle name="Calculation 3 47 7 4" xfId="33471"/>
    <cellStyle name="Calculation 3 47 7 4 2" xfId="61618"/>
    <cellStyle name="Calculation 3 47 7 5" xfId="33472"/>
    <cellStyle name="Calculation 3 47 7 6" xfId="33473"/>
    <cellStyle name="Calculation 3 47 7 7" xfId="33467"/>
    <cellStyle name="Calculation 3 47 8" xfId="8535"/>
    <cellStyle name="Calculation 3 47 8 2" xfId="33475"/>
    <cellStyle name="Calculation 3 47 8 2 2" xfId="33476"/>
    <cellStyle name="Calculation 3 47 8 2 3" xfId="61619"/>
    <cellStyle name="Calculation 3 47 8 3" xfId="33477"/>
    <cellStyle name="Calculation 3 47 8 3 2" xfId="61620"/>
    <cellStyle name="Calculation 3 47 8 4" xfId="33478"/>
    <cellStyle name="Calculation 3 47 8 4 2" xfId="61621"/>
    <cellStyle name="Calculation 3 47 8 5" xfId="33479"/>
    <cellStyle name="Calculation 3 47 8 6" xfId="33480"/>
    <cellStyle name="Calculation 3 47 8 7" xfId="33474"/>
    <cellStyle name="Calculation 3 47 9" xfId="10048"/>
    <cellStyle name="Calculation 3 47 9 2" xfId="33482"/>
    <cellStyle name="Calculation 3 47 9 2 2" xfId="33483"/>
    <cellStyle name="Calculation 3 47 9 2 3" xfId="61622"/>
    <cellStyle name="Calculation 3 47 9 3" xfId="33484"/>
    <cellStyle name="Calculation 3 47 9 3 2" xfId="61623"/>
    <cellStyle name="Calculation 3 47 9 4" xfId="33485"/>
    <cellStyle name="Calculation 3 47 9 4 2" xfId="61624"/>
    <cellStyle name="Calculation 3 47 9 5" xfId="33486"/>
    <cellStyle name="Calculation 3 47 9 6" xfId="33487"/>
    <cellStyle name="Calculation 3 47 9 7" xfId="33481"/>
    <cellStyle name="Calculation 3 48" xfId="838"/>
    <cellStyle name="Calculation 3 48 10" xfId="15708"/>
    <cellStyle name="Calculation 3 48 11" xfId="17313"/>
    <cellStyle name="Calculation 3 48 12" xfId="18916"/>
    <cellStyle name="Calculation 3 48 13" xfId="20508"/>
    <cellStyle name="Calculation 3 48 14" xfId="22085"/>
    <cellStyle name="Calculation 3 48 15" xfId="23607"/>
    <cellStyle name="Calculation 3 48 16" xfId="25080"/>
    <cellStyle name="Calculation 3 48 2" xfId="2667"/>
    <cellStyle name="Calculation 3 48 2 2" xfId="33489"/>
    <cellStyle name="Calculation 3 48 2 3" xfId="33488"/>
    <cellStyle name="Calculation 3 48 3" xfId="4330"/>
    <cellStyle name="Calculation 3 48 3 2" xfId="33490"/>
    <cellStyle name="Calculation 3 48 4" xfId="5922"/>
    <cellStyle name="Calculation 3 48 4 2" xfId="33491"/>
    <cellStyle name="Calculation 3 48 5" xfId="7494"/>
    <cellStyle name="Calculation 3 48 5 2" xfId="33492"/>
    <cellStyle name="Calculation 3 48 6" xfId="9010"/>
    <cellStyle name="Calculation 3 48 6 2" xfId="33493"/>
    <cellStyle name="Calculation 3 48 7" xfId="10483"/>
    <cellStyle name="Calculation 3 48 8" xfId="12395"/>
    <cellStyle name="Calculation 3 48 9" xfId="14096"/>
    <cellStyle name="Calculation 3 49" xfId="832"/>
    <cellStyle name="Calculation 3 49 10" xfId="15707"/>
    <cellStyle name="Calculation 3 49 11" xfId="17312"/>
    <cellStyle name="Calculation 3 49 12" xfId="18915"/>
    <cellStyle name="Calculation 3 49 13" xfId="20507"/>
    <cellStyle name="Calculation 3 49 14" xfId="22084"/>
    <cellStyle name="Calculation 3 49 15" xfId="23606"/>
    <cellStyle name="Calculation 3 49 16" xfId="25079"/>
    <cellStyle name="Calculation 3 49 2" xfId="2666"/>
    <cellStyle name="Calculation 3 49 2 2" xfId="33495"/>
    <cellStyle name="Calculation 3 49 2 3" xfId="33494"/>
    <cellStyle name="Calculation 3 49 3" xfId="4329"/>
    <cellStyle name="Calculation 3 49 3 2" xfId="33496"/>
    <cellStyle name="Calculation 3 49 4" xfId="5921"/>
    <cellStyle name="Calculation 3 49 4 2" xfId="33497"/>
    <cellStyle name="Calculation 3 49 5" xfId="7493"/>
    <cellStyle name="Calculation 3 49 5 2" xfId="33498"/>
    <cellStyle name="Calculation 3 49 6" xfId="9009"/>
    <cellStyle name="Calculation 3 49 6 2" xfId="33499"/>
    <cellStyle name="Calculation 3 49 7" xfId="10482"/>
    <cellStyle name="Calculation 3 49 8" xfId="12394"/>
    <cellStyle name="Calculation 3 49 9" xfId="14095"/>
    <cellStyle name="Calculation 3 5" xfId="400"/>
    <cellStyle name="Calculation 3 5 10" xfId="3875"/>
    <cellStyle name="Calculation 3 5 10 2" xfId="33501"/>
    <cellStyle name="Calculation 3 5 10 2 2" xfId="33502"/>
    <cellStyle name="Calculation 3 5 10 2 3" xfId="61625"/>
    <cellStyle name="Calculation 3 5 10 3" xfId="33503"/>
    <cellStyle name="Calculation 3 5 10 3 2" xfId="61626"/>
    <cellStyle name="Calculation 3 5 10 4" xfId="33504"/>
    <cellStyle name="Calculation 3 5 10 4 2" xfId="61627"/>
    <cellStyle name="Calculation 3 5 10 5" xfId="33505"/>
    <cellStyle name="Calculation 3 5 10 6" xfId="33506"/>
    <cellStyle name="Calculation 3 5 10 7" xfId="33500"/>
    <cellStyle name="Calculation 3 5 11" xfId="11542"/>
    <cellStyle name="Calculation 3 5 11 2" xfId="33508"/>
    <cellStyle name="Calculation 3 5 11 2 2" xfId="33509"/>
    <cellStyle name="Calculation 3 5 11 2 3" xfId="61628"/>
    <cellStyle name="Calculation 3 5 11 3" xfId="33510"/>
    <cellStyle name="Calculation 3 5 11 3 2" xfId="61629"/>
    <cellStyle name="Calculation 3 5 11 4" xfId="33511"/>
    <cellStyle name="Calculation 3 5 11 4 2" xfId="61630"/>
    <cellStyle name="Calculation 3 5 11 5" xfId="33512"/>
    <cellStyle name="Calculation 3 5 11 6" xfId="33513"/>
    <cellStyle name="Calculation 3 5 11 7" xfId="33507"/>
    <cellStyle name="Calculation 3 5 12" xfId="13244"/>
    <cellStyle name="Calculation 3 5 12 2" xfId="33515"/>
    <cellStyle name="Calculation 3 5 12 2 2" xfId="33516"/>
    <cellStyle name="Calculation 3 5 12 2 3" xfId="61631"/>
    <cellStyle name="Calculation 3 5 12 3" xfId="33517"/>
    <cellStyle name="Calculation 3 5 12 3 2" xfId="61632"/>
    <cellStyle name="Calculation 3 5 12 4" xfId="33518"/>
    <cellStyle name="Calculation 3 5 12 4 2" xfId="61633"/>
    <cellStyle name="Calculation 3 5 12 5" xfId="33519"/>
    <cellStyle name="Calculation 3 5 12 6" xfId="33514"/>
    <cellStyle name="Calculation 3 5 13" xfId="11402"/>
    <cellStyle name="Calculation 3 5 13 2" xfId="33521"/>
    <cellStyle name="Calculation 3 5 13 3" xfId="33520"/>
    <cellStyle name="Calculation 3 5 14" xfId="11920"/>
    <cellStyle name="Calculation 3 5 14 2" xfId="33523"/>
    <cellStyle name="Calculation 3 5 14 3" xfId="33522"/>
    <cellStyle name="Calculation 3 5 15" xfId="13589"/>
    <cellStyle name="Calculation 3 5 15 2" xfId="33524"/>
    <cellStyle name="Calculation 3 5 16" xfId="15132"/>
    <cellStyle name="Calculation 3 5 16 2" xfId="33525"/>
    <cellStyle name="Calculation 3 5 17" xfId="18437"/>
    <cellStyle name="Calculation 3 5 17 2" xfId="33526"/>
    <cellStyle name="Calculation 3 5 18" xfId="21587"/>
    <cellStyle name="Calculation 3 5 18 2" xfId="33527"/>
    <cellStyle name="Calculation 3 5 19" xfId="21560"/>
    <cellStyle name="Calculation 3 5 2" xfId="990"/>
    <cellStyle name="Calculation 3 5 2 10" xfId="15826"/>
    <cellStyle name="Calculation 3 5 2 11" xfId="17431"/>
    <cellStyle name="Calculation 3 5 2 12" xfId="19034"/>
    <cellStyle name="Calculation 3 5 2 13" xfId="20626"/>
    <cellStyle name="Calculation 3 5 2 14" xfId="22203"/>
    <cellStyle name="Calculation 3 5 2 15" xfId="23724"/>
    <cellStyle name="Calculation 3 5 2 16" xfId="25197"/>
    <cellStyle name="Calculation 3 5 2 17" xfId="26125"/>
    <cellStyle name="Calculation 3 5 2 2" xfId="2785"/>
    <cellStyle name="Calculation 3 5 2 2 2" xfId="33529"/>
    <cellStyle name="Calculation 3 5 2 2 3" xfId="33528"/>
    <cellStyle name="Calculation 3 5 2 3" xfId="4448"/>
    <cellStyle name="Calculation 3 5 2 3 2" xfId="33530"/>
    <cellStyle name="Calculation 3 5 2 4" xfId="6040"/>
    <cellStyle name="Calculation 3 5 2 4 2" xfId="33531"/>
    <cellStyle name="Calculation 3 5 2 5" xfId="7612"/>
    <cellStyle name="Calculation 3 5 2 5 2" xfId="33532"/>
    <cellStyle name="Calculation 3 5 2 6" xfId="9127"/>
    <cellStyle name="Calculation 3 5 2 6 2" xfId="33533"/>
    <cellStyle name="Calculation 3 5 2 7" xfId="10600"/>
    <cellStyle name="Calculation 3 5 2 8" xfId="12513"/>
    <cellStyle name="Calculation 3 5 2 9" xfId="14214"/>
    <cellStyle name="Calculation 3 5 20" xfId="25981"/>
    <cellStyle name="Calculation 3 5 21" xfId="61634"/>
    <cellStyle name="Calculation 3 5 3" xfId="1398"/>
    <cellStyle name="Calculation 3 5 3 10" xfId="16198"/>
    <cellStyle name="Calculation 3 5 3 11" xfId="17803"/>
    <cellStyle name="Calculation 3 5 3 12" xfId="19406"/>
    <cellStyle name="Calculation 3 5 3 13" xfId="20998"/>
    <cellStyle name="Calculation 3 5 3 14" xfId="22575"/>
    <cellStyle name="Calculation 3 5 3 15" xfId="24096"/>
    <cellStyle name="Calculation 3 5 3 16" xfId="25569"/>
    <cellStyle name="Calculation 3 5 3 17" xfId="26173"/>
    <cellStyle name="Calculation 3 5 3 2" xfId="3157"/>
    <cellStyle name="Calculation 3 5 3 2 2" xfId="33535"/>
    <cellStyle name="Calculation 3 5 3 2 3" xfId="33534"/>
    <cellStyle name="Calculation 3 5 3 3" xfId="4820"/>
    <cellStyle name="Calculation 3 5 3 3 2" xfId="33536"/>
    <cellStyle name="Calculation 3 5 3 4" xfId="6412"/>
    <cellStyle name="Calculation 3 5 3 4 2" xfId="33537"/>
    <cellStyle name="Calculation 3 5 3 5" xfId="7984"/>
    <cellStyle name="Calculation 3 5 3 5 2" xfId="33538"/>
    <cellStyle name="Calculation 3 5 3 6" xfId="9499"/>
    <cellStyle name="Calculation 3 5 3 6 2" xfId="33539"/>
    <cellStyle name="Calculation 3 5 3 7" xfId="10972"/>
    <cellStyle name="Calculation 3 5 3 8" xfId="12885"/>
    <cellStyle name="Calculation 3 5 3 9" xfId="14586"/>
    <cellStyle name="Calculation 3 5 4" xfId="2332"/>
    <cellStyle name="Calculation 3 5 4 10" xfId="16979"/>
    <cellStyle name="Calculation 3 5 4 11" xfId="18583"/>
    <cellStyle name="Calculation 3 5 4 12" xfId="20181"/>
    <cellStyle name="Calculation 3 5 4 13" xfId="21759"/>
    <cellStyle name="Calculation 3 5 4 14" xfId="23295"/>
    <cellStyle name="Calculation 3 5 4 15" xfId="24769"/>
    <cellStyle name="Calculation 3 5 4 2" xfId="3996"/>
    <cellStyle name="Calculation 3 5 4 2 2" xfId="33541"/>
    <cellStyle name="Calculation 3 5 4 2 3" xfId="33540"/>
    <cellStyle name="Calculation 3 5 4 3" xfId="5591"/>
    <cellStyle name="Calculation 3 5 4 3 2" xfId="33542"/>
    <cellStyle name="Calculation 3 5 4 4" xfId="7170"/>
    <cellStyle name="Calculation 3 5 4 4 2" xfId="33543"/>
    <cellStyle name="Calculation 3 5 4 5" xfId="8698"/>
    <cellStyle name="Calculation 3 5 4 5 2" xfId="33544"/>
    <cellStyle name="Calculation 3 5 4 6" xfId="10172"/>
    <cellStyle name="Calculation 3 5 4 6 2" xfId="33545"/>
    <cellStyle name="Calculation 3 5 4 7" xfId="12060"/>
    <cellStyle name="Calculation 3 5 4 8" xfId="13761"/>
    <cellStyle name="Calculation 3 5 4 9" xfId="15374"/>
    <cellStyle name="Calculation 3 5 5" xfId="1815"/>
    <cellStyle name="Calculation 3 5 5 2" xfId="33547"/>
    <cellStyle name="Calculation 3 5 5 2 2" xfId="33548"/>
    <cellStyle name="Calculation 3 5 5 2 3" xfId="61635"/>
    <cellStyle name="Calculation 3 5 5 3" xfId="33549"/>
    <cellStyle name="Calculation 3 5 5 3 2" xfId="61636"/>
    <cellStyle name="Calculation 3 5 5 4" xfId="33550"/>
    <cellStyle name="Calculation 3 5 5 4 2" xfId="61637"/>
    <cellStyle name="Calculation 3 5 5 5" xfId="33551"/>
    <cellStyle name="Calculation 3 5 5 6" xfId="33552"/>
    <cellStyle name="Calculation 3 5 5 7" xfId="33546"/>
    <cellStyle name="Calculation 3 5 6" xfId="3485"/>
    <cellStyle name="Calculation 3 5 6 2" xfId="33554"/>
    <cellStyle name="Calculation 3 5 6 2 2" xfId="33555"/>
    <cellStyle name="Calculation 3 5 6 2 3" xfId="61638"/>
    <cellStyle name="Calculation 3 5 6 3" xfId="33556"/>
    <cellStyle name="Calculation 3 5 6 3 2" xfId="61639"/>
    <cellStyle name="Calculation 3 5 6 4" xfId="33557"/>
    <cellStyle name="Calculation 3 5 6 4 2" xfId="61640"/>
    <cellStyle name="Calculation 3 5 6 5" xfId="33558"/>
    <cellStyle name="Calculation 3 5 6 6" xfId="33559"/>
    <cellStyle name="Calculation 3 5 6 7" xfId="33553"/>
    <cellStyle name="Calculation 3 5 7" xfId="852"/>
    <cellStyle name="Calculation 3 5 7 2" xfId="33561"/>
    <cellStyle name="Calculation 3 5 7 2 2" xfId="33562"/>
    <cellStyle name="Calculation 3 5 7 2 3" xfId="61641"/>
    <cellStyle name="Calculation 3 5 7 3" xfId="33563"/>
    <cellStyle name="Calculation 3 5 7 3 2" xfId="61642"/>
    <cellStyle name="Calculation 3 5 7 4" xfId="33564"/>
    <cellStyle name="Calculation 3 5 7 4 2" xfId="61643"/>
    <cellStyle name="Calculation 3 5 7 5" xfId="33565"/>
    <cellStyle name="Calculation 3 5 7 6" xfId="33566"/>
    <cellStyle name="Calculation 3 5 7 7" xfId="33560"/>
    <cellStyle name="Calculation 3 5 8" xfId="789"/>
    <cellStyle name="Calculation 3 5 8 2" xfId="33568"/>
    <cellStyle name="Calculation 3 5 8 2 2" xfId="33569"/>
    <cellStyle name="Calculation 3 5 8 2 3" xfId="61644"/>
    <cellStyle name="Calculation 3 5 8 3" xfId="33570"/>
    <cellStyle name="Calculation 3 5 8 3 2" xfId="61645"/>
    <cellStyle name="Calculation 3 5 8 4" xfId="33571"/>
    <cellStyle name="Calculation 3 5 8 4 2" xfId="61646"/>
    <cellStyle name="Calculation 3 5 8 5" xfId="33572"/>
    <cellStyle name="Calculation 3 5 8 6" xfId="33573"/>
    <cellStyle name="Calculation 3 5 8 7" xfId="33567"/>
    <cellStyle name="Calculation 3 5 9" xfId="2206"/>
    <cellStyle name="Calculation 3 5 9 2" xfId="33575"/>
    <cellStyle name="Calculation 3 5 9 2 2" xfId="33576"/>
    <cellStyle name="Calculation 3 5 9 2 3" xfId="61647"/>
    <cellStyle name="Calculation 3 5 9 3" xfId="33577"/>
    <cellStyle name="Calculation 3 5 9 3 2" xfId="61648"/>
    <cellStyle name="Calculation 3 5 9 4" xfId="33578"/>
    <cellStyle name="Calculation 3 5 9 4 2" xfId="61649"/>
    <cellStyle name="Calculation 3 5 9 5" xfId="33579"/>
    <cellStyle name="Calculation 3 5 9 6" xfId="33580"/>
    <cellStyle name="Calculation 3 5 9 7" xfId="33574"/>
    <cellStyle name="Calculation 3 50" xfId="2197"/>
    <cellStyle name="Calculation 3 50 10" xfId="16845"/>
    <cellStyle name="Calculation 3 50 11" xfId="18450"/>
    <cellStyle name="Calculation 3 50 12" xfId="20049"/>
    <cellStyle name="Calculation 3 50 13" xfId="21629"/>
    <cellStyle name="Calculation 3 50 14" xfId="23177"/>
    <cellStyle name="Calculation 3 50 15" xfId="24656"/>
    <cellStyle name="Calculation 3 50 2" xfId="3863"/>
    <cellStyle name="Calculation 3 50 2 2" xfId="33582"/>
    <cellStyle name="Calculation 3 50 2 3" xfId="33581"/>
    <cellStyle name="Calculation 3 50 3" xfId="5461"/>
    <cellStyle name="Calculation 3 50 3 2" xfId="33583"/>
    <cellStyle name="Calculation 3 50 4" xfId="7043"/>
    <cellStyle name="Calculation 3 50 4 2" xfId="33584"/>
    <cellStyle name="Calculation 3 50 5" xfId="8580"/>
    <cellStyle name="Calculation 3 50 5 2" xfId="33585"/>
    <cellStyle name="Calculation 3 50 6" xfId="10059"/>
    <cellStyle name="Calculation 3 50 6 2" xfId="33586"/>
    <cellStyle name="Calculation 3 50 7" xfId="11925"/>
    <cellStyle name="Calculation 3 50 8" xfId="13626"/>
    <cellStyle name="Calculation 3 50 9" xfId="15239"/>
    <cellStyle name="Calculation 3 51" xfId="1128"/>
    <cellStyle name="Calculation 3 51 2" xfId="33588"/>
    <cellStyle name="Calculation 3 51 2 2" xfId="33589"/>
    <cellStyle name="Calculation 3 51 2 3" xfId="61650"/>
    <cellStyle name="Calculation 3 51 3" xfId="33590"/>
    <cellStyle name="Calculation 3 51 3 2" xfId="61651"/>
    <cellStyle name="Calculation 3 51 4" xfId="33591"/>
    <cellStyle name="Calculation 3 51 4 2" xfId="61652"/>
    <cellStyle name="Calculation 3 51 5" xfId="33592"/>
    <cellStyle name="Calculation 3 51 6" xfId="33593"/>
    <cellStyle name="Calculation 3 51 7" xfId="33587"/>
    <cellStyle name="Calculation 3 52" xfId="2172"/>
    <cellStyle name="Calculation 3 52 2" xfId="33595"/>
    <cellStyle name="Calculation 3 52 2 2" xfId="33596"/>
    <cellStyle name="Calculation 3 52 2 3" xfId="61653"/>
    <cellStyle name="Calculation 3 52 3" xfId="33597"/>
    <cellStyle name="Calculation 3 52 3 2" xfId="61654"/>
    <cellStyle name="Calculation 3 52 4" xfId="33598"/>
    <cellStyle name="Calculation 3 52 4 2" xfId="61655"/>
    <cellStyle name="Calculation 3 52 5" xfId="33599"/>
    <cellStyle name="Calculation 3 52 6" xfId="33600"/>
    <cellStyle name="Calculation 3 52 7" xfId="33594"/>
    <cellStyle name="Calculation 3 53" xfId="3818"/>
    <cellStyle name="Calculation 3 53 2" xfId="33602"/>
    <cellStyle name="Calculation 3 53 2 2" xfId="33603"/>
    <cellStyle name="Calculation 3 53 2 3" xfId="61656"/>
    <cellStyle name="Calculation 3 53 3" xfId="33604"/>
    <cellStyle name="Calculation 3 53 3 2" xfId="61657"/>
    <cellStyle name="Calculation 3 53 4" xfId="33605"/>
    <cellStyle name="Calculation 3 53 4 2" xfId="61658"/>
    <cellStyle name="Calculation 3 53 5" xfId="33606"/>
    <cellStyle name="Calculation 3 53 6" xfId="33607"/>
    <cellStyle name="Calculation 3 53 7" xfId="33601"/>
    <cellStyle name="Calculation 3 54" xfId="5418"/>
    <cellStyle name="Calculation 3 54 2" xfId="33609"/>
    <cellStyle name="Calculation 3 54 2 2" xfId="33610"/>
    <cellStyle name="Calculation 3 54 2 3" xfId="61659"/>
    <cellStyle name="Calculation 3 54 3" xfId="33611"/>
    <cellStyle name="Calculation 3 54 3 2" xfId="61660"/>
    <cellStyle name="Calculation 3 54 4" xfId="33612"/>
    <cellStyle name="Calculation 3 54 4 2" xfId="61661"/>
    <cellStyle name="Calculation 3 54 5" xfId="33613"/>
    <cellStyle name="Calculation 3 54 6" xfId="33614"/>
    <cellStyle name="Calculation 3 54 7" xfId="33608"/>
    <cellStyle name="Calculation 3 55" xfId="7003"/>
    <cellStyle name="Calculation 3 55 2" xfId="33616"/>
    <cellStyle name="Calculation 3 55 2 2" xfId="33617"/>
    <cellStyle name="Calculation 3 55 2 3" xfId="61662"/>
    <cellStyle name="Calculation 3 55 3" xfId="33618"/>
    <cellStyle name="Calculation 3 55 3 2" xfId="61663"/>
    <cellStyle name="Calculation 3 55 4" xfId="33619"/>
    <cellStyle name="Calculation 3 55 4 2" xfId="61664"/>
    <cellStyle name="Calculation 3 55 5" xfId="33620"/>
    <cellStyle name="Calculation 3 55 6" xfId="33621"/>
    <cellStyle name="Calculation 3 55 7" xfId="33615"/>
    <cellStyle name="Calculation 3 56" xfId="8551"/>
    <cellStyle name="Calculation 3 56 2" xfId="33623"/>
    <cellStyle name="Calculation 3 56 2 2" xfId="33624"/>
    <cellStyle name="Calculation 3 56 2 3" xfId="61665"/>
    <cellStyle name="Calculation 3 56 3" xfId="33625"/>
    <cellStyle name="Calculation 3 56 3 2" xfId="61666"/>
    <cellStyle name="Calculation 3 56 4" xfId="33626"/>
    <cellStyle name="Calculation 3 56 4 2" xfId="61667"/>
    <cellStyle name="Calculation 3 56 5" xfId="33627"/>
    <cellStyle name="Calculation 3 56 6" xfId="33628"/>
    <cellStyle name="Calculation 3 56 7" xfId="33622"/>
    <cellStyle name="Calculation 3 57" xfId="11388"/>
    <cellStyle name="Calculation 3 57 2" xfId="33630"/>
    <cellStyle name="Calculation 3 57 2 2" xfId="33631"/>
    <cellStyle name="Calculation 3 57 2 3" xfId="61668"/>
    <cellStyle name="Calculation 3 57 3" xfId="33632"/>
    <cellStyle name="Calculation 3 57 3 2" xfId="61669"/>
    <cellStyle name="Calculation 3 57 4" xfId="33633"/>
    <cellStyle name="Calculation 3 57 4 2" xfId="61670"/>
    <cellStyle name="Calculation 3 57 5" xfId="33634"/>
    <cellStyle name="Calculation 3 57 6" xfId="33635"/>
    <cellStyle name="Calculation 3 57 7" xfId="33629"/>
    <cellStyle name="Calculation 3 58" xfId="11892"/>
    <cellStyle name="Calculation 3 58 2" xfId="33637"/>
    <cellStyle name="Calculation 3 58 2 2" xfId="33638"/>
    <cellStyle name="Calculation 3 58 2 3" xfId="61671"/>
    <cellStyle name="Calculation 3 58 3" xfId="33639"/>
    <cellStyle name="Calculation 3 58 3 2" xfId="61672"/>
    <cellStyle name="Calculation 3 58 4" xfId="33640"/>
    <cellStyle name="Calculation 3 58 4 2" xfId="61673"/>
    <cellStyle name="Calculation 3 58 5" xfId="33641"/>
    <cellStyle name="Calculation 3 58 6" xfId="33636"/>
    <cellStyle name="Calculation 3 59" xfId="13568"/>
    <cellStyle name="Calculation 3 59 2" xfId="33643"/>
    <cellStyle name="Calculation 3 59 3" xfId="33642"/>
    <cellStyle name="Calculation 3 6" xfId="403"/>
    <cellStyle name="Calculation 3 6 10" xfId="5349"/>
    <cellStyle name="Calculation 3 6 10 2" xfId="33645"/>
    <cellStyle name="Calculation 3 6 10 2 2" xfId="33646"/>
    <cellStyle name="Calculation 3 6 10 2 3" xfId="61674"/>
    <cellStyle name="Calculation 3 6 10 3" xfId="33647"/>
    <cellStyle name="Calculation 3 6 10 3 2" xfId="61675"/>
    <cellStyle name="Calculation 3 6 10 4" xfId="33648"/>
    <cellStyle name="Calculation 3 6 10 4 2" xfId="61676"/>
    <cellStyle name="Calculation 3 6 10 5" xfId="33649"/>
    <cellStyle name="Calculation 3 6 10 6" xfId="33650"/>
    <cellStyle name="Calculation 3 6 10 7" xfId="33644"/>
    <cellStyle name="Calculation 3 6 11" xfId="11545"/>
    <cellStyle name="Calculation 3 6 11 2" xfId="33652"/>
    <cellStyle name="Calculation 3 6 11 2 2" xfId="33653"/>
    <cellStyle name="Calculation 3 6 11 2 3" xfId="61677"/>
    <cellStyle name="Calculation 3 6 11 3" xfId="33654"/>
    <cellStyle name="Calculation 3 6 11 3 2" xfId="61678"/>
    <cellStyle name="Calculation 3 6 11 4" xfId="33655"/>
    <cellStyle name="Calculation 3 6 11 4 2" xfId="61679"/>
    <cellStyle name="Calculation 3 6 11 5" xfId="33656"/>
    <cellStyle name="Calculation 3 6 11 6" xfId="33657"/>
    <cellStyle name="Calculation 3 6 11 7" xfId="33651"/>
    <cellStyle name="Calculation 3 6 12" xfId="13247"/>
    <cellStyle name="Calculation 3 6 12 2" xfId="33659"/>
    <cellStyle name="Calculation 3 6 12 2 2" xfId="33660"/>
    <cellStyle name="Calculation 3 6 12 2 3" xfId="61680"/>
    <cellStyle name="Calculation 3 6 12 3" xfId="33661"/>
    <cellStyle name="Calculation 3 6 12 3 2" xfId="61681"/>
    <cellStyle name="Calculation 3 6 12 4" xfId="33662"/>
    <cellStyle name="Calculation 3 6 12 4 2" xfId="61682"/>
    <cellStyle name="Calculation 3 6 12 5" xfId="33663"/>
    <cellStyle name="Calculation 3 6 12 6" xfId="33658"/>
    <cellStyle name="Calculation 3 6 13" xfId="11300"/>
    <cellStyle name="Calculation 3 6 13 2" xfId="33665"/>
    <cellStyle name="Calculation 3 6 13 3" xfId="33664"/>
    <cellStyle name="Calculation 3 6 14" xfId="11390"/>
    <cellStyle name="Calculation 3 6 14 2" xfId="33667"/>
    <cellStyle name="Calculation 3 6 14 3" xfId="33666"/>
    <cellStyle name="Calculation 3 6 15" xfId="13904"/>
    <cellStyle name="Calculation 3 6 15 2" xfId="33668"/>
    <cellStyle name="Calculation 3 6 16" xfId="16928"/>
    <cellStyle name="Calculation 3 6 16 2" xfId="33669"/>
    <cellStyle name="Calculation 3 6 17" xfId="15252"/>
    <cellStyle name="Calculation 3 6 17 2" xfId="33670"/>
    <cellStyle name="Calculation 3 6 18" xfId="18443"/>
    <cellStyle name="Calculation 3 6 18 2" xfId="33671"/>
    <cellStyle name="Calculation 3 6 19" xfId="21620"/>
    <cellStyle name="Calculation 3 6 2" xfId="993"/>
    <cellStyle name="Calculation 3 6 2 10" xfId="15829"/>
    <cellStyle name="Calculation 3 6 2 11" xfId="17434"/>
    <cellStyle name="Calculation 3 6 2 12" xfId="19037"/>
    <cellStyle name="Calculation 3 6 2 13" xfId="20629"/>
    <cellStyle name="Calculation 3 6 2 14" xfId="22206"/>
    <cellStyle name="Calculation 3 6 2 15" xfId="23727"/>
    <cellStyle name="Calculation 3 6 2 16" xfId="25200"/>
    <cellStyle name="Calculation 3 6 2 17" xfId="26141"/>
    <cellStyle name="Calculation 3 6 2 2" xfId="2788"/>
    <cellStyle name="Calculation 3 6 2 2 2" xfId="33673"/>
    <cellStyle name="Calculation 3 6 2 2 3" xfId="33672"/>
    <cellStyle name="Calculation 3 6 2 3" xfId="4451"/>
    <cellStyle name="Calculation 3 6 2 3 2" xfId="33674"/>
    <cellStyle name="Calculation 3 6 2 4" xfId="6043"/>
    <cellStyle name="Calculation 3 6 2 4 2" xfId="33675"/>
    <cellStyle name="Calculation 3 6 2 5" xfId="7615"/>
    <cellStyle name="Calculation 3 6 2 5 2" xfId="33676"/>
    <cellStyle name="Calculation 3 6 2 6" xfId="9130"/>
    <cellStyle name="Calculation 3 6 2 6 2" xfId="33677"/>
    <cellStyle name="Calculation 3 6 2 7" xfId="10603"/>
    <cellStyle name="Calculation 3 6 2 8" xfId="12516"/>
    <cellStyle name="Calculation 3 6 2 9" xfId="14217"/>
    <cellStyle name="Calculation 3 6 20" xfId="26030"/>
    <cellStyle name="Calculation 3 6 21" xfId="61683"/>
    <cellStyle name="Calculation 3 6 3" xfId="1401"/>
    <cellStyle name="Calculation 3 6 3 10" xfId="16201"/>
    <cellStyle name="Calculation 3 6 3 11" xfId="17806"/>
    <cellStyle name="Calculation 3 6 3 12" xfId="19409"/>
    <cellStyle name="Calculation 3 6 3 13" xfId="21001"/>
    <cellStyle name="Calculation 3 6 3 14" xfId="22578"/>
    <cellStyle name="Calculation 3 6 3 15" xfId="24099"/>
    <cellStyle name="Calculation 3 6 3 16" xfId="25572"/>
    <cellStyle name="Calculation 3 6 3 17" xfId="26188"/>
    <cellStyle name="Calculation 3 6 3 2" xfId="3160"/>
    <cellStyle name="Calculation 3 6 3 2 2" xfId="33679"/>
    <cellStyle name="Calculation 3 6 3 2 3" xfId="33678"/>
    <cellStyle name="Calculation 3 6 3 3" xfId="4823"/>
    <cellStyle name="Calculation 3 6 3 3 2" xfId="33680"/>
    <cellStyle name="Calculation 3 6 3 4" xfId="6415"/>
    <cellStyle name="Calculation 3 6 3 4 2" xfId="33681"/>
    <cellStyle name="Calculation 3 6 3 5" xfId="7987"/>
    <cellStyle name="Calculation 3 6 3 5 2" xfId="33682"/>
    <cellStyle name="Calculation 3 6 3 6" xfId="9502"/>
    <cellStyle name="Calculation 3 6 3 6 2" xfId="33683"/>
    <cellStyle name="Calculation 3 6 3 7" xfId="10975"/>
    <cellStyle name="Calculation 3 6 3 8" xfId="12888"/>
    <cellStyle name="Calculation 3 6 3 9" xfId="14589"/>
    <cellStyle name="Calculation 3 6 4" xfId="2335"/>
    <cellStyle name="Calculation 3 6 4 10" xfId="16982"/>
    <cellStyle name="Calculation 3 6 4 11" xfId="18586"/>
    <cellStyle name="Calculation 3 6 4 12" xfId="20184"/>
    <cellStyle name="Calculation 3 6 4 13" xfId="21762"/>
    <cellStyle name="Calculation 3 6 4 14" xfId="23298"/>
    <cellStyle name="Calculation 3 6 4 15" xfId="24772"/>
    <cellStyle name="Calculation 3 6 4 2" xfId="3999"/>
    <cellStyle name="Calculation 3 6 4 2 2" xfId="33685"/>
    <cellStyle name="Calculation 3 6 4 2 3" xfId="33684"/>
    <cellStyle name="Calculation 3 6 4 3" xfId="5594"/>
    <cellStyle name="Calculation 3 6 4 3 2" xfId="33686"/>
    <cellStyle name="Calculation 3 6 4 4" xfId="7173"/>
    <cellStyle name="Calculation 3 6 4 4 2" xfId="33687"/>
    <cellStyle name="Calculation 3 6 4 5" xfId="8701"/>
    <cellStyle name="Calculation 3 6 4 5 2" xfId="33688"/>
    <cellStyle name="Calculation 3 6 4 6" xfId="10175"/>
    <cellStyle name="Calculation 3 6 4 6 2" xfId="33689"/>
    <cellStyle name="Calculation 3 6 4 7" xfId="12063"/>
    <cellStyle name="Calculation 3 6 4 8" xfId="13764"/>
    <cellStyle name="Calculation 3 6 4 9" xfId="15377"/>
    <cellStyle name="Calculation 3 6 5" xfId="1818"/>
    <cellStyle name="Calculation 3 6 5 2" xfId="33691"/>
    <cellStyle name="Calculation 3 6 5 2 2" xfId="33692"/>
    <cellStyle name="Calculation 3 6 5 2 3" xfId="61684"/>
    <cellStyle name="Calculation 3 6 5 3" xfId="33693"/>
    <cellStyle name="Calculation 3 6 5 3 2" xfId="61685"/>
    <cellStyle name="Calculation 3 6 5 4" xfId="33694"/>
    <cellStyle name="Calculation 3 6 5 4 2" xfId="61686"/>
    <cellStyle name="Calculation 3 6 5 5" xfId="33695"/>
    <cellStyle name="Calculation 3 6 5 6" xfId="33696"/>
    <cellStyle name="Calculation 3 6 5 7" xfId="33690"/>
    <cellStyle name="Calculation 3 6 6" xfId="3488"/>
    <cellStyle name="Calculation 3 6 6 2" xfId="33698"/>
    <cellStyle name="Calculation 3 6 6 2 2" xfId="33699"/>
    <cellStyle name="Calculation 3 6 6 2 3" xfId="61687"/>
    <cellStyle name="Calculation 3 6 6 3" xfId="33700"/>
    <cellStyle name="Calculation 3 6 6 3 2" xfId="61688"/>
    <cellStyle name="Calculation 3 6 6 4" xfId="33701"/>
    <cellStyle name="Calculation 3 6 6 4 2" xfId="61689"/>
    <cellStyle name="Calculation 3 6 6 5" xfId="33702"/>
    <cellStyle name="Calculation 3 6 6 6" xfId="33703"/>
    <cellStyle name="Calculation 3 6 6 7" xfId="33697"/>
    <cellStyle name="Calculation 3 6 7" xfId="777"/>
    <cellStyle name="Calculation 3 6 7 2" xfId="33705"/>
    <cellStyle name="Calculation 3 6 7 2 2" xfId="33706"/>
    <cellStyle name="Calculation 3 6 7 2 3" xfId="61690"/>
    <cellStyle name="Calculation 3 6 7 3" xfId="33707"/>
    <cellStyle name="Calculation 3 6 7 3 2" xfId="61691"/>
    <cellStyle name="Calculation 3 6 7 4" xfId="33708"/>
    <cellStyle name="Calculation 3 6 7 4 2" xfId="61692"/>
    <cellStyle name="Calculation 3 6 7 5" xfId="33709"/>
    <cellStyle name="Calculation 3 6 7 6" xfId="33710"/>
    <cellStyle name="Calculation 3 6 7 7" xfId="33704"/>
    <cellStyle name="Calculation 3 6 8" xfId="727"/>
    <cellStyle name="Calculation 3 6 8 2" xfId="33712"/>
    <cellStyle name="Calculation 3 6 8 2 2" xfId="33713"/>
    <cellStyle name="Calculation 3 6 8 2 3" xfId="61693"/>
    <cellStyle name="Calculation 3 6 8 3" xfId="33714"/>
    <cellStyle name="Calculation 3 6 8 3 2" xfId="61694"/>
    <cellStyle name="Calculation 3 6 8 4" xfId="33715"/>
    <cellStyle name="Calculation 3 6 8 4 2" xfId="61695"/>
    <cellStyle name="Calculation 3 6 8 5" xfId="33716"/>
    <cellStyle name="Calculation 3 6 8 6" xfId="33717"/>
    <cellStyle name="Calculation 3 6 8 7" xfId="33711"/>
    <cellStyle name="Calculation 3 6 9" xfId="3746"/>
    <cellStyle name="Calculation 3 6 9 2" xfId="33719"/>
    <cellStyle name="Calculation 3 6 9 2 2" xfId="33720"/>
    <cellStyle name="Calculation 3 6 9 2 3" xfId="61696"/>
    <cellStyle name="Calculation 3 6 9 3" xfId="33721"/>
    <cellStyle name="Calculation 3 6 9 3 2" xfId="61697"/>
    <cellStyle name="Calculation 3 6 9 4" xfId="33722"/>
    <cellStyle name="Calculation 3 6 9 4 2" xfId="61698"/>
    <cellStyle name="Calculation 3 6 9 5" xfId="33723"/>
    <cellStyle name="Calculation 3 6 9 6" xfId="33724"/>
    <cellStyle name="Calculation 3 6 9 7" xfId="33718"/>
    <cellStyle name="Calculation 3 60" xfId="15191"/>
    <cellStyle name="Calculation 3 60 2" xfId="33726"/>
    <cellStyle name="Calculation 3 60 3" xfId="33725"/>
    <cellStyle name="Calculation 3 61" xfId="16800"/>
    <cellStyle name="Calculation 3 61 2" xfId="33727"/>
    <cellStyle name="Calculation 3 62" xfId="18393"/>
    <cellStyle name="Calculation 3 62 2" xfId="33728"/>
    <cellStyle name="Calculation 3 63" xfId="19996"/>
    <cellStyle name="Calculation 3 63 2" xfId="33729"/>
    <cellStyle name="Calculation 3 64" xfId="20122"/>
    <cellStyle name="Calculation 3 64 2" xfId="33730"/>
    <cellStyle name="Calculation 3 65" xfId="23148"/>
    <cellStyle name="Calculation 3 66" xfId="61699"/>
    <cellStyle name="Calculation 3 67" xfId="61700"/>
    <cellStyle name="Calculation 3 7" xfId="360"/>
    <cellStyle name="Calculation 3 7 10" xfId="6936"/>
    <cellStyle name="Calculation 3 7 10 2" xfId="33732"/>
    <cellStyle name="Calculation 3 7 10 2 2" xfId="33733"/>
    <cellStyle name="Calculation 3 7 10 2 3" xfId="61701"/>
    <cellStyle name="Calculation 3 7 10 3" xfId="33734"/>
    <cellStyle name="Calculation 3 7 10 3 2" xfId="61702"/>
    <cellStyle name="Calculation 3 7 10 4" xfId="33735"/>
    <cellStyle name="Calculation 3 7 10 4 2" xfId="61703"/>
    <cellStyle name="Calculation 3 7 10 5" xfId="33736"/>
    <cellStyle name="Calculation 3 7 10 6" xfId="33737"/>
    <cellStyle name="Calculation 3 7 10 7" xfId="33731"/>
    <cellStyle name="Calculation 3 7 11" xfId="11502"/>
    <cellStyle name="Calculation 3 7 11 2" xfId="33739"/>
    <cellStyle name="Calculation 3 7 11 2 2" xfId="33740"/>
    <cellStyle name="Calculation 3 7 11 2 3" xfId="61704"/>
    <cellStyle name="Calculation 3 7 11 3" xfId="33741"/>
    <cellStyle name="Calculation 3 7 11 3 2" xfId="61705"/>
    <cellStyle name="Calculation 3 7 11 4" xfId="33742"/>
    <cellStyle name="Calculation 3 7 11 4 2" xfId="61706"/>
    <cellStyle name="Calculation 3 7 11 5" xfId="33743"/>
    <cellStyle name="Calculation 3 7 11 6" xfId="33744"/>
    <cellStyle name="Calculation 3 7 11 7" xfId="33738"/>
    <cellStyle name="Calculation 3 7 12" xfId="13204"/>
    <cellStyle name="Calculation 3 7 12 2" xfId="33746"/>
    <cellStyle name="Calculation 3 7 12 2 2" xfId="33747"/>
    <cellStyle name="Calculation 3 7 12 2 3" xfId="61707"/>
    <cellStyle name="Calculation 3 7 12 3" xfId="33748"/>
    <cellStyle name="Calculation 3 7 12 3 2" xfId="61708"/>
    <cellStyle name="Calculation 3 7 12 4" xfId="33749"/>
    <cellStyle name="Calculation 3 7 12 4 2" xfId="61709"/>
    <cellStyle name="Calculation 3 7 12 5" xfId="33750"/>
    <cellStyle name="Calculation 3 7 12 6" xfId="33745"/>
    <cellStyle name="Calculation 3 7 13" xfId="11935"/>
    <cellStyle name="Calculation 3 7 13 2" xfId="33752"/>
    <cellStyle name="Calculation 3 7 13 3" xfId="33751"/>
    <cellStyle name="Calculation 3 7 14" xfId="13903"/>
    <cellStyle name="Calculation 3 7 14 2" xfId="33754"/>
    <cellStyle name="Calculation 3 7 14 3" xfId="33753"/>
    <cellStyle name="Calculation 3 7 15" xfId="15117"/>
    <cellStyle name="Calculation 3 7 15 2" xfId="33755"/>
    <cellStyle name="Calculation 3 7 16" xfId="14020"/>
    <cellStyle name="Calculation 3 7 16 2" xfId="33756"/>
    <cellStyle name="Calculation 3 7 17" xfId="18461"/>
    <cellStyle name="Calculation 3 7 17 2" xfId="33757"/>
    <cellStyle name="Calculation 3 7 18" xfId="21598"/>
    <cellStyle name="Calculation 3 7 18 2" xfId="33758"/>
    <cellStyle name="Calculation 3 7 19" xfId="18869"/>
    <cellStyle name="Calculation 3 7 2" xfId="950"/>
    <cellStyle name="Calculation 3 7 2 10" xfId="15791"/>
    <cellStyle name="Calculation 3 7 2 11" xfId="17396"/>
    <cellStyle name="Calculation 3 7 2 12" xfId="18999"/>
    <cellStyle name="Calculation 3 7 2 13" xfId="20591"/>
    <cellStyle name="Calculation 3 7 2 14" xfId="22168"/>
    <cellStyle name="Calculation 3 7 2 15" xfId="23689"/>
    <cellStyle name="Calculation 3 7 2 16" xfId="25162"/>
    <cellStyle name="Calculation 3 7 2 17" xfId="26159"/>
    <cellStyle name="Calculation 3 7 2 2" xfId="2750"/>
    <cellStyle name="Calculation 3 7 2 2 2" xfId="33760"/>
    <cellStyle name="Calculation 3 7 2 2 3" xfId="33759"/>
    <cellStyle name="Calculation 3 7 2 3" xfId="4413"/>
    <cellStyle name="Calculation 3 7 2 3 2" xfId="33761"/>
    <cellStyle name="Calculation 3 7 2 4" xfId="6005"/>
    <cellStyle name="Calculation 3 7 2 4 2" xfId="33762"/>
    <cellStyle name="Calculation 3 7 2 5" xfId="7577"/>
    <cellStyle name="Calculation 3 7 2 5 2" xfId="33763"/>
    <cellStyle name="Calculation 3 7 2 6" xfId="9092"/>
    <cellStyle name="Calculation 3 7 2 6 2" xfId="33764"/>
    <cellStyle name="Calculation 3 7 2 7" xfId="10565"/>
    <cellStyle name="Calculation 3 7 2 8" xfId="12478"/>
    <cellStyle name="Calculation 3 7 2 9" xfId="14179"/>
    <cellStyle name="Calculation 3 7 20" xfId="26052"/>
    <cellStyle name="Calculation 3 7 21" xfId="61710"/>
    <cellStyle name="Calculation 3 7 3" xfId="1358"/>
    <cellStyle name="Calculation 3 7 3 10" xfId="16163"/>
    <cellStyle name="Calculation 3 7 3 11" xfId="17768"/>
    <cellStyle name="Calculation 3 7 3 12" xfId="19371"/>
    <cellStyle name="Calculation 3 7 3 13" xfId="20963"/>
    <cellStyle name="Calculation 3 7 3 14" xfId="22540"/>
    <cellStyle name="Calculation 3 7 3 15" xfId="24061"/>
    <cellStyle name="Calculation 3 7 3 16" xfId="25534"/>
    <cellStyle name="Calculation 3 7 3 17" xfId="26204"/>
    <cellStyle name="Calculation 3 7 3 2" xfId="3122"/>
    <cellStyle name="Calculation 3 7 3 2 2" xfId="33766"/>
    <cellStyle name="Calculation 3 7 3 2 3" xfId="33765"/>
    <cellStyle name="Calculation 3 7 3 3" xfId="4785"/>
    <cellStyle name="Calculation 3 7 3 3 2" xfId="33767"/>
    <cellStyle name="Calculation 3 7 3 4" xfId="6377"/>
    <cellStyle name="Calculation 3 7 3 4 2" xfId="33768"/>
    <cellStyle name="Calculation 3 7 3 5" xfId="7949"/>
    <cellStyle name="Calculation 3 7 3 5 2" xfId="33769"/>
    <cellStyle name="Calculation 3 7 3 6" xfId="9464"/>
    <cellStyle name="Calculation 3 7 3 6 2" xfId="33770"/>
    <cellStyle name="Calculation 3 7 3 7" xfId="10937"/>
    <cellStyle name="Calculation 3 7 3 8" xfId="12850"/>
    <cellStyle name="Calculation 3 7 3 9" xfId="14551"/>
    <cellStyle name="Calculation 3 7 4" xfId="2292"/>
    <cellStyle name="Calculation 3 7 4 10" xfId="16939"/>
    <cellStyle name="Calculation 3 7 4 11" xfId="18543"/>
    <cellStyle name="Calculation 3 7 4 12" xfId="20141"/>
    <cellStyle name="Calculation 3 7 4 13" xfId="21721"/>
    <cellStyle name="Calculation 3 7 4 14" xfId="23258"/>
    <cellStyle name="Calculation 3 7 4 15" xfId="24734"/>
    <cellStyle name="Calculation 3 7 4 2" xfId="3956"/>
    <cellStyle name="Calculation 3 7 4 2 2" xfId="33772"/>
    <cellStyle name="Calculation 3 7 4 2 3" xfId="33771"/>
    <cellStyle name="Calculation 3 7 4 3" xfId="5551"/>
    <cellStyle name="Calculation 3 7 4 3 2" xfId="33773"/>
    <cellStyle name="Calculation 3 7 4 4" xfId="7131"/>
    <cellStyle name="Calculation 3 7 4 4 2" xfId="33774"/>
    <cellStyle name="Calculation 3 7 4 5" xfId="8661"/>
    <cellStyle name="Calculation 3 7 4 5 2" xfId="33775"/>
    <cellStyle name="Calculation 3 7 4 6" xfId="10137"/>
    <cellStyle name="Calculation 3 7 4 6 2" xfId="33776"/>
    <cellStyle name="Calculation 3 7 4 7" xfId="12020"/>
    <cellStyle name="Calculation 3 7 4 8" xfId="13721"/>
    <cellStyle name="Calculation 3 7 4 9" xfId="15334"/>
    <cellStyle name="Calculation 3 7 5" xfId="1775"/>
    <cellStyle name="Calculation 3 7 5 2" xfId="33778"/>
    <cellStyle name="Calculation 3 7 5 2 2" xfId="33779"/>
    <cellStyle name="Calculation 3 7 5 2 3" xfId="61711"/>
    <cellStyle name="Calculation 3 7 5 3" xfId="33780"/>
    <cellStyle name="Calculation 3 7 5 3 2" xfId="61712"/>
    <cellStyle name="Calculation 3 7 5 4" xfId="33781"/>
    <cellStyle name="Calculation 3 7 5 4 2" xfId="61713"/>
    <cellStyle name="Calculation 3 7 5 5" xfId="33782"/>
    <cellStyle name="Calculation 3 7 5 6" xfId="33783"/>
    <cellStyle name="Calculation 3 7 5 7" xfId="33777"/>
    <cellStyle name="Calculation 3 7 6" xfId="3445"/>
    <cellStyle name="Calculation 3 7 6 2" xfId="33785"/>
    <cellStyle name="Calculation 3 7 6 2 2" xfId="33786"/>
    <cellStyle name="Calculation 3 7 6 2 3" xfId="61714"/>
    <cellStyle name="Calculation 3 7 6 3" xfId="33787"/>
    <cellStyle name="Calculation 3 7 6 3 2" xfId="61715"/>
    <cellStyle name="Calculation 3 7 6 4" xfId="33788"/>
    <cellStyle name="Calculation 3 7 6 4 2" xfId="61716"/>
    <cellStyle name="Calculation 3 7 6 5" xfId="33789"/>
    <cellStyle name="Calculation 3 7 6 6" xfId="33790"/>
    <cellStyle name="Calculation 3 7 6 7" xfId="33784"/>
    <cellStyle name="Calculation 3 7 7" xfId="2113"/>
    <cellStyle name="Calculation 3 7 7 2" xfId="33792"/>
    <cellStyle name="Calculation 3 7 7 2 2" xfId="33793"/>
    <cellStyle name="Calculation 3 7 7 2 3" xfId="61717"/>
    <cellStyle name="Calculation 3 7 7 3" xfId="33794"/>
    <cellStyle name="Calculation 3 7 7 3 2" xfId="61718"/>
    <cellStyle name="Calculation 3 7 7 4" xfId="33795"/>
    <cellStyle name="Calculation 3 7 7 4 2" xfId="61719"/>
    <cellStyle name="Calculation 3 7 7 5" xfId="33796"/>
    <cellStyle name="Calculation 3 7 7 6" xfId="33797"/>
    <cellStyle name="Calculation 3 7 7 7" xfId="33791"/>
    <cellStyle name="Calculation 3 7 8" xfId="3745"/>
    <cellStyle name="Calculation 3 7 8 2" xfId="33799"/>
    <cellStyle name="Calculation 3 7 8 2 2" xfId="33800"/>
    <cellStyle name="Calculation 3 7 8 2 3" xfId="61720"/>
    <cellStyle name="Calculation 3 7 8 3" xfId="33801"/>
    <cellStyle name="Calculation 3 7 8 3 2" xfId="61721"/>
    <cellStyle name="Calculation 3 7 8 4" xfId="33802"/>
    <cellStyle name="Calculation 3 7 8 4 2" xfId="61722"/>
    <cellStyle name="Calculation 3 7 8 5" xfId="33803"/>
    <cellStyle name="Calculation 3 7 8 6" xfId="33804"/>
    <cellStyle name="Calculation 3 7 8 7" xfId="33798"/>
    <cellStyle name="Calculation 3 7 9" xfId="5348"/>
    <cellStyle name="Calculation 3 7 9 2" xfId="33806"/>
    <cellStyle name="Calculation 3 7 9 2 2" xfId="33807"/>
    <cellStyle name="Calculation 3 7 9 2 3" xfId="61723"/>
    <cellStyle name="Calculation 3 7 9 3" xfId="33808"/>
    <cellStyle name="Calculation 3 7 9 3 2" xfId="61724"/>
    <cellStyle name="Calculation 3 7 9 4" xfId="33809"/>
    <cellStyle name="Calculation 3 7 9 4 2" xfId="61725"/>
    <cellStyle name="Calculation 3 7 9 5" xfId="33810"/>
    <cellStyle name="Calculation 3 7 9 6" xfId="33811"/>
    <cellStyle name="Calculation 3 7 9 7" xfId="33805"/>
    <cellStyle name="Calculation 3 8" xfId="364"/>
    <cellStyle name="Calculation 3 8 10" xfId="7425"/>
    <cellStyle name="Calculation 3 8 10 2" xfId="33813"/>
    <cellStyle name="Calculation 3 8 10 2 2" xfId="33814"/>
    <cellStyle name="Calculation 3 8 10 2 3" xfId="61726"/>
    <cellStyle name="Calculation 3 8 10 3" xfId="33815"/>
    <cellStyle name="Calculation 3 8 10 3 2" xfId="61727"/>
    <cellStyle name="Calculation 3 8 10 4" xfId="33816"/>
    <cellStyle name="Calculation 3 8 10 4 2" xfId="61728"/>
    <cellStyle name="Calculation 3 8 10 5" xfId="33817"/>
    <cellStyle name="Calculation 3 8 10 6" xfId="33818"/>
    <cellStyle name="Calculation 3 8 10 7" xfId="33812"/>
    <cellStyle name="Calculation 3 8 11" xfId="11506"/>
    <cellStyle name="Calculation 3 8 11 2" xfId="33820"/>
    <cellStyle name="Calculation 3 8 11 2 2" xfId="33821"/>
    <cellStyle name="Calculation 3 8 11 2 3" xfId="61729"/>
    <cellStyle name="Calculation 3 8 11 3" xfId="33822"/>
    <cellStyle name="Calculation 3 8 11 3 2" xfId="61730"/>
    <cellStyle name="Calculation 3 8 11 4" xfId="33823"/>
    <cellStyle name="Calculation 3 8 11 4 2" xfId="61731"/>
    <cellStyle name="Calculation 3 8 11 5" xfId="33824"/>
    <cellStyle name="Calculation 3 8 11 6" xfId="33825"/>
    <cellStyle name="Calculation 3 8 11 7" xfId="33819"/>
    <cellStyle name="Calculation 3 8 12" xfId="13208"/>
    <cellStyle name="Calculation 3 8 12 2" xfId="33827"/>
    <cellStyle name="Calculation 3 8 12 2 2" xfId="33828"/>
    <cellStyle name="Calculation 3 8 12 2 3" xfId="61732"/>
    <cellStyle name="Calculation 3 8 12 3" xfId="33829"/>
    <cellStyle name="Calculation 3 8 12 3 2" xfId="61733"/>
    <cellStyle name="Calculation 3 8 12 4" xfId="33830"/>
    <cellStyle name="Calculation 3 8 12 4 2" xfId="61734"/>
    <cellStyle name="Calculation 3 8 12 5" xfId="33831"/>
    <cellStyle name="Calculation 3 8 12 6" xfId="33826"/>
    <cellStyle name="Calculation 3 8 13" xfId="11416"/>
    <cellStyle name="Calculation 3 8 13 2" xfId="33833"/>
    <cellStyle name="Calculation 3 8 13 3" xfId="33832"/>
    <cellStyle name="Calculation 3 8 14" xfId="13505"/>
    <cellStyle name="Calculation 3 8 14 2" xfId="33835"/>
    <cellStyle name="Calculation 3 8 14 3" xfId="33834"/>
    <cellStyle name="Calculation 3 8 15" xfId="15634"/>
    <cellStyle name="Calculation 3 8 15 2" xfId="33836"/>
    <cellStyle name="Calculation 3 8 16" xfId="13703"/>
    <cellStyle name="Calculation 3 8 16 2" xfId="33837"/>
    <cellStyle name="Calculation 3 8 17" xfId="15232"/>
    <cellStyle name="Calculation 3 8 17 2" xfId="33838"/>
    <cellStyle name="Calculation 3 8 18" xfId="21597"/>
    <cellStyle name="Calculation 3 8 18 2" xfId="33839"/>
    <cellStyle name="Calculation 3 8 19" xfId="21559"/>
    <cellStyle name="Calculation 3 8 2" xfId="954"/>
    <cellStyle name="Calculation 3 8 2 10" xfId="15795"/>
    <cellStyle name="Calculation 3 8 2 11" xfId="17400"/>
    <cellStyle name="Calculation 3 8 2 12" xfId="19003"/>
    <cellStyle name="Calculation 3 8 2 13" xfId="20595"/>
    <cellStyle name="Calculation 3 8 2 14" xfId="22172"/>
    <cellStyle name="Calculation 3 8 2 15" xfId="23693"/>
    <cellStyle name="Calculation 3 8 2 16" xfId="25166"/>
    <cellStyle name="Calculation 3 8 2 2" xfId="2754"/>
    <cellStyle name="Calculation 3 8 2 2 2" xfId="33841"/>
    <cellStyle name="Calculation 3 8 2 2 3" xfId="33840"/>
    <cellStyle name="Calculation 3 8 2 3" xfId="4417"/>
    <cellStyle name="Calculation 3 8 2 3 2" xfId="33842"/>
    <cellStyle name="Calculation 3 8 2 4" xfId="6009"/>
    <cellStyle name="Calculation 3 8 2 4 2" xfId="33843"/>
    <cellStyle name="Calculation 3 8 2 5" xfId="7581"/>
    <cellStyle name="Calculation 3 8 2 5 2" xfId="33844"/>
    <cellStyle name="Calculation 3 8 2 6" xfId="9096"/>
    <cellStyle name="Calculation 3 8 2 6 2" xfId="33845"/>
    <cellStyle name="Calculation 3 8 2 7" xfId="10569"/>
    <cellStyle name="Calculation 3 8 2 8" xfId="12482"/>
    <cellStyle name="Calculation 3 8 2 9" xfId="14183"/>
    <cellStyle name="Calculation 3 8 20" xfId="25890"/>
    <cellStyle name="Calculation 3 8 21" xfId="61735"/>
    <cellStyle name="Calculation 3 8 3" xfId="1362"/>
    <cellStyle name="Calculation 3 8 3 10" xfId="16167"/>
    <cellStyle name="Calculation 3 8 3 11" xfId="17772"/>
    <cellStyle name="Calculation 3 8 3 12" xfId="19375"/>
    <cellStyle name="Calculation 3 8 3 13" xfId="20967"/>
    <cellStyle name="Calculation 3 8 3 14" xfId="22544"/>
    <cellStyle name="Calculation 3 8 3 15" xfId="24065"/>
    <cellStyle name="Calculation 3 8 3 16" xfId="25538"/>
    <cellStyle name="Calculation 3 8 3 2" xfId="3126"/>
    <cellStyle name="Calculation 3 8 3 2 2" xfId="33847"/>
    <cellStyle name="Calculation 3 8 3 2 3" xfId="33846"/>
    <cellStyle name="Calculation 3 8 3 3" xfId="4789"/>
    <cellStyle name="Calculation 3 8 3 3 2" xfId="33848"/>
    <cellStyle name="Calculation 3 8 3 4" xfId="6381"/>
    <cellStyle name="Calculation 3 8 3 4 2" xfId="33849"/>
    <cellStyle name="Calculation 3 8 3 5" xfId="7953"/>
    <cellStyle name="Calculation 3 8 3 5 2" xfId="33850"/>
    <cellStyle name="Calculation 3 8 3 6" xfId="9468"/>
    <cellStyle name="Calculation 3 8 3 6 2" xfId="33851"/>
    <cellStyle name="Calculation 3 8 3 7" xfId="10941"/>
    <cellStyle name="Calculation 3 8 3 8" xfId="12854"/>
    <cellStyle name="Calculation 3 8 3 9" xfId="14555"/>
    <cellStyle name="Calculation 3 8 4" xfId="2296"/>
    <cellStyle name="Calculation 3 8 4 10" xfId="16943"/>
    <cellStyle name="Calculation 3 8 4 11" xfId="18547"/>
    <cellStyle name="Calculation 3 8 4 12" xfId="20145"/>
    <cellStyle name="Calculation 3 8 4 13" xfId="21725"/>
    <cellStyle name="Calculation 3 8 4 14" xfId="23262"/>
    <cellStyle name="Calculation 3 8 4 15" xfId="24738"/>
    <cellStyle name="Calculation 3 8 4 2" xfId="3960"/>
    <cellStyle name="Calculation 3 8 4 2 2" xfId="33853"/>
    <cellStyle name="Calculation 3 8 4 2 3" xfId="33852"/>
    <cellStyle name="Calculation 3 8 4 3" xfId="5555"/>
    <cellStyle name="Calculation 3 8 4 3 2" xfId="33854"/>
    <cellStyle name="Calculation 3 8 4 4" xfId="7135"/>
    <cellStyle name="Calculation 3 8 4 4 2" xfId="33855"/>
    <cellStyle name="Calculation 3 8 4 5" xfId="8665"/>
    <cellStyle name="Calculation 3 8 4 5 2" xfId="33856"/>
    <cellStyle name="Calculation 3 8 4 6" xfId="10141"/>
    <cellStyle name="Calculation 3 8 4 6 2" xfId="33857"/>
    <cellStyle name="Calculation 3 8 4 7" xfId="12024"/>
    <cellStyle name="Calculation 3 8 4 8" xfId="13725"/>
    <cellStyle name="Calculation 3 8 4 9" xfId="15338"/>
    <cellStyle name="Calculation 3 8 5" xfId="1779"/>
    <cellStyle name="Calculation 3 8 5 2" xfId="33859"/>
    <cellStyle name="Calculation 3 8 5 2 2" xfId="33860"/>
    <cellStyle name="Calculation 3 8 5 2 3" xfId="61736"/>
    <cellStyle name="Calculation 3 8 5 3" xfId="33861"/>
    <cellStyle name="Calculation 3 8 5 3 2" xfId="61737"/>
    <cellStyle name="Calculation 3 8 5 4" xfId="33862"/>
    <cellStyle name="Calculation 3 8 5 4 2" xfId="61738"/>
    <cellStyle name="Calculation 3 8 5 5" xfId="33863"/>
    <cellStyle name="Calculation 3 8 5 6" xfId="33864"/>
    <cellStyle name="Calculation 3 8 5 7" xfId="33858"/>
    <cellStyle name="Calculation 3 8 6" xfId="3449"/>
    <cellStyle name="Calculation 3 8 6 2" xfId="33866"/>
    <cellStyle name="Calculation 3 8 6 2 2" xfId="33867"/>
    <cellStyle name="Calculation 3 8 6 2 3" xfId="61739"/>
    <cellStyle name="Calculation 3 8 6 3" xfId="33868"/>
    <cellStyle name="Calculation 3 8 6 3 2" xfId="61740"/>
    <cellStyle name="Calculation 3 8 6 4" xfId="33869"/>
    <cellStyle name="Calculation 3 8 6 4 2" xfId="61741"/>
    <cellStyle name="Calculation 3 8 6 5" xfId="33870"/>
    <cellStyle name="Calculation 3 8 6 6" xfId="33871"/>
    <cellStyle name="Calculation 3 8 6 7" xfId="33865"/>
    <cellStyle name="Calculation 3 8 7" xfId="1958"/>
    <cellStyle name="Calculation 3 8 7 2" xfId="33873"/>
    <cellStyle name="Calculation 3 8 7 2 2" xfId="33874"/>
    <cellStyle name="Calculation 3 8 7 2 3" xfId="61742"/>
    <cellStyle name="Calculation 3 8 7 3" xfId="33875"/>
    <cellStyle name="Calculation 3 8 7 3 2" xfId="61743"/>
    <cellStyle name="Calculation 3 8 7 4" xfId="33876"/>
    <cellStyle name="Calculation 3 8 7 4 2" xfId="61744"/>
    <cellStyle name="Calculation 3 8 7 5" xfId="33877"/>
    <cellStyle name="Calculation 3 8 7 6" xfId="33878"/>
    <cellStyle name="Calculation 3 8 7 7" xfId="33872"/>
    <cellStyle name="Calculation 3 8 8" xfId="4256"/>
    <cellStyle name="Calculation 3 8 8 2" xfId="33880"/>
    <cellStyle name="Calculation 3 8 8 2 2" xfId="33881"/>
    <cellStyle name="Calculation 3 8 8 2 3" xfId="61745"/>
    <cellStyle name="Calculation 3 8 8 3" xfId="33882"/>
    <cellStyle name="Calculation 3 8 8 3 2" xfId="61746"/>
    <cellStyle name="Calculation 3 8 8 4" xfId="33883"/>
    <cellStyle name="Calculation 3 8 8 4 2" xfId="61747"/>
    <cellStyle name="Calculation 3 8 8 5" xfId="33884"/>
    <cellStyle name="Calculation 3 8 8 6" xfId="33885"/>
    <cellStyle name="Calculation 3 8 8 7" xfId="33879"/>
    <cellStyle name="Calculation 3 8 9" xfId="5849"/>
    <cellStyle name="Calculation 3 8 9 2" xfId="33887"/>
    <cellStyle name="Calculation 3 8 9 2 2" xfId="33888"/>
    <cellStyle name="Calculation 3 8 9 2 3" xfId="61748"/>
    <cellStyle name="Calculation 3 8 9 3" xfId="33889"/>
    <cellStyle name="Calculation 3 8 9 3 2" xfId="61749"/>
    <cellStyle name="Calculation 3 8 9 4" xfId="33890"/>
    <cellStyle name="Calculation 3 8 9 4 2" xfId="61750"/>
    <cellStyle name="Calculation 3 8 9 5" xfId="33891"/>
    <cellStyle name="Calculation 3 8 9 6" xfId="33892"/>
    <cellStyle name="Calculation 3 8 9 7" xfId="33886"/>
    <cellStyle name="Calculation 3 9" xfId="421"/>
    <cellStyle name="Calculation 3 9 10" xfId="9789"/>
    <cellStyle name="Calculation 3 9 10 2" xfId="33894"/>
    <cellStyle name="Calculation 3 9 10 2 2" xfId="33895"/>
    <cellStyle name="Calculation 3 9 10 2 3" xfId="61751"/>
    <cellStyle name="Calculation 3 9 10 3" xfId="33896"/>
    <cellStyle name="Calculation 3 9 10 3 2" xfId="61752"/>
    <cellStyle name="Calculation 3 9 10 4" xfId="33897"/>
    <cellStyle name="Calculation 3 9 10 4 2" xfId="61753"/>
    <cellStyle name="Calculation 3 9 10 5" xfId="33898"/>
    <cellStyle name="Calculation 3 9 10 6" xfId="33899"/>
    <cellStyle name="Calculation 3 9 10 7" xfId="33893"/>
    <cellStyle name="Calculation 3 9 11" xfId="11563"/>
    <cellStyle name="Calculation 3 9 11 2" xfId="33901"/>
    <cellStyle name="Calculation 3 9 11 2 2" xfId="33902"/>
    <cellStyle name="Calculation 3 9 11 2 3" xfId="61754"/>
    <cellStyle name="Calculation 3 9 11 3" xfId="33903"/>
    <cellStyle name="Calculation 3 9 11 3 2" xfId="61755"/>
    <cellStyle name="Calculation 3 9 11 4" xfId="33904"/>
    <cellStyle name="Calculation 3 9 11 4 2" xfId="61756"/>
    <cellStyle name="Calculation 3 9 11 5" xfId="33905"/>
    <cellStyle name="Calculation 3 9 11 6" xfId="33906"/>
    <cellStyle name="Calculation 3 9 11 7" xfId="33900"/>
    <cellStyle name="Calculation 3 9 12" xfId="13265"/>
    <cellStyle name="Calculation 3 9 12 2" xfId="33908"/>
    <cellStyle name="Calculation 3 9 12 2 2" xfId="33909"/>
    <cellStyle name="Calculation 3 9 12 2 3" xfId="61757"/>
    <cellStyle name="Calculation 3 9 12 3" xfId="33910"/>
    <cellStyle name="Calculation 3 9 12 3 2" xfId="61758"/>
    <cellStyle name="Calculation 3 9 12 4" xfId="33911"/>
    <cellStyle name="Calculation 3 9 12 4 2" xfId="61759"/>
    <cellStyle name="Calculation 3 9 12 5" xfId="33912"/>
    <cellStyle name="Calculation 3 9 12 6" xfId="33907"/>
    <cellStyle name="Calculation 3 9 13" xfId="14877"/>
    <cellStyle name="Calculation 3 9 13 2" xfId="33914"/>
    <cellStyle name="Calculation 3 9 13 3" xfId="33913"/>
    <cellStyle name="Calculation 3 9 14" xfId="16488"/>
    <cellStyle name="Calculation 3 9 14 2" xfId="33916"/>
    <cellStyle name="Calculation 3 9 14 3" xfId="33915"/>
    <cellStyle name="Calculation 3 9 15" xfId="18093"/>
    <cellStyle name="Calculation 3 9 15 2" xfId="33917"/>
    <cellStyle name="Calculation 3 9 16" xfId="19697"/>
    <cellStyle name="Calculation 3 9 16 2" xfId="33918"/>
    <cellStyle name="Calculation 3 9 17" xfId="21289"/>
    <cellStyle name="Calculation 3 9 17 2" xfId="33919"/>
    <cellStyle name="Calculation 3 9 18" xfId="22871"/>
    <cellStyle name="Calculation 3 9 18 2" xfId="33920"/>
    <cellStyle name="Calculation 3 9 19" xfId="24386"/>
    <cellStyle name="Calculation 3 9 2" xfId="1011"/>
    <cellStyle name="Calculation 3 9 2 10" xfId="15847"/>
    <cellStyle name="Calculation 3 9 2 11" xfId="17452"/>
    <cellStyle name="Calculation 3 9 2 12" xfId="19055"/>
    <cellStyle name="Calculation 3 9 2 13" xfId="20647"/>
    <cellStyle name="Calculation 3 9 2 14" xfId="22224"/>
    <cellStyle name="Calculation 3 9 2 15" xfId="23745"/>
    <cellStyle name="Calculation 3 9 2 16" xfId="25218"/>
    <cellStyle name="Calculation 3 9 2 2" xfId="2806"/>
    <cellStyle name="Calculation 3 9 2 2 2" xfId="33922"/>
    <cellStyle name="Calculation 3 9 2 2 3" xfId="33921"/>
    <cellStyle name="Calculation 3 9 2 3" xfId="4469"/>
    <cellStyle name="Calculation 3 9 2 3 2" xfId="33923"/>
    <cellStyle name="Calculation 3 9 2 4" xfId="6061"/>
    <cellStyle name="Calculation 3 9 2 4 2" xfId="33924"/>
    <cellStyle name="Calculation 3 9 2 5" xfId="7633"/>
    <cellStyle name="Calculation 3 9 2 5 2" xfId="33925"/>
    <cellStyle name="Calculation 3 9 2 6" xfId="9148"/>
    <cellStyle name="Calculation 3 9 2 6 2" xfId="33926"/>
    <cellStyle name="Calculation 3 9 2 7" xfId="10621"/>
    <cellStyle name="Calculation 3 9 2 8" xfId="12534"/>
    <cellStyle name="Calculation 3 9 2 9" xfId="14235"/>
    <cellStyle name="Calculation 3 9 20" xfId="25912"/>
    <cellStyle name="Calculation 3 9 3" xfId="1419"/>
    <cellStyle name="Calculation 3 9 3 10" xfId="16219"/>
    <cellStyle name="Calculation 3 9 3 11" xfId="17824"/>
    <cellStyle name="Calculation 3 9 3 12" xfId="19427"/>
    <cellStyle name="Calculation 3 9 3 13" xfId="21019"/>
    <cellStyle name="Calculation 3 9 3 14" xfId="22596"/>
    <cellStyle name="Calculation 3 9 3 15" xfId="24117"/>
    <cellStyle name="Calculation 3 9 3 16" xfId="25590"/>
    <cellStyle name="Calculation 3 9 3 2" xfId="3178"/>
    <cellStyle name="Calculation 3 9 3 2 2" xfId="33928"/>
    <cellStyle name="Calculation 3 9 3 2 3" xfId="33927"/>
    <cellStyle name="Calculation 3 9 3 3" xfId="4841"/>
    <cellStyle name="Calculation 3 9 3 3 2" xfId="33929"/>
    <cellStyle name="Calculation 3 9 3 4" xfId="6433"/>
    <cellStyle name="Calculation 3 9 3 4 2" xfId="33930"/>
    <cellStyle name="Calculation 3 9 3 5" xfId="8005"/>
    <cellStyle name="Calculation 3 9 3 5 2" xfId="33931"/>
    <cellStyle name="Calculation 3 9 3 6" xfId="9520"/>
    <cellStyle name="Calculation 3 9 3 6 2" xfId="33932"/>
    <cellStyle name="Calculation 3 9 3 7" xfId="10993"/>
    <cellStyle name="Calculation 3 9 3 8" xfId="12906"/>
    <cellStyle name="Calculation 3 9 3 9" xfId="14607"/>
    <cellStyle name="Calculation 3 9 4" xfId="2353"/>
    <cellStyle name="Calculation 3 9 4 10" xfId="17000"/>
    <cellStyle name="Calculation 3 9 4 11" xfId="18604"/>
    <cellStyle name="Calculation 3 9 4 12" xfId="20202"/>
    <cellStyle name="Calculation 3 9 4 13" xfId="21780"/>
    <cellStyle name="Calculation 3 9 4 14" xfId="23316"/>
    <cellStyle name="Calculation 3 9 4 15" xfId="24790"/>
    <cellStyle name="Calculation 3 9 4 2" xfId="4017"/>
    <cellStyle name="Calculation 3 9 4 2 2" xfId="33934"/>
    <cellStyle name="Calculation 3 9 4 2 3" xfId="33933"/>
    <cellStyle name="Calculation 3 9 4 3" xfId="5612"/>
    <cellStyle name="Calculation 3 9 4 3 2" xfId="33935"/>
    <cellStyle name="Calculation 3 9 4 4" xfId="7191"/>
    <cellStyle name="Calculation 3 9 4 4 2" xfId="33936"/>
    <cellStyle name="Calculation 3 9 4 5" xfId="8719"/>
    <cellStyle name="Calculation 3 9 4 5 2" xfId="33937"/>
    <cellStyle name="Calculation 3 9 4 6" xfId="10193"/>
    <cellStyle name="Calculation 3 9 4 6 2" xfId="33938"/>
    <cellStyle name="Calculation 3 9 4 7" xfId="12081"/>
    <cellStyle name="Calculation 3 9 4 8" xfId="13782"/>
    <cellStyle name="Calculation 3 9 4 9" xfId="15395"/>
    <cellStyle name="Calculation 3 9 5" xfId="1836"/>
    <cellStyle name="Calculation 3 9 5 2" xfId="33940"/>
    <cellStyle name="Calculation 3 9 5 2 2" xfId="33941"/>
    <cellStyle name="Calculation 3 9 5 2 3" xfId="61760"/>
    <cellStyle name="Calculation 3 9 5 3" xfId="33942"/>
    <cellStyle name="Calculation 3 9 5 3 2" xfId="61761"/>
    <cellStyle name="Calculation 3 9 5 4" xfId="33943"/>
    <cellStyle name="Calculation 3 9 5 4 2" xfId="61762"/>
    <cellStyle name="Calculation 3 9 5 5" xfId="33944"/>
    <cellStyle name="Calculation 3 9 5 6" xfId="33945"/>
    <cellStyle name="Calculation 3 9 5 7" xfId="33939"/>
    <cellStyle name="Calculation 3 9 6" xfId="3506"/>
    <cellStyle name="Calculation 3 9 6 2" xfId="33947"/>
    <cellStyle name="Calculation 3 9 6 2 2" xfId="33948"/>
    <cellStyle name="Calculation 3 9 6 2 3" xfId="61763"/>
    <cellStyle name="Calculation 3 9 6 3" xfId="33949"/>
    <cellStyle name="Calculation 3 9 6 3 2" xfId="61764"/>
    <cellStyle name="Calculation 3 9 6 4" xfId="33950"/>
    <cellStyle name="Calculation 3 9 6 4 2" xfId="61765"/>
    <cellStyle name="Calculation 3 9 6 5" xfId="33951"/>
    <cellStyle name="Calculation 3 9 6 6" xfId="33952"/>
    <cellStyle name="Calculation 3 9 6 7" xfId="33946"/>
    <cellStyle name="Calculation 3 9 7" xfId="5110"/>
    <cellStyle name="Calculation 3 9 7 2" xfId="33954"/>
    <cellStyle name="Calculation 3 9 7 2 2" xfId="33955"/>
    <cellStyle name="Calculation 3 9 7 2 3" xfId="61766"/>
    <cellStyle name="Calculation 3 9 7 3" xfId="33956"/>
    <cellStyle name="Calculation 3 9 7 3 2" xfId="61767"/>
    <cellStyle name="Calculation 3 9 7 4" xfId="33957"/>
    <cellStyle name="Calculation 3 9 7 4 2" xfId="61768"/>
    <cellStyle name="Calculation 3 9 7 5" xfId="33958"/>
    <cellStyle name="Calculation 3 9 7 6" xfId="33959"/>
    <cellStyle name="Calculation 3 9 7 7" xfId="33953"/>
    <cellStyle name="Calculation 3 9 8" xfId="6702"/>
    <cellStyle name="Calculation 3 9 8 2" xfId="33961"/>
    <cellStyle name="Calculation 3 9 8 2 2" xfId="33962"/>
    <cellStyle name="Calculation 3 9 8 2 3" xfId="61769"/>
    <cellStyle name="Calculation 3 9 8 3" xfId="33963"/>
    <cellStyle name="Calculation 3 9 8 3 2" xfId="61770"/>
    <cellStyle name="Calculation 3 9 8 4" xfId="33964"/>
    <cellStyle name="Calculation 3 9 8 4 2" xfId="61771"/>
    <cellStyle name="Calculation 3 9 8 5" xfId="33965"/>
    <cellStyle name="Calculation 3 9 8 6" xfId="33966"/>
    <cellStyle name="Calculation 3 9 8 7" xfId="33960"/>
    <cellStyle name="Calculation 3 9 9" xfId="8274"/>
    <cellStyle name="Calculation 3 9 9 2" xfId="33968"/>
    <cellStyle name="Calculation 3 9 9 2 2" xfId="33969"/>
    <cellStyle name="Calculation 3 9 9 2 3" xfId="61772"/>
    <cellStyle name="Calculation 3 9 9 3" xfId="33970"/>
    <cellStyle name="Calculation 3 9 9 3 2" xfId="61773"/>
    <cellStyle name="Calculation 3 9 9 4" xfId="33971"/>
    <cellStyle name="Calculation 3 9 9 4 2" xfId="61774"/>
    <cellStyle name="Calculation 3 9 9 5" xfId="33972"/>
    <cellStyle name="Calculation 3 9 9 6" xfId="33973"/>
    <cellStyle name="Calculation 3 9 9 7" xfId="33967"/>
    <cellStyle name="Calculation 4" xfId="273"/>
    <cellStyle name="Calculation 4 10" xfId="7041"/>
    <cellStyle name="Calculation 4 10 2" xfId="33975"/>
    <cellStyle name="Calculation 4 10 2 2" xfId="33976"/>
    <cellStyle name="Calculation 4 10 2 3" xfId="61775"/>
    <cellStyle name="Calculation 4 10 3" xfId="33977"/>
    <cellStyle name="Calculation 4 10 3 2" xfId="61776"/>
    <cellStyle name="Calculation 4 10 4" xfId="33978"/>
    <cellStyle name="Calculation 4 10 4 2" xfId="61777"/>
    <cellStyle name="Calculation 4 10 5" xfId="33979"/>
    <cellStyle name="Calculation 4 10 6" xfId="33980"/>
    <cellStyle name="Calculation 4 10 7" xfId="33974"/>
    <cellStyle name="Calculation 4 11" xfId="11415"/>
    <cellStyle name="Calculation 4 11 2" xfId="33982"/>
    <cellStyle name="Calculation 4 11 2 2" xfId="33983"/>
    <cellStyle name="Calculation 4 11 2 3" xfId="61778"/>
    <cellStyle name="Calculation 4 11 3" xfId="33984"/>
    <cellStyle name="Calculation 4 11 3 2" xfId="61779"/>
    <cellStyle name="Calculation 4 11 4" xfId="33985"/>
    <cellStyle name="Calculation 4 11 4 2" xfId="61780"/>
    <cellStyle name="Calculation 4 11 5" xfId="33986"/>
    <cellStyle name="Calculation 4 11 6" xfId="33987"/>
    <cellStyle name="Calculation 4 11 7" xfId="33981"/>
    <cellStyle name="Calculation 4 12" xfId="11376"/>
    <cellStyle name="Calculation 4 12 2" xfId="33989"/>
    <cellStyle name="Calculation 4 12 2 2" xfId="33990"/>
    <cellStyle name="Calculation 4 12 2 3" xfId="61781"/>
    <cellStyle name="Calculation 4 12 3" xfId="33991"/>
    <cellStyle name="Calculation 4 12 3 2" xfId="61782"/>
    <cellStyle name="Calculation 4 12 4" xfId="33992"/>
    <cellStyle name="Calculation 4 12 4 2" xfId="61783"/>
    <cellStyle name="Calculation 4 12 5" xfId="33993"/>
    <cellStyle name="Calculation 4 12 6" xfId="33988"/>
    <cellStyle name="Calculation 4 13" xfId="11275"/>
    <cellStyle name="Calculation 4 13 2" xfId="33995"/>
    <cellStyle name="Calculation 4 13 3" xfId="33994"/>
    <cellStyle name="Calculation 4 14" xfId="14023"/>
    <cellStyle name="Calculation 4 14 2" xfId="33997"/>
    <cellStyle name="Calculation 4 14 3" xfId="33996"/>
    <cellStyle name="Calculation 4 15" xfId="15236"/>
    <cellStyle name="Calculation 4 15 2" xfId="33998"/>
    <cellStyle name="Calculation 4 16" xfId="16826"/>
    <cellStyle name="Calculation 4 16 2" xfId="33999"/>
    <cellStyle name="Calculation 4 17" xfId="15632"/>
    <cellStyle name="Calculation 4 17 2" xfId="34000"/>
    <cellStyle name="Calculation 4 18" xfId="18416"/>
    <cellStyle name="Calculation 4 18 2" xfId="34001"/>
    <cellStyle name="Calculation 4 19" xfId="22038"/>
    <cellStyle name="Calculation 4 2" xfId="864"/>
    <cellStyle name="Calculation 4 2 10" xfId="15713"/>
    <cellStyle name="Calculation 4 2 11" xfId="17318"/>
    <cellStyle name="Calculation 4 2 12" xfId="18921"/>
    <cellStyle name="Calculation 4 2 13" xfId="20513"/>
    <cellStyle name="Calculation 4 2 14" xfId="22090"/>
    <cellStyle name="Calculation 4 2 15" xfId="23611"/>
    <cellStyle name="Calculation 4 2 16" xfId="25084"/>
    <cellStyle name="Calculation 4 2 2" xfId="2672"/>
    <cellStyle name="Calculation 4 2 2 2" xfId="34002"/>
    <cellStyle name="Calculation 4 2 2 3" xfId="26108"/>
    <cellStyle name="Calculation 4 2 3" xfId="4335"/>
    <cellStyle name="Calculation 4 2 3 2" xfId="34003"/>
    <cellStyle name="Calculation 4 2 4" xfId="5927"/>
    <cellStyle name="Calculation 4 2 4 2" xfId="34004"/>
    <cellStyle name="Calculation 4 2 5" xfId="7499"/>
    <cellStyle name="Calculation 4 2 5 2" xfId="34005"/>
    <cellStyle name="Calculation 4 2 6" xfId="9014"/>
    <cellStyle name="Calculation 4 2 6 2" xfId="34006"/>
    <cellStyle name="Calculation 4 2 7" xfId="10487"/>
    <cellStyle name="Calculation 4 2 8" xfId="12400"/>
    <cellStyle name="Calculation 4 2 9" xfId="14101"/>
    <cellStyle name="Calculation 4 20" xfId="61784"/>
    <cellStyle name="Calculation 4 21" xfId="61785"/>
    <cellStyle name="Calculation 4 3" xfId="724"/>
    <cellStyle name="Calculation 4 3 10" xfId="15678"/>
    <cellStyle name="Calculation 4 3 11" xfId="17283"/>
    <cellStyle name="Calculation 4 3 12" xfId="18886"/>
    <cellStyle name="Calculation 4 3 13" xfId="20478"/>
    <cellStyle name="Calculation 4 3 14" xfId="22055"/>
    <cellStyle name="Calculation 4 3 15" xfId="23577"/>
    <cellStyle name="Calculation 4 3 16" xfId="25050"/>
    <cellStyle name="Calculation 4 3 2" xfId="2637"/>
    <cellStyle name="Calculation 4 3 2 2" xfId="34007"/>
    <cellStyle name="Calculation 4 3 2 3" xfId="26117"/>
    <cellStyle name="Calculation 4 3 3" xfId="4300"/>
    <cellStyle name="Calculation 4 3 3 2" xfId="34008"/>
    <cellStyle name="Calculation 4 3 4" xfId="5892"/>
    <cellStyle name="Calculation 4 3 4 2" xfId="34009"/>
    <cellStyle name="Calculation 4 3 5" xfId="7464"/>
    <cellStyle name="Calculation 4 3 5 2" xfId="34010"/>
    <cellStyle name="Calculation 4 3 6" xfId="8980"/>
    <cellStyle name="Calculation 4 3 6 2" xfId="34011"/>
    <cellStyle name="Calculation 4 3 7" xfId="10453"/>
    <cellStyle name="Calculation 4 3 8" xfId="12365"/>
    <cellStyle name="Calculation 4 3 9" xfId="14066"/>
    <cellStyle name="Calculation 4 4" xfId="2209"/>
    <cellStyle name="Calculation 4 4 10" xfId="16857"/>
    <cellStyle name="Calculation 4 4 11" xfId="18462"/>
    <cellStyle name="Calculation 4 4 12" xfId="20059"/>
    <cellStyle name="Calculation 4 4 13" xfId="21640"/>
    <cellStyle name="Calculation 4 4 14" xfId="23183"/>
    <cellStyle name="Calculation 4 4 15" xfId="24660"/>
    <cellStyle name="Calculation 4 4 2" xfId="3874"/>
    <cellStyle name="Calculation 4 4 2 2" xfId="34013"/>
    <cellStyle name="Calculation 4 4 2 3" xfId="34012"/>
    <cellStyle name="Calculation 4 4 3" xfId="5471"/>
    <cellStyle name="Calculation 4 4 3 2" xfId="34014"/>
    <cellStyle name="Calculation 4 4 4" xfId="7052"/>
    <cellStyle name="Calculation 4 4 4 2" xfId="34015"/>
    <cellStyle name="Calculation 4 4 5" xfId="8586"/>
    <cellStyle name="Calculation 4 4 5 2" xfId="34016"/>
    <cellStyle name="Calculation 4 4 6" xfId="10063"/>
    <cellStyle name="Calculation 4 4 6 2" xfId="34017"/>
    <cellStyle name="Calculation 4 4 7" xfId="11937"/>
    <cellStyle name="Calculation 4 4 8" xfId="13638"/>
    <cellStyle name="Calculation 4 4 9" xfId="15251"/>
    <cellStyle name="Calculation 4 5" xfId="1287"/>
    <cellStyle name="Calculation 4 5 2" xfId="34018"/>
    <cellStyle name="Calculation 4 5 2 2" xfId="34019"/>
    <cellStyle name="Calculation 4 5 2 3" xfId="61786"/>
    <cellStyle name="Calculation 4 5 3" xfId="34020"/>
    <cellStyle name="Calculation 4 5 3 2" xfId="61787"/>
    <cellStyle name="Calculation 4 5 4" xfId="34021"/>
    <cellStyle name="Calculation 4 5 4 2" xfId="61788"/>
    <cellStyle name="Calculation 4 5 5" xfId="34022"/>
    <cellStyle name="Calculation 4 5 6" xfId="34023"/>
    <cellStyle name="Calculation 4 5 7" xfId="25914"/>
    <cellStyle name="Calculation 4 6" xfId="788"/>
    <cellStyle name="Calculation 4 6 2" xfId="34024"/>
    <cellStyle name="Calculation 4 6 2 2" xfId="34025"/>
    <cellStyle name="Calculation 4 6 2 3" xfId="61789"/>
    <cellStyle name="Calculation 4 6 3" xfId="34026"/>
    <cellStyle name="Calculation 4 6 3 2" xfId="61790"/>
    <cellStyle name="Calculation 4 6 4" xfId="34027"/>
    <cellStyle name="Calculation 4 6 4 2" xfId="61791"/>
    <cellStyle name="Calculation 4 6 5" xfId="34028"/>
    <cellStyle name="Calculation 4 6 6" xfId="34029"/>
    <cellStyle name="Calculation 4 6 7" xfId="26175"/>
    <cellStyle name="Calculation 4 7" xfId="842"/>
    <cellStyle name="Calculation 4 7 2" xfId="34031"/>
    <cellStyle name="Calculation 4 7 2 2" xfId="34032"/>
    <cellStyle name="Calculation 4 7 2 3" xfId="61792"/>
    <cellStyle name="Calculation 4 7 3" xfId="34033"/>
    <cellStyle name="Calculation 4 7 3 2" xfId="61793"/>
    <cellStyle name="Calculation 4 7 4" xfId="34034"/>
    <cellStyle name="Calculation 4 7 4 2" xfId="61794"/>
    <cellStyle name="Calculation 4 7 5" xfId="34035"/>
    <cellStyle name="Calculation 4 7 6" xfId="34036"/>
    <cellStyle name="Calculation 4 7 7" xfId="34030"/>
    <cellStyle name="Calculation 4 8" xfId="3860"/>
    <cellStyle name="Calculation 4 8 2" xfId="34038"/>
    <cellStyle name="Calculation 4 8 2 2" xfId="34039"/>
    <cellStyle name="Calculation 4 8 2 3" xfId="61795"/>
    <cellStyle name="Calculation 4 8 3" xfId="34040"/>
    <cellStyle name="Calculation 4 8 3 2" xfId="61796"/>
    <cellStyle name="Calculation 4 8 4" xfId="34041"/>
    <cellStyle name="Calculation 4 8 4 2" xfId="61797"/>
    <cellStyle name="Calculation 4 8 5" xfId="34042"/>
    <cellStyle name="Calculation 4 8 6" xfId="34043"/>
    <cellStyle name="Calculation 4 8 7" xfId="34037"/>
    <cellStyle name="Calculation 4 9" xfId="5458"/>
    <cellStyle name="Calculation 4 9 2" xfId="34045"/>
    <cellStyle name="Calculation 4 9 2 2" xfId="34046"/>
    <cellStyle name="Calculation 4 9 2 3" xfId="61798"/>
    <cellStyle name="Calculation 4 9 3" xfId="34047"/>
    <cellStyle name="Calculation 4 9 3 2" xfId="61799"/>
    <cellStyle name="Calculation 4 9 4" xfId="34048"/>
    <cellStyle name="Calculation 4 9 4 2" xfId="61800"/>
    <cellStyle name="Calculation 4 9 5" xfId="34049"/>
    <cellStyle name="Calculation 4 9 6" xfId="34050"/>
    <cellStyle name="Calculation 4 9 7" xfId="34044"/>
    <cellStyle name="Calculation 5" xfId="296"/>
    <cellStyle name="Calculation 5 10" xfId="6985"/>
    <cellStyle name="Calculation 5 10 2" xfId="34052"/>
    <cellStyle name="Calculation 5 10 2 2" xfId="34053"/>
    <cellStyle name="Calculation 5 10 2 3" xfId="61801"/>
    <cellStyle name="Calculation 5 10 3" xfId="34054"/>
    <cellStyle name="Calculation 5 10 3 2" xfId="61802"/>
    <cellStyle name="Calculation 5 10 4" xfId="34055"/>
    <cellStyle name="Calculation 5 10 4 2" xfId="61803"/>
    <cellStyle name="Calculation 5 10 5" xfId="34056"/>
    <cellStyle name="Calculation 5 10 6" xfId="34057"/>
    <cellStyle name="Calculation 5 10 7" xfId="34051"/>
    <cellStyle name="Calculation 5 11" xfId="11438"/>
    <cellStyle name="Calculation 5 11 2" xfId="34059"/>
    <cellStyle name="Calculation 5 11 2 2" xfId="34060"/>
    <cellStyle name="Calculation 5 11 2 3" xfId="61804"/>
    <cellStyle name="Calculation 5 11 3" xfId="34061"/>
    <cellStyle name="Calculation 5 11 3 2" xfId="61805"/>
    <cellStyle name="Calculation 5 11 4" xfId="34062"/>
    <cellStyle name="Calculation 5 11 4 2" xfId="61806"/>
    <cellStyle name="Calculation 5 11 5" xfId="34063"/>
    <cellStyle name="Calculation 5 11 6" xfId="34064"/>
    <cellStyle name="Calculation 5 11 7" xfId="34058"/>
    <cellStyle name="Calculation 5 12" xfId="11879"/>
    <cellStyle name="Calculation 5 12 2" xfId="34066"/>
    <cellStyle name="Calculation 5 12 2 2" xfId="34067"/>
    <cellStyle name="Calculation 5 12 2 3" xfId="61807"/>
    <cellStyle name="Calculation 5 12 3" xfId="34068"/>
    <cellStyle name="Calculation 5 12 3 2" xfId="61808"/>
    <cellStyle name="Calculation 5 12 4" xfId="34069"/>
    <cellStyle name="Calculation 5 12 4 2" xfId="61809"/>
    <cellStyle name="Calculation 5 12 5" xfId="34070"/>
    <cellStyle name="Calculation 5 12 6" xfId="34065"/>
    <cellStyle name="Calculation 5 13" xfId="11355"/>
    <cellStyle name="Calculation 5 13 2" xfId="34072"/>
    <cellStyle name="Calculation 5 13 3" xfId="34071"/>
    <cellStyle name="Calculation 5 14" xfId="11420"/>
    <cellStyle name="Calculation 5 14 2" xfId="34074"/>
    <cellStyle name="Calculation 5 14 3" xfId="34073"/>
    <cellStyle name="Calculation 5 15" xfId="15171"/>
    <cellStyle name="Calculation 5 15 2" xfId="34075"/>
    <cellStyle name="Calculation 5 16" xfId="16920"/>
    <cellStyle name="Calculation 5 16 2" xfId="34076"/>
    <cellStyle name="Calculation 5 17" xfId="15155"/>
    <cellStyle name="Calculation 5 17 2" xfId="34077"/>
    <cellStyle name="Calculation 5 18" xfId="21630"/>
    <cellStyle name="Calculation 5 18 2" xfId="34078"/>
    <cellStyle name="Calculation 5 19" xfId="18405"/>
    <cellStyle name="Calculation 5 2" xfId="887"/>
    <cellStyle name="Calculation 5 2 10" xfId="15734"/>
    <cellStyle name="Calculation 5 2 11" xfId="17339"/>
    <cellStyle name="Calculation 5 2 12" xfId="18942"/>
    <cellStyle name="Calculation 5 2 13" xfId="20534"/>
    <cellStyle name="Calculation 5 2 14" xfId="22111"/>
    <cellStyle name="Calculation 5 2 15" xfId="23632"/>
    <cellStyle name="Calculation 5 2 16" xfId="25105"/>
    <cellStyle name="Calculation 5 2 17" xfId="25983"/>
    <cellStyle name="Calculation 5 2 2" xfId="2693"/>
    <cellStyle name="Calculation 5 2 2 2" xfId="34079"/>
    <cellStyle name="Calculation 5 2 2 3" xfId="26128"/>
    <cellStyle name="Calculation 5 2 3" xfId="4356"/>
    <cellStyle name="Calculation 5 2 3 2" xfId="34080"/>
    <cellStyle name="Calculation 5 2 4" xfId="5948"/>
    <cellStyle name="Calculation 5 2 4 2" xfId="34081"/>
    <cellStyle name="Calculation 5 2 5" xfId="7520"/>
    <cellStyle name="Calculation 5 2 5 2" xfId="34082"/>
    <cellStyle name="Calculation 5 2 6" xfId="9035"/>
    <cellStyle name="Calculation 5 2 6 2" xfId="34083"/>
    <cellStyle name="Calculation 5 2 7" xfId="10508"/>
    <cellStyle name="Calculation 5 2 8" xfId="12421"/>
    <cellStyle name="Calculation 5 2 9" xfId="14122"/>
    <cellStyle name="Calculation 5 20" xfId="25863"/>
    <cellStyle name="Calculation 5 21" xfId="61810"/>
    <cellStyle name="Calculation 5 3" xfId="761"/>
    <cellStyle name="Calculation 5 3 10" xfId="15685"/>
    <cellStyle name="Calculation 5 3 11" xfId="17290"/>
    <cellStyle name="Calculation 5 3 12" xfId="18893"/>
    <cellStyle name="Calculation 5 3 13" xfId="20485"/>
    <cellStyle name="Calculation 5 3 14" xfId="22062"/>
    <cellStyle name="Calculation 5 3 15" xfId="23584"/>
    <cellStyle name="Calculation 5 3 16" xfId="25057"/>
    <cellStyle name="Calculation 5 3 17" xfId="25882"/>
    <cellStyle name="Calculation 5 3 2" xfId="2644"/>
    <cellStyle name="Calculation 5 3 2 2" xfId="34085"/>
    <cellStyle name="Calculation 5 3 2 3" xfId="34084"/>
    <cellStyle name="Calculation 5 3 3" xfId="4307"/>
    <cellStyle name="Calculation 5 3 3 2" xfId="34086"/>
    <cellStyle name="Calculation 5 3 4" xfId="5899"/>
    <cellStyle name="Calculation 5 3 4 2" xfId="34087"/>
    <cellStyle name="Calculation 5 3 5" xfId="7471"/>
    <cellStyle name="Calculation 5 3 5 2" xfId="34088"/>
    <cellStyle name="Calculation 5 3 6" xfId="8987"/>
    <cellStyle name="Calculation 5 3 6 2" xfId="34089"/>
    <cellStyle name="Calculation 5 3 7" xfId="10460"/>
    <cellStyle name="Calculation 5 3 8" xfId="12372"/>
    <cellStyle name="Calculation 5 3 9" xfId="14073"/>
    <cellStyle name="Calculation 5 4" xfId="2232"/>
    <cellStyle name="Calculation 5 4 10" xfId="16880"/>
    <cellStyle name="Calculation 5 4 11" xfId="18485"/>
    <cellStyle name="Calculation 5 4 12" xfId="20081"/>
    <cellStyle name="Calculation 5 4 13" xfId="21663"/>
    <cellStyle name="Calculation 5 4 14" xfId="23204"/>
    <cellStyle name="Calculation 5 4 15" xfId="24681"/>
    <cellStyle name="Calculation 5 4 16" xfId="25873"/>
    <cellStyle name="Calculation 5 4 2" xfId="3897"/>
    <cellStyle name="Calculation 5 4 2 2" xfId="34091"/>
    <cellStyle name="Calculation 5 4 2 3" xfId="34090"/>
    <cellStyle name="Calculation 5 4 3" xfId="5493"/>
    <cellStyle name="Calculation 5 4 3 2" xfId="34092"/>
    <cellStyle name="Calculation 5 4 4" xfId="7074"/>
    <cellStyle name="Calculation 5 4 4 2" xfId="34093"/>
    <cellStyle name="Calculation 5 4 5" xfId="8607"/>
    <cellStyle name="Calculation 5 4 5 2" xfId="34094"/>
    <cellStyle name="Calculation 5 4 6" xfId="10084"/>
    <cellStyle name="Calculation 5 4 6 2" xfId="34095"/>
    <cellStyle name="Calculation 5 4 7" xfId="11960"/>
    <cellStyle name="Calculation 5 4 8" xfId="13661"/>
    <cellStyle name="Calculation 5 4 9" xfId="15274"/>
    <cellStyle name="Calculation 5 5" xfId="1711"/>
    <cellStyle name="Calculation 5 5 2" xfId="34096"/>
    <cellStyle name="Calculation 5 5 2 2" xfId="34097"/>
    <cellStyle name="Calculation 5 5 2 3" xfId="61811"/>
    <cellStyle name="Calculation 5 5 3" xfId="34098"/>
    <cellStyle name="Calculation 5 5 3 2" xfId="61812"/>
    <cellStyle name="Calculation 5 5 4" xfId="34099"/>
    <cellStyle name="Calculation 5 5 4 2" xfId="61813"/>
    <cellStyle name="Calculation 5 5 5" xfId="34100"/>
    <cellStyle name="Calculation 5 5 6" xfId="34101"/>
    <cellStyle name="Calculation 5 5 7" xfId="26176"/>
    <cellStyle name="Calculation 5 6" xfId="753"/>
    <cellStyle name="Calculation 5 6 2" xfId="34103"/>
    <cellStyle name="Calculation 5 6 2 2" xfId="34104"/>
    <cellStyle name="Calculation 5 6 2 3" xfId="61814"/>
    <cellStyle name="Calculation 5 6 3" xfId="34105"/>
    <cellStyle name="Calculation 5 6 3 2" xfId="61815"/>
    <cellStyle name="Calculation 5 6 4" xfId="34106"/>
    <cellStyle name="Calculation 5 6 4 2" xfId="61816"/>
    <cellStyle name="Calculation 5 6 5" xfId="34107"/>
    <cellStyle name="Calculation 5 6 6" xfId="34108"/>
    <cellStyle name="Calculation 5 6 7" xfId="34102"/>
    <cellStyle name="Calculation 5 7" xfId="748"/>
    <cellStyle name="Calculation 5 7 2" xfId="34110"/>
    <cellStyle name="Calculation 5 7 2 2" xfId="34111"/>
    <cellStyle name="Calculation 5 7 2 3" xfId="61817"/>
    <cellStyle name="Calculation 5 7 3" xfId="34112"/>
    <cellStyle name="Calculation 5 7 3 2" xfId="61818"/>
    <cellStyle name="Calculation 5 7 4" xfId="34113"/>
    <cellStyle name="Calculation 5 7 4 2" xfId="61819"/>
    <cellStyle name="Calculation 5 7 5" xfId="34114"/>
    <cellStyle name="Calculation 5 7 6" xfId="34115"/>
    <cellStyle name="Calculation 5 7 7" xfId="34109"/>
    <cellStyle name="Calculation 5 8" xfId="3799"/>
    <cellStyle name="Calculation 5 8 2" xfId="34117"/>
    <cellStyle name="Calculation 5 8 2 2" xfId="34118"/>
    <cellStyle name="Calculation 5 8 2 3" xfId="61820"/>
    <cellStyle name="Calculation 5 8 3" xfId="34119"/>
    <cellStyle name="Calculation 5 8 3 2" xfId="61821"/>
    <cellStyle name="Calculation 5 8 4" xfId="34120"/>
    <cellStyle name="Calculation 5 8 4 2" xfId="61822"/>
    <cellStyle name="Calculation 5 8 5" xfId="34121"/>
    <cellStyle name="Calculation 5 8 6" xfId="34122"/>
    <cellStyle name="Calculation 5 8 7" xfId="34116"/>
    <cellStyle name="Calculation 5 9" xfId="5399"/>
    <cellStyle name="Calculation 5 9 2" xfId="34124"/>
    <cellStyle name="Calculation 5 9 2 2" xfId="34125"/>
    <cellStyle name="Calculation 5 9 2 3" xfId="61823"/>
    <cellStyle name="Calculation 5 9 3" xfId="34126"/>
    <cellStyle name="Calculation 5 9 3 2" xfId="61824"/>
    <cellStyle name="Calculation 5 9 4" xfId="34127"/>
    <cellStyle name="Calculation 5 9 4 2" xfId="61825"/>
    <cellStyle name="Calculation 5 9 5" xfId="34128"/>
    <cellStyle name="Calculation 5 9 6" xfId="34129"/>
    <cellStyle name="Calculation 5 9 7" xfId="34123"/>
    <cellStyle name="Calculation 6" xfId="307"/>
    <cellStyle name="Calculation 6 10" xfId="8649"/>
    <cellStyle name="Calculation 6 10 2" xfId="34131"/>
    <cellStyle name="Calculation 6 10 2 2" xfId="34132"/>
    <cellStyle name="Calculation 6 10 2 3" xfId="61826"/>
    <cellStyle name="Calculation 6 10 3" xfId="34133"/>
    <cellStyle name="Calculation 6 10 3 2" xfId="61827"/>
    <cellStyle name="Calculation 6 10 4" xfId="34134"/>
    <cellStyle name="Calculation 6 10 4 2" xfId="61828"/>
    <cellStyle name="Calculation 6 10 5" xfId="34135"/>
    <cellStyle name="Calculation 6 10 6" xfId="34136"/>
    <cellStyle name="Calculation 6 10 7" xfId="34130"/>
    <cellStyle name="Calculation 6 11" xfId="11449"/>
    <cellStyle name="Calculation 6 11 2" xfId="34138"/>
    <cellStyle name="Calculation 6 11 2 2" xfId="34139"/>
    <cellStyle name="Calculation 6 11 2 3" xfId="61829"/>
    <cellStyle name="Calculation 6 11 3" xfId="34140"/>
    <cellStyle name="Calculation 6 11 3 2" xfId="61830"/>
    <cellStyle name="Calculation 6 11 4" xfId="34141"/>
    <cellStyle name="Calculation 6 11 4 2" xfId="61831"/>
    <cellStyle name="Calculation 6 11 5" xfId="34142"/>
    <cellStyle name="Calculation 6 11 6" xfId="34143"/>
    <cellStyle name="Calculation 6 11 7" xfId="34137"/>
    <cellStyle name="Calculation 6 12" xfId="11265"/>
    <cellStyle name="Calculation 6 12 2" xfId="34145"/>
    <cellStyle name="Calculation 6 12 2 2" xfId="34146"/>
    <cellStyle name="Calculation 6 12 2 3" xfId="61832"/>
    <cellStyle name="Calculation 6 12 3" xfId="34147"/>
    <cellStyle name="Calculation 6 12 3 2" xfId="61833"/>
    <cellStyle name="Calculation 6 12 4" xfId="34148"/>
    <cellStyle name="Calculation 6 12 4 2" xfId="61834"/>
    <cellStyle name="Calculation 6 12 5" xfId="34149"/>
    <cellStyle name="Calculation 6 12 6" xfId="34144"/>
    <cellStyle name="Calculation 6 13" xfId="13189"/>
    <cellStyle name="Calculation 6 13 2" xfId="34151"/>
    <cellStyle name="Calculation 6 13 3" xfId="34150"/>
    <cellStyle name="Calculation 6 14" xfId="15319"/>
    <cellStyle name="Calculation 6 14 2" xfId="34153"/>
    <cellStyle name="Calculation 6 14 3" xfId="34152"/>
    <cellStyle name="Calculation 6 15" xfId="16924"/>
    <cellStyle name="Calculation 6 15 2" xfId="34154"/>
    <cellStyle name="Calculation 6 16" xfId="11855"/>
    <cellStyle name="Calculation 6 16 2" xfId="34155"/>
    <cellStyle name="Calculation 6 17" xfId="18415"/>
    <cellStyle name="Calculation 6 17 2" xfId="34156"/>
    <cellStyle name="Calculation 6 18" xfId="11289"/>
    <cellStyle name="Calculation 6 18 2" xfId="34157"/>
    <cellStyle name="Calculation 6 19" xfId="23246"/>
    <cellStyle name="Calculation 6 2" xfId="898"/>
    <cellStyle name="Calculation 6 2 10" xfId="15745"/>
    <cellStyle name="Calculation 6 2 11" xfId="17350"/>
    <cellStyle name="Calculation 6 2 12" xfId="18953"/>
    <cellStyle name="Calculation 6 2 13" xfId="20545"/>
    <cellStyle name="Calculation 6 2 14" xfId="22122"/>
    <cellStyle name="Calculation 6 2 15" xfId="23643"/>
    <cellStyle name="Calculation 6 2 16" xfId="25116"/>
    <cellStyle name="Calculation 6 2 17" xfId="26034"/>
    <cellStyle name="Calculation 6 2 2" xfId="2704"/>
    <cellStyle name="Calculation 6 2 2 2" xfId="34158"/>
    <cellStyle name="Calculation 6 2 2 3" xfId="26144"/>
    <cellStyle name="Calculation 6 2 3" xfId="4367"/>
    <cellStyle name="Calculation 6 2 3 2" xfId="34159"/>
    <cellStyle name="Calculation 6 2 4" xfId="5959"/>
    <cellStyle name="Calculation 6 2 4 2" xfId="34160"/>
    <cellStyle name="Calculation 6 2 5" xfId="7531"/>
    <cellStyle name="Calculation 6 2 5 2" xfId="34161"/>
    <cellStyle name="Calculation 6 2 6" xfId="9046"/>
    <cellStyle name="Calculation 6 2 6 2" xfId="34162"/>
    <cellStyle name="Calculation 6 2 7" xfId="10519"/>
    <cellStyle name="Calculation 6 2 8" xfId="12432"/>
    <cellStyle name="Calculation 6 2 9" xfId="14133"/>
    <cellStyle name="Calculation 6 20" xfId="25895"/>
    <cellStyle name="Calculation 6 21" xfId="61835"/>
    <cellStyle name="Calculation 6 3" xfId="1305"/>
    <cellStyle name="Calculation 6 3 10" xfId="16117"/>
    <cellStyle name="Calculation 6 3 11" xfId="17722"/>
    <cellStyle name="Calculation 6 3 12" xfId="19325"/>
    <cellStyle name="Calculation 6 3 13" xfId="20917"/>
    <cellStyle name="Calculation 6 3 14" xfId="22494"/>
    <cellStyle name="Calculation 6 3 15" xfId="24015"/>
    <cellStyle name="Calculation 6 3 16" xfId="25488"/>
    <cellStyle name="Calculation 6 3 17" xfId="25870"/>
    <cellStyle name="Calculation 6 3 2" xfId="3076"/>
    <cellStyle name="Calculation 6 3 2 2" xfId="34164"/>
    <cellStyle name="Calculation 6 3 2 3" xfId="34163"/>
    <cellStyle name="Calculation 6 3 3" xfId="4739"/>
    <cellStyle name="Calculation 6 3 3 2" xfId="34165"/>
    <cellStyle name="Calculation 6 3 4" xfId="6331"/>
    <cellStyle name="Calculation 6 3 4 2" xfId="34166"/>
    <cellStyle name="Calculation 6 3 5" xfId="7903"/>
    <cellStyle name="Calculation 6 3 5 2" xfId="34167"/>
    <cellStyle name="Calculation 6 3 6" xfId="9418"/>
    <cellStyle name="Calculation 6 3 6 2" xfId="34168"/>
    <cellStyle name="Calculation 6 3 7" xfId="10891"/>
    <cellStyle name="Calculation 6 3 8" xfId="12804"/>
    <cellStyle name="Calculation 6 3 9" xfId="14505"/>
    <cellStyle name="Calculation 6 4" xfId="2243"/>
    <cellStyle name="Calculation 6 4 10" xfId="16891"/>
    <cellStyle name="Calculation 6 4 11" xfId="18496"/>
    <cellStyle name="Calculation 6 4 12" xfId="20092"/>
    <cellStyle name="Calculation 6 4 13" xfId="21674"/>
    <cellStyle name="Calculation 6 4 14" xfId="23215"/>
    <cellStyle name="Calculation 6 4 15" xfId="24692"/>
    <cellStyle name="Calculation 6 4 16" xfId="26192"/>
    <cellStyle name="Calculation 6 4 2" xfId="3908"/>
    <cellStyle name="Calculation 6 4 2 2" xfId="34170"/>
    <cellStyle name="Calculation 6 4 2 3" xfId="34169"/>
    <cellStyle name="Calculation 6 4 3" xfId="5504"/>
    <cellStyle name="Calculation 6 4 3 2" xfId="34171"/>
    <cellStyle name="Calculation 6 4 4" xfId="7085"/>
    <cellStyle name="Calculation 6 4 4 2" xfId="34172"/>
    <cellStyle name="Calculation 6 4 5" xfId="8618"/>
    <cellStyle name="Calculation 6 4 5 2" xfId="34173"/>
    <cellStyle name="Calculation 6 4 6" xfId="10095"/>
    <cellStyle name="Calculation 6 4 6 2" xfId="34174"/>
    <cellStyle name="Calculation 6 4 7" xfId="11971"/>
    <cellStyle name="Calculation 6 4 8" xfId="13672"/>
    <cellStyle name="Calculation 6 4 9" xfId="15285"/>
    <cellStyle name="Calculation 6 5" xfId="1722"/>
    <cellStyle name="Calculation 6 5 2" xfId="34176"/>
    <cellStyle name="Calculation 6 5 2 2" xfId="34177"/>
    <cellStyle name="Calculation 6 5 2 3" xfId="61836"/>
    <cellStyle name="Calculation 6 5 3" xfId="34178"/>
    <cellStyle name="Calculation 6 5 3 2" xfId="61837"/>
    <cellStyle name="Calculation 6 5 4" xfId="34179"/>
    <cellStyle name="Calculation 6 5 4 2" xfId="61838"/>
    <cellStyle name="Calculation 6 5 5" xfId="34180"/>
    <cellStyle name="Calculation 6 5 6" xfId="34181"/>
    <cellStyle name="Calculation 6 5 7" xfId="34175"/>
    <cellStyle name="Calculation 6 6" xfId="2157"/>
    <cellStyle name="Calculation 6 6 2" xfId="34183"/>
    <cellStyle name="Calculation 6 6 2 2" xfId="34184"/>
    <cellStyle name="Calculation 6 6 2 3" xfId="61839"/>
    <cellStyle name="Calculation 6 6 3" xfId="34185"/>
    <cellStyle name="Calculation 6 6 3 2" xfId="61840"/>
    <cellStyle name="Calculation 6 6 4" xfId="34186"/>
    <cellStyle name="Calculation 6 6 4 2" xfId="61841"/>
    <cellStyle name="Calculation 6 6 5" xfId="34187"/>
    <cellStyle name="Calculation 6 6 6" xfId="34188"/>
    <cellStyle name="Calculation 6 6 7" xfId="34182"/>
    <cellStyle name="Calculation 6 7" xfId="3941"/>
    <cellStyle name="Calculation 6 7 2" xfId="34190"/>
    <cellStyle name="Calculation 6 7 2 2" xfId="34191"/>
    <cellStyle name="Calculation 6 7 2 3" xfId="61842"/>
    <cellStyle name="Calculation 6 7 3" xfId="34192"/>
    <cellStyle name="Calculation 6 7 3 2" xfId="61843"/>
    <cellStyle name="Calculation 6 7 4" xfId="34193"/>
    <cellStyle name="Calculation 6 7 4 2" xfId="61844"/>
    <cellStyle name="Calculation 6 7 5" xfId="34194"/>
    <cellStyle name="Calculation 6 7 6" xfId="34195"/>
    <cellStyle name="Calculation 6 7 7" xfId="34189"/>
    <cellStyle name="Calculation 6 8" xfId="5537"/>
    <cellStyle name="Calculation 6 8 2" xfId="34197"/>
    <cellStyle name="Calculation 6 8 2 2" xfId="34198"/>
    <cellStyle name="Calculation 6 8 2 3" xfId="61845"/>
    <cellStyle name="Calculation 6 8 3" xfId="34199"/>
    <cellStyle name="Calculation 6 8 3 2" xfId="61846"/>
    <cellStyle name="Calculation 6 8 4" xfId="34200"/>
    <cellStyle name="Calculation 6 8 4 2" xfId="61847"/>
    <cellStyle name="Calculation 6 8 5" xfId="34201"/>
    <cellStyle name="Calculation 6 8 6" xfId="34202"/>
    <cellStyle name="Calculation 6 8 7" xfId="34196"/>
    <cellStyle name="Calculation 6 9" xfId="7118"/>
    <cellStyle name="Calculation 6 9 2" xfId="34204"/>
    <cellStyle name="Calculation 6 9 2 2" xfId="34205"/>
    <cellStyle name="Calculation 6 9 2 3" xfId="61848"/>
    <cellStyle name="Calculation 6 9 3" xfId="34206"/>
    <cellStyle name="Calculation 6 9 3 2" xfId="61849"/>
    <cellStyle name="Calculation 6 9 4" xfId="34207"/>
    <cellStyle name="Calculation 6 9 4 2" xfId="61850"/>
    <cellStyle name="Calculation 6 9 5" xfId="34208"/>
    <cellStyle name="Calculation 6 9 6" xfId="34209"/>
    <cellStyle name="Calculation 6 9 7" xfId="34203"/>
    <cellStyle name="Calculation 7" xfId="434"/>
    <cellStyle name="Calculation 7 10" xfId="9802"/>
    <cellStyle name="Calculation 7 10 2" xfId="34211"/>
    <cellStyle name="Calculation 7 10 2 2" xfId="34212"/>
    <cellStyle name="Calculation 7 10 2 3" xfId="61851"/>
    <cellStyle name="Calculation 7 10 3" xfId="34213"/>
    <cellStyle name="Calculation 7 10 3 2" xfId="61852"/>
    <cellStyle name="Calculation 7 10 4" xfId="34214"/>
    <cellStyle name="Calculation 7 10 4 2" xfId="61853"/>
    <cellStyle name="Calculation 7 10 5" xfId="34215"/>
    <cellStyle name="Calculation 7 10 6" xfId="34216"/>
    <cellStyle name="Calculation 7 10 7" xfId="34210"/>
    <cellStyle name="Calculation 7 11" xfId="11576"/>
    <cellStyle name="Calculation 7 11 2" xfId="34218"/>
    <cellStyle name="Calculation 7 11 2 2" xfId="34219"/>
    <cellStyle name="Calculation 7 11 2 3" xfId="61854"/>
    <cellStyle name="Calculation 7 11 3" xfId="34220"/>
    <cellStyle name="Calculation 7 11 3 2" xfId="61855"/>
    <cellStyle name="Calculation 7 11 4" xfId="34221"/>
    <cellStyle name="Calculation 7 11 4 2" xfId="61856"/>
    <cellStyle name="Calculation 7 11 5" xfId="34222"/>
    <cellStyle name="Calculation 7 11 6" xfId="34223"/>
    <cellStyle name="Calculation 7 11 7" xfId="34217"/>
    <cellStyle name="Calculation 7 12" xfId="13278"/>
    <cellStyle name="Calculation 7 12 2" xfId="34225"/>
    <cellStyle name="Calculation 7 12 2 2" xfId="34226"/>
    <cellStyle name="Calculation 7 12 2 3" xfId="61857"/>
    <cellStyle name="Calculation 7 12 3" xfId="34227"/>
    <cellStyle name="Calculation 7 12 3 2" xfId="61858"/>
    <cellStyle name="Calculation 7 12 4" xfId="34228"/>
    <cellStyle name="Calculation 7 12 4 2" xfId="61859"/>
    <cellStyle name="Calculation 7 12 5" xfId="34229"/>
    <cellStyle name="Calculation 7 12 6" xfId="34224"/>
    <cellStyle name="Calculation 7 13" xfId="14890"/>
    <cellStyle name="Calculation 7 13 2" xfId="34231"/>
    <cellStyle name="Calculation 7 13 3" xfId="34230"/>
    <cellStyle name="Calculation 7 14" xfId="16501"/>
    <cellStyle name="Calculation 7 14 2" xfId="34233"/>
    <cellStyle name="Calculation 7 14 3" xfId="34232"/>
    <cellStyle name="Calculation 7 15" xfId="18106"/>
    <cellStyle name="Calculation 7 15 2" xfId="34234"/>
    <cellStyle name="Calculation 7 16" xfId="19710"/>
    <cellStyle name="Calculation 7 16 2" xfId="34235"/>
    <cellStyle name="Calculation 7 17" xfId="21302"/>
    <cellStyle name="Calculation 7 17 2" xfId="34236"/>
    <cellStyle name="Calculation 7 18" xfId="22884"/>
    <cellStyle name="Calculation 7 18 2" xfId="34237"/>
    <cellStyle name="Calculation 7 19" xfId="24399"/>
    <cellStyle name="Calculation 7 2" xfId="1024"/>
    <cellStyle name="Calculation 7 2 10" xfId="15860"/>
    <cellStyle name="Calculation 7 2 11" xfId="17465"/>
    <cellStyle name="Calculation 7 2 12" xfId="19068"/>
    <cellStyle name="Calculation 7 2 13" xfId="20660"/>
    <cellStyle name="Calculation 7 2 14" xfId="22237"/>
    <cellStyle name="Calculation 7 2 15" xfId="23758"/>
    <cellStyle name="Calculation 7 2 16" xfId="25231"/>
    <cellStyle name="Calculation 7 2 17" xfId="25874"/>
    <cellStyle name="Calculation 7 2 2" xfId="2819"/>
    <cellStyle name="Calculation 7 2 2 2" xfId="34239"/>
    <cellStyle name="Calculation 7 2 2 3" xfId="34238"/>
    <cellStyle name="Calculation 7 2 3" xfId="4482"/>
    <cellStyle name="Calculation 7 2 3 2" xfId="34240"/>
    <cellStyle name="Calculation 7 2 4" xfId="6074"/>
    <cellStyle name="Calculation 7 2 4 2" xfId="34241"/>
    <cellStyle name="Calculation 7 2 5" xfId="7646"/>
    <cellStyle name="Calculation 7 2 5 2" xfId="34242"/>
    <cellStyle name="Calculation 7 2 6" xfId="9161"/>
    <cellStyle name="Calculation 7 2 6 2" xfId="34243"/>
    <cellStyle name="Calculation 7 2 7" xfId="10634"/>
    <cellStyle name="Calculation 7 2 8" xfId="12547"/>
    <cellStyle name="Calculation 7 2 9" xfId="14248"/>
    <cellStyle name="Calculation 7 20" xfId="25881"/>
    <cellStyle name="Calculation 7 21" xfId="61860"/>
    <cellStyle name="Calculation 7 3" xfId="1432"/>
    <cellStyle name="Calculation 7 3 10" xfId="16232"/>
    <cellStyle name="Calculation 7 3 11" xfId="17837"/>
    <cellStyle name="Calculation 7 3 12" xfId="19440"/>
    <cellStyle name="Calculation 7 3 13" xfId="21032"/>
    <cellStyle name="Calculation 7 3 14" xfId="22609"/>
    <cellStyle name="Calculation 7 3 15" xfId="24130"/>
    <cellStyle name="Calculation 7 3 16" xfId="25603"/>
    <cellStyle name="Calculation 7 3 17" xfId="26191"/>
    <cellStyle name="Calculation 7 3 2" xfId="3191"/>
    <cellStyle name="Calculation 7 3 2 2" xfId="34245"/>
    <cellStyle name="Calculation 7 3 2 3" xfId="34244"/>
    <cellStyle name="Calculation 7 3 3" xfId="4854"/>
    <cellStyle name="Calculation 7 3 3 2" xfId="34246"/>
    <cellStyle name="Calculation 7 3 4" xfId="6446"/>
    <cellStyle name="Calculation 7 3 4 2" xfId="34247"/>
    <cellStyle name="Calculation 7 3 5" xfId="8018"/>
    <cellStyle name="Calculation 7 3 5 2" xfId="34248"/>
    <cellStyle name="Calculation 7 3 6" xfId="9533"/>
    <cellStyle name="Calculation 7 3 6 2" xfId="34249"/>
    <cellStyle name="Calculation 7 3 7" xfId="11006"/>
    <cellStyle name="Calculation 7 3 8" xfId="12919"/>
    <cellStyle name="Calculation 7 3 9" xfId="14620"/>
    <cellStyle name="Calculation 7 4" xfId="2366"/>
    <cellStyle name="Calculation 7 4 10" xfId="17013"/>
    <cellStyle name="Calculation 7 4 11" xfId="18617"/>
    <cellStyle name="Calculation 7 4 12" xfId="20215"/>
    <cellStyle name="Calculation 7 4 13" xfId="21793"/>
    <cellStyle name="Calculation 7 4 14" xfId="23329"/>
    <cellStyle name="Calculation 7 4 15" xfId="24803"/>
    <cellStyle name="Calculation 7 4 2" xfId="4030"/>
    <cellStyle name="Calculation 7 4 2 2" xfId="34251"/>
    <cellStyle name="Calculation 7 4 2 3" xfId="34250"/>
    <cellStyle name="Calculation 7 4 3" xfId="5625"/>
    <cellStyle name="Calculation 7 4 3 2" xfId="34252"/>
    <cellStyle name="Calculation 7 4 4" xfId="7204"/>
    <cellStyle name="Calculation 7 4 4 2" xfId="34253"/>
    <cellStyle name="Calculation 7 4 5" xfId="8732"/>
    <cellStyle name="Calculation 7 4 5 2" xfId="34254"/>
    <cellStyle name="Calculation 7 4 6" xfId="10206"/>
    <cellStyle name="Calculation 7 4 6 2" xfId="34255"/>
    <cellStyle name="Calculation 7 4 7" xfId="12094"/>
    <cellStyle name="Calculation 7 4 8" xfId="13795"/>
    <cellStyle name="Calculation 7 4 9" xfId="15408"/>
    <cellStyle name="Calculation 7 5" xfId="1849"/>
    <cellStyle name="Calculation 7 5 2" xfId="34257"/>
    <cellStyle name="Calculation 7 5 2 2" xfId="34258"/>
    <cellStyle name="Calculation 7 5 2 3" xfId="61861"/>
    <cellStyle name="Calculation 7 5 3" xfId="34259"/>
    <cellStyle name="Calculation 7 5 3 2" xfId="61862"/>
    <cellStyle name="Calculation 7 5 4" xfId="34260"/>
    <cellStyle name="Calculation 7 5 4 2" xfId="61863"/>
    <cellStyle name="Calculation 7 5 5" xfId="34261"/>
    <cellStyle name="Calculation 7 5 6" xfId="34262"/>
    <cellStyle name="Calculation 7 5 7" xfId="34256"/>
    <cellStyle name="Calculation 7 6" xfId="3519"/>
    <cellStyle name="Calculation 7 6 2" xfId="34264"/>
    <cellStyle name="Calculation 7 6 2 2" xfId="34265"/>
    <cellStyle name="Calculation 7 6 2 3" xfId="61864"/>
    <cellStyle name="Calculation 7 6 3" xfId="34266"/>
    <cellStyle name="Calculation 7 6 3 2" xfId="61865"/>
    <cellStyle name="Calculation 7 6 4" xfId="34267"/>
    <cellStyle name="Calculation 7 6 4 2" xfId="61866"/>
    <cellStyle name="Calculation 7 6 5" xfId="34268"/>
    <cellStyle name="Calculation 7 6 6" xfId="34269"/>
    <cellStyle name="Calculation 7 6 7" xfId="34263"/>
    <cellStyle name="Calculation 7 7" xfId="5123"/>
    <cellStyle name="Calculation 7 7 2" xfId="34271"/>
    <cellStyle name="Calculation 7 7 2 2" xfId="34272"/>
    <cellStyle name="Calculation 7 7 2 3" xfId="61867"/>
    <cellStyle name="Calculation 7 7 3" xfId="34273"/>
    <cellStyle name="Calculation 7 7 3 2" xfId="61868"/>
    <cellStyle name="Calculation 7 7 4" xfId="34274"/>
    <cellStyle name="Calculation 7 7 4 2" xfId="61869"/>
    <cellStyle name="Calculation 7 7 5" xfId="34275"/>
    <cellStyle name="Calculation 7 7 6" xfId="34276"/>
    <cellStyle name="Calculation 7 7 7" xfId="34270"/>
    <cellStyle name="Calculation 7 8" xfId="6715"/>
    <cellStyle name="Calculation 7 8 2" xfId="34278"/>
    <cellStyle name="Calculation 7 8 2 2" xfId="34279"/>
    <cellStyle name="Calculation 7 8 2 3" xfId="61870"/>
    <cellStyle name="Calculation 7 8 3" xfId="34280"/>
    <cellStyle name="Calculation 7 8 3 2" xfId="61871"/>
    <cellStyle name="Calculation 7 8 4" xfId="34281"/>
    <cellStyle name="Calculation 7 8 4 2" xfId="61872"/>
    <cellStyle name="Calculation 7 8 5" xfId="34282"/>
    <cellStyle name="Calculation 7 8 6" xfId="34283"/>
    <cellStyle name="Calculation 7 8 7" xfId="34277"/>
    <cellStyle name="Calculation 7 9" xfId="8287"/>
    <cellStyle name="Calculation 7 9 2" xfId="34285"/>
    <cellStyle name="Calculation 7 9 2 2" xfId="34286"/>
    <cellStyle name="Calculation 7 9 2 3" xfId="61873"/>
    <cellStyle name="Calculation 7 9 3" xfId="34287"/>
    <cellStyle name="Calculation 7 9 3 2" xfId="61874"/>
    <cellStyle name="Calculation 7 9 4" xfId="34288"/>
    <cellStyle name="Calculation 7 9 4 2" xfId="61875"/>
    <cellStyle name="Calculation 7 9 5" xfId="34289"/>
    <cellStyle name="Calculation 7 9 6" xfId="34290"/>
    <cellStyle name="Calculation 7 9 7" xfId="34284"/>
    <cellStyle name="Calculation 8" xfId="584"/>
    <cellStyle name="Calculation 8 10" xfId="9943"/>
    <cellStyle name="Calculation 8 10 2" xfId="34292"/>
    <cellStyle name="Calculation 8 10 2 2" xfId="34293"/>
    <cellStyle name="Calculation 8 10 2 3" xfId="61876"/>
    <cellStyle name="Calculation 8 10 3" xfId="34294"/>
    <cellStyle name="Calculation 8 10 3 2" xfId="61877"/>
    <cellStyle name="Calculation 8 10 4" xfId="34295"/>
    <cellStyle name="Calculation 8 10 4 2" xfId="61878"/>
    <cellStyle name="Calculation 8 10 5" xfId="34296"/>
    <cellStyle name="Calculation 8 10 6" xfId="34297"/>
    <cellStyle name="Calculation 8 10 7" xfId="34291"/>
    <cellStyle name="Calculation 8 11" xfId="11726"/>
    <cellStyle name="Calculation 8 11 2" xfId="34299"/>
    <cellStyle name="Calculation 8 11 2 2" xfId="34300"/>
    <cellStyle name="Calculation 8 11 2 3" xfId="61879"/>
    <cellStyle name="Calculation 8 11 3" xfId="34301"/>
    <cellStyle name="Calculation 8 11 3 2" xfId="61880"/>
    <cellStyle name="Calculation 8 11 4" xfId="34302"/>
    <cellStyle name="Calculation 8 11 4 2" xfId="61881"/>
    <cellStyle name="Calculation 8 11 5" xfId="34303"/>
    <cellStyle name="Calculation 8 11 6" xfId="34304"/>
    <cellStyle name="Calculation 8 11 7" xfId="34298"/>
    <cellStyle name="Calculation 8 12" xfId="13428"/>
    <cellStyle name="Calculation 8 12 2" xfId="34306"/>
    <cellStyle name="Calculation 8 12 2 2" xfId="34307"/>
    <cellStyle name="Calculation 8 12 2 3" xfId="61882"/>
    <cellStyle name="Calculation 8 12 3" xfId="34308"/>
    <cellStyle name="Calculation 8 12 3 2" xfId="61883"/>
    <cellStyle name="Calculation 8 12 4" xfId="34309"/>
    <cellStyle name="Calculation 8 12 4 2" xfId="61884"/>
    <cellStyle name="Calculation 8 12 5" xfId="34310"/>
    <cellStyle name="Calculation 8 12 6" xfId="34305"/>
    <cellStyle name="Calculation 8 13" xfId="15040"/>
    <cellStyle name="Calculation 8 13 2" xfId="34312"/>
    <cellStyle name="Calculation 8 13 3" xfId="34311"/>
    <cellStyle name="Calculation 8 14" xfId="16651"/>
    <cellStyle name="Calculation 8 14 2" xfId="34314"/>
    <cellStyle name="Calculation 8 14 3" xfId="34313"/>
    <cellStyle name="Calculation 8 15" xfId="18253"/>
    <cellStyle name="Calculation 8 15 2" xfId="34315"/>
    <cellStyle name="Calculation 8 16" xfId="19856"/>
    <cellStyle name="Calculation 8 16 2" xfId="34316"/>
    <cellStyle name="Calculation 8 17" xfId="21450"/>
    <cellStyle name="Calculation 8 17 2" xfId="34317"/>
    <cellStyle name="Calculation 8 18" xfId="23026"/>
    <cellStyle name="Calculation 8 18 2" xfId="34318"/>
    <cellStyle name="Calculation 8 19" xfId="24540"/>
    <cellStyle name="Calculation 8 2" xfId="1174"/>
    <cellStyle name="Calculation 8 2 10" xfId="16001"/>
    <cellStyle name="Calculation 8 2 11" xfId="17606"/>
    <cellStyle name="Calculation 8 2 12" xfId="19209"/>
    <cellStyle name="Calculation 8 2 13" xfId="20801"/>
    <cellStyle name="Calculation 8 2 14" xfId="22378"/>
    <cellStyle name="Calculation 8 2 15" xfId="23899"/>
    <cellStyle name="Calculation 8 2 16" xfId="25372"/>
    <cellStyle name="Calculation 8 2 17" xfId="26163"/>
    <cellStyle name="Calculation 8 2 2" xfId="2960"/>
    <cellStyle name="Calculation 8 2 2 2" xfId="34320"/>
    <cellStyle name="Calculation 8 2 2 3" xfId="34319"/>
    <cellStyle name="Calculation 8 2 3" xfId="4623"/>
    <cellStyle name="Calculation 8 2 3 2" xfId="34321"/>
    <cellStyle name="Calculation 8 2 4" xfId="6215"/>
    <cellStyle name="Calculation 8 2 4 2" xfId="34322"/>
    <cellStyle name="Calculation 8 2 5" xfId="7787"/>
    <cellStyle name="Calculation 8 2 5 2" xfId="34323"/>
    <cellStyle name="Calculation 8 2 6" xfId="9302"/>
    <cellStyle name="Calculation 8 2 6 2" xfId="34324"/>
    <cellStyle name="Calculation 8 2 7" xfId="10775"/>
    <cellStyle name="Calculation 8 2 8" xfId="12688"/>
    <cellStyle name="Calculation 8 2 9" xfId="14389"/>
    <cellStyle name="Calculation 8 20" xfId="26075"/>
    <cellStyle name="Calculation 8 21" xfId="61885"/>
    <cellStyle name="Calculation 8 3" xfId="1582"/>
    <cellStyle name="Calculation 8 3 10" xfId="16373"/>
    <cellStyle name="Calculation 8 3 11" xfId="17978"/>
    <cellStyle name="Calculation 8 3 12" xfId="19581"/>
    <cellStyle name="Calculation 8 3 13" xfId="21173"/>
    <cellStyle name="Calculation 8 3 14" xfId="22750"/>
    <cellStyle name="Calculation 8 3 15" xfId="24271"/>
    <cellStyle name="Calculation 8 3 16" xfId="25744"/>
    <cellStyle name="Calculation 8 3 17" xfId="26208"/>
    <cellStyle name="Calculation 8 3 2" xfId="3332"/>
    <cellStyle name="Calculation 8 3 2 2" xfId="34326"/>
    <cellStyle name="Calculation 8 3 2 3" xfId="34325"/>
    <cellStyle name="Calculation 8 3 3" xfId="4995"/>
    <cellStyle name="Calculation 8 3 3 2" xfId="34327"/>
    <cellStyle name="Calculation 8 3 4" xfId="6587"/>
    <cellStyle name="Calculation 8 3 4 2" xfId="34328"/>
    <cellStyle name="Calculation 8 3 5" xfId="8159"/>
    <cellStyle name="Calculation 8 3 5 2" xfId="34329"/>
    <cellStyle name="Calculation 8 3 6" xfId="9674"/>
    <cellStyle name="Calculation 8 3 6 2" xfId="34330"/>
    <cellStyle name="Calculation 8 3 7" xfId="11147"/>
    <cellStyle name="Calculation 8 3 8" xfId="13060"/>
    <cellStyle name="Calculation 8 3 9" xfId="14761"/>
    <cellStyle name="Calculation 8 4" xfId="2516"/>
    <cellStyle name="Calculation 8 4 10" xfId="17163"/>
    <cellStyle name="Calculation 8 4 11" xfId="18766"/>
    <cellStyle name="Calculation 8 4 12" xfId="20363"/>
    <cellStyle name="Calculation 8 4 13" xfId="21939"/>
    <cellStyle name="Calculation 8 4 14" xfId="23471"/>
    <cellStyle name="Calculation 8 4 15" xfId="24944"/>
    <cellStyle name="Calculation 8 4 2" xfId="4179"/>
    <cellStyle name="Calculation 8 4 2 2" xfId="34332"/>
    <cellStyle name="Calculation 8 4 2 3" xfId="34331"/>
    <cellStyle name="Calculation 8 4 3" xfId="5773"/>
    <cellStyle name="Calculation 8 4 3 2" xfId="34333"/>
    <cellStyle name="Calculation 8 4 4" xfId="7349"/>
    <cellStyle name="Calculation 8 4 4 2" xfId="34334"/>
    <cellStyle name="Calculation 8 4 5" xfId="8874"/>
    <cellStyle name="Calculation 8 4 5 2" xfId="34335"/>
    <cellStyle name="Calculation 8 4 6" xfId="10347"/>
    <cellStyle name="Calculation 8 4 6 2" xfId="34336"/>
    <cellStyle name="Calculation 8 4 7" xfId="12244"/>
    <cellStyle name="Calculation 8 4 8" xfId="13945"/>
    <cellStyle name="Calculation 8 4 9" xfId="15557"/>
    <cellStyle name="Calculation 8 5" xfId="1999"/>
    <cellStyle name="Calculation 8 5 2" xfId="34338"/>
    <cellStyle name="Calculation 8 5 2 2" xfId="34339"/>
    <cellStyle name="Calculation 8 5 2 3" xfId="61886"/>
    <cellStyle name="Calculation 8 5 3" xfId="34340"/>
    <cellStyle name="Calculation 8 5 3 2" xfId="61887"/>
    <cellStyle name="Calculation 8 5 4" xfId="34341"/>
    <cellStyle name="Calculation 8 5 4 2" xfId="61888"/>
    <cellStyle name="Calculation 8 5 5" xfId="34342"/>
    <cellStyle name="Calculation 8 5 6" xfId="34343"/>
    <cellStyle name="Calculation 8 5 7" xfId="34337"/>
    <cellStyle name="Calculation 8 6" xfId="3668"/>
    <cellStyle name="Calculation 8 6 2" xfId="34345"/>
    <cellStyle name="Calculation 8 6 2 2" xfId="34346"/>
    <cellStyle name="Calculation 8 6 2 3" xfId="61889"/>
    <cellStyle name="Calculation 8 6 3" xfId="34347"/>
    <cellStyle name="Calculation 8 6 3 2" xfId="61890"/>
    <cellStyle name="Calculation 8 6 4" xfId="34348"/>
    <cellStyle name="Calculation 8 6 4 2" xfId="61891"/>
    <cellStyle name="Calculation 8 6 5" xfId="34349"/>
    <cellStyle name="Calculation 8 6 6" xfId="34350"/>
    <cellStyle name="Calculation 8 6 7" xfId="34344"/>
    <cellStyle name="Calculation 8 7" xfId="5271"/>
    <cellStyle name="Calculation 8 7 2" xfId="34352"/>
    <cellStyle name="Calculation 8 7 2 2" xfId="34353"/>
    <cellStyle name="Calculation 8 7 2 3" xfId="61892"/>
    <cellStyle name="Calculation 8 7 3" xfId="34354"/>
    <cellStyle name="Calculation 8 7 3 2" xfId="61893"/>
    <cellStyle name="Calculation 8 7 4" xfId="34355"/>
    <cellStyle name="Calculation 8 7 4 2" xfId="61894"/>
    <cellStyle name="Calculation 8 7 5" xfId="34356"/>
    <cellStyle name="Calculation 8 7 6" xfId="34357"/>
    <cellStyle name="Calculation 8 7 7" xfId="34351"/>
    <cellStyle name="Calculation 8 8" xfId="6860"/>
    <cellStyle name="Calculation 8 8 2" xfId="34359"/>
    <cellStyle name="Calculation 8 8 2 2" xfId="34360"/>
    <cellStyle name="Calculation 8 8 2 3" xfId="61895"/>
    <cellStyle name="Calculation 8 8 3" xfId="34361"/>
    <cellStyle name="Calculation 8 8 3 2" xfId="61896"/>
    <cellStyle name="Calculation 8 8 4" xfId="34362"/>
    <cellStyle name="Calculation 8 8 4 2" xfId="61897"/>
    <cellStyle name="Calculation 8 8 5" xfId="34363"/>
    <cellStyle name="Calculation 8 8 6" xfId="34364"/>
    <cellStyle name="Calculation 8 8 7" xfId="34358"/>
    <cellStyle name="Calculation 8 9" xfId="8429"/>
    <cellStyle name="Calculation 8 9 2" xfId="34366"/>
    <cellStyle name="Calculation 8 9 2 2" xfId="34367"/>
    <cellStyle name="Calculation 8 9 2 3" xfId="61898"/>
    <cellStyle name="Calculation 8 9 3" xfId="34368"/>
    <cellStyle name="Calculation 8 9 3 2" xfId="61899"/>
    <cellStyle name="Calculation 8 9 4" xfId="34369"/>
    <cellStyle name="Calculation 8 9 4 2" xfId="61900"/>
    <cellStyle name="Calculation 8 9 5" xfId="34370"/>
    <cellStyle name="Calculation 8 9 6" xfId="34371"/>
    <cellStyle name="Calculation 8 9 7" xfId="34365"/>
    <cellStyle name="Calculation 9" xfId="680"/>
    <cellStyle name="Calculation 9 10" xfId="10030"/>
    <cellStyle name="Calculation 9 10 2" xfId="34373"/>
    <cellStyle name="Calculation 9 10 2 2" xfId="34374"/>
    <cellStyle name="Calculation 9 10 2 3" xfId="61901"/>
    <cellStyle name="Calculation 9 10 3" xfId="34375"/>
    <cellStyle name="Calculation 9 10 3 2" xfId="61902"/>
    <cellStyle name="Calculation 9 10 4" xfId="34376"/>
    <cellStyle name="Calculation 9 10 4 2" xfId="61903"/>
    <cellStyle name="Calculation 9 10 5" xfId="34377"/>
    <cellStyle name="Calculation 9 10 6" xfId="34378"/>
    <cellStyle name="Calculation 9 10 7" xfId="34372"/>
    <cellStyle name="Calculation 9 11" xfId="11822"/>
    <cellStyle name="Calculation 9 11 2" xfId="34380"/>
    <cellStyle name="Calculation 9 11 2 2" xfId="34381"/>
    <cellStyle name="Calculation 9 11 2 3" xfId="61904"/>
    <cellStyle name="Calculation 9 11 3" xfId="34382"/>
    <cellStyle name="Calculation 9 11 3 2" xfId="61905"/>
    <cellStyle name="Calculation 9 11 4" xfId="34383"/>
    <cellStyle name="Calculation 9 11 4 2" xfId="61906"/>
    <cellStyle name="Calculation 9 11 5" xfId="34384"/>
    <cellStyle name="Calculation 9 11 6" xfId="34385"/>
    <cellStyle name="Calculation 9 11 7" xfId="34379"/>
    <cellStyle name="Calculation 9 12" xfId="13523"/>
    <cellStyle name="Calculation 9 12 2" xfId="34387"/>
    <cellStyle name="Calculation 9 12 2 2" xfId="34388"/>
    <cellStyle name="Calculation 9 12 2 3" xfId="61907"/>
    <cellStyle name="Calculation 9 12 3" xfId="34389"/>
    <cellStyle name="Calculation 9 12 3 2" xfId="61908"/>
    <cellStyle name="Calculation 9 12 4" xfId="34390"/>
    <cellStyle name="Calculation 9 12 4 2" xfId="61909"/>
    <cellStyle name="Calculation 9 12 5" xfId="34391"/>
    <cellStyle name="Calculation 9 12 6" xfId="34386"/>
    <cellStyle name="Calculation 9 13" xfId="15136"/>
    <cellStyle name="Calculation 9 13 2" xfId="34393"/>
    <cellStyle name="Calculation 9 13 3" xfId="34392"/>
    <cellStyle name="Calculation 9 14" xfId="16745"/>
    <cellStyle name="Calculation 9 14 2" xfId="34395"/>
    <cellStyle name="Calculation 9 14 3" xfId="34394"/>
    <cellStyle name="Calculation 9 15" xfId="18348"/>
    <cellStyle name="Calculation 9 15 2" xfId="34396"/>
    <cellStyle name="Calculation 9 16" xfId="19951"/>
    <cellStyle name="Calculation 9 16 2" xfId="34397"/>
    <cellStyle name="Calculation 9 17" xfId="21541"/>
    <cellStyle name="Calculation 9 17 2" xfId="34398"/>
    <cellStyle name="Calculation 9 18" xfId="23113"/>
    <cellStyle name="Calculation 9 18 2" xfId="34399"/>
    <cellStyle name="Calculation 9 19" xfId="24627"/>
    <cellStyle name="Calculation 9 2" xfId="1269"/>
    <cellStyle name="Calculation 9 2 10" xfId="16088"/>
    <cellStyle name="Calculation 9 2 11" xfId="17693"/>
    <cellStyle name="Calculation 9 2 12" xfId="19296"/>
    <cellStyle name="Calculation 9 2 13" xfId="20888"/>
    <cellStyle name="Calculation 9 2 14" xfId="22465"/>
    <cellStyle name="Calculation 9 2 15" xfId="23986"/>
    <cellStyle name="Calculation 9 2 16" xfId="25459"/>
    <cellStyle name="Calculation 9 2 17" xfId="26164"/>
    <cellStyle name="Calculation 9 2 2" xfId="3047"/>
    <cellStyle name="Calculation 9 2 2 2" xfId="34401"/>
    <cellStyle name="Calculation 9 2 2 3" xfId="34400"/>
    <cellStyle name="Calculation 9 2 3" xfId="4710"/>
    <cellStyle name="Calculation 9 2 3 2" xfId="34402"/>
    <cellStyle name="Calculation 9 2 4" xfId="6302"/>
    <cellStyle name="Calculation 9 2 4 2" xfId="34403"/>
    <cellStyle name="Calculation 9 2 5" xfId="7874"/>
    <cellStyle name="Calculation 9 2 5 2" xfId="34404"/>
    <cellStyle name="Calculation 9 2 6" xfId="9389"/>
    <cellStyle name="Calculation 9 2 6 2" xfId="34405"/>
    <cellStyle name="Calculation 9 2 7" xfId="10862"/>
    <cellStyle name="Calculation 9 2 8" xfId="12775"/>
    <cellStyle name="Calculation 9 2 9" xfId="14476"/>
    <cellStyle name="Calculation 9 20" xfId="26099"/>
    <cellStyle name="Calculation 9 21" xfId="61910"/>
    <cellStyle name="Calculation 9 3" xfId="1678"/>
    <cellStyle name="Calculation 9 3 10" xfId="16460"/>
    <cellStyle name="Calculation 9 3 11" xfId="18065"/>
    <cellStyle name="Calculation 9 3 12" xfId="19668"/>
    <cellStyle name="Calculation 9 3 13" xfId="21260"/>
    <cellStyle name="Calculation 9 3 14" xfId="22837"/>
    <cellStyle name="Calculation 9 3 15" xfId="24358"/>
    <cellStyle name="Calculation 9 3 16" xfId="25831"/>
    <cellStyle name="Calculation 9 3 2" xfId="3419"/>
    <cellStyle name="Calculation 9 3 2 2" xfId="34407"/>
    <cellStyle name="Calculation 9 3 2 3" xfId="34406"/>
    <cellStyle name="Calculation 9 3 3" xfId="5082"/>
    <cellStyle name="Calculation 9 3 3 2" xfId="34408"/>
    <cellStyle name="Calculation 9 3 4" xfId="6674"/>
    <cellStyle name="Calculation 9 3 4 2" xfId="34409"/>
    <cellStyle name="Calculation 9 3 5" xfId="8246"/>
    <cellStyle name="Calculation 9 3 5 2" xfId="34410"/>
    <cellStyle name="Calculation 9 3 6" xfId="9761"/>
    <cellStyle name="Calculation 9 3 6 2" xfId="34411"/>
    <cellStyle name="Calculation 9 3 7" xfId="11234"/>
    <cellStyle name="Calculation 9 3 8" xfId="13147"/>
    <cellStyle name="Calculation 9 3 9" xfId="14848"/>
    <cellStyle name="Calculation 9 4" xfId="2612"/>
    <cellStyle name="Calculation 9 4 10" xfId="17259"/>
    <cellStyle name="Calculation 9 4 11" xfId="18862"/>
    <cellStyle name="Calculation 9 4 12" xfId="20456"/>
    <cellStyle name="Calculation 9 4 13" xfId="22031"/>
    <cellStyle name="Calculation 9 4 14" xfId="23558"/>
    <cellStyle name="Calculation 9 4 15" xfId="25031"/>
    <cellStyle name="Calculation 9 4 2" xfId="4275"/>
    <cellStyle name="Calculation 9 4 2 2" xfId="34413"/>
    <cellStyle name="Calculation 9 4 2 3" xfId="34412"/>
    <cellStyle name="Calculation 9 4 3" xfId="5867"/>
    <cellStyle name="Calculation 9 4 3 2" xfId="34414"/>
    <cellStyle name="Calculation 9 4 4" xfId="7440"/>
    <cellStyle name="Calculation 9 4 4 2" xfId="34415"/>
    <cellStyle name="Calculation 9 4 5" xfId="8961"/>
    <cellStyle name="Calculation 9 4 5 2" xfId="34416"/>
    <cellStyle name="Calculation 9 4 6" xfId="10434"/>
    <cellStyle name="Calculation 9 4 6 2" xfId="34417"/>
    <cellStyle name="Calculation 9 4 7" xfId="12340"/>
    <cellStyle name="Calculation 9 4 8" xfId="14041"/>
    <cellStyle name="Calculation 9 4 9" xfId="15653"/>
    <cellStyle name="Calculation 9 5" xfId="2095"/>
    <cellStyle name="Calculation 9 5 2" xfId="34419"/>
    <cellStyle name="Calculation 9 5 2 2" xfId="34420"/>
    <cellStyle name="Calculation 9 5 2 3" xfId="61911"/>
    <cellStyle name="Calculation 9 5 3" xfId="34421"/>
    <cellStyle name="Calculation 9 5 3 2" xfId="61912"/>
    <cellStyle name="Calculation 9 5 4" xfId="34422"/>
    <cellStyle name="Calculation 9 5 4 2" xfId="61913"/>
    <cellStyle name="Calculation 9 5 5" xfId="34423"/>
    <cellStyle name="Calculation 9 5 6" xfId="34424"/>
    <cellStyle name="Calculation 9 5 7" xfId="34418"/>
    <cellStyle name="Calculation 9 6" xfId="3764"/>
    <cellStyle name="Calculation 9 6 2" xfId="34426"/>
    <cellStyle name="Calculation 9 6 2 2" xfId="34427"/>
    <cellStyle name="Calculation 9 6 2 3" xfId="61914"/>
    <cellStyle name="Calculation 9 6 3" xfId="34428"/>
    <cellStyle name="Calculation 9 6 3 2" xfId="61915"/>
    <cellStyle name="Calculation 9 6 4" xfId="34429"/>
    <cellStyle name="Calculation 9 6 4 2" xfId="61916"/>
    <cellStyle name="Calculation 9 6 5" xfId="34430"/>
    <cellStyle name="Calculation 9 6 6" xfId="34431"/>
    <cellStyle name="Calculation 9 6 7" xfId="34425"/>
    <cellStyle name="Calculation 9 7" xfId="5366"/>
    <cellStyle name="Calculation 9 7 2" xfId="34433"/>
    <cellStyle name="Calculation 9 7 2 2" xfId="34434"/>
    <cellStyle name="Calculation 9 7 2 3" xfId="61917"/>
    <cellStyle name="Calculation 9 7 3" xfId="34435"/>
    <cellStyle name="Calculation 9 7 3 2" xfId="61918"/>
    <cellStyle name="Calculation 9 7 4" xfId="34436"/>
    <cellStyle name="Calculation 9 7 4 2" xfId="61919"/>
    <cellStyle name="Calculation 9 7 5" xfId="34437"/>
    <cellStyle name="Calculation 9 7 6" xfId="34438"/>
    <cellStyle name="Calculation 9 7 7" xfId="34432"/>
    <cellStyle name="Calculation 9 8" xfId="6952"/>
    <cellStyle name="Calculation 9 8 2" xfId="34440"/>
    <cellStyle name="Calculation 9 8 2 2" xfId="34441"/>
    <cellStyle name="Calculation 9 8 2 3" xfId="61920"/>
    <cellStyle name="Calculation 9 8 3" xfId="34442"/>
    <cellStyle name="Calculation 9 8 3 2" xfId="61921"/>
    <cellStyle name="Calculation 9 8 4" xfId="34443"/>
    <cellStyle name="Calculation 9 8 4 2" xfId="61922"/>
    <cellStyle name="Calculation 9 8 5" xfId="34444"/>
    <cellStyle name="Calculation 9 8 6" xfId="34445"/>
    <cellStyle name="Calculation 9 8 7" xfId="34439"/>
    <cellStyle name="Calculation 9 9" xfId="8516"/>
    <cellStyle name="Calculation 9 9 2" xfId="34447"/>
    <cellStyle name="Calculation 9 9 2 2" xfId="34448"/>
    <cellStyle name="Calculation 9 9 2 3" xfId="61923"/>
    <cellStyle name="Calculation 9 9 3" xfId="34449"/>
    <cellStyle name="Calculation 9 9 3 2" xfId="61924"/>
    <cellStyle name="Calculation 9 9 4" xfId="34450"/>
    <cellStyle name="Calculation 9 9 4 2" xfId="61925"/>
    <cellStyle name="Calculation 9 9 5" xfId="34451"/>
    <cellStyle name="Calculation 9 9 6" xfId="34452"/>
    <cellStyle name="Calculation 9 9 7" xfId="34446"/>
    <cellStyle name="Cálculo" xfId="33" builtinId="22" customBuiltin="1"/>
    <cellStyle name="Celda de comprobación" xfId="35" builtinId="23" customBuiltin="1"/>
    <cellStyle name="Celda vinculada" xfId="34" builtinId="24" customBuiltin="1"/>
    <cellStyle name="Check Cell" xfId="89"/>
    <cellStyle name="Check Cell 2" xfId="188"/>
    <cellStyle name="Check Cell 2 2" xfId="262"/>
    <cellStyle name="Check Cell 2 2 2" xfId="380"/>
    <cellStyle name="Check Cell 2 2 2 2" xfId="2312"/>
    <cellStyle name="Check Cell 2 2 2 3" xfId="61926"/>
    <cellStyle name="Check Cell 2 2 3" xfId="2202"/>
    <cellStyle name="Check Cell 2 3" xfId="2187"/>
    <cellStyle name="Check Cell 3" xfId="213"/>
    <cellStyle name="Check Cell 3 2" xfId="345"/>
    <cellStyle name="Check Cell 3 2 2" xfId="2277"/>
    <cellStyle name="Check Cell 3 2 3" xfId="61927"/>
    <cellStyle name="Check Cell 3 3" xfId="2193"/>
    <cellStyle name="Check Cell 4" xfId="246"/>
    <cellStyle name="Check Cell 4 2" xfId="370"/>
    <cellStyle name="Check Cell 4 2 2" xfId="2302"/>
    <cellStyle name="Check Cell 4 2 3" xfId="26124"/>
    <cellStyle name="Check Cell 4 3" xfId="2198"/>
    <cellStyle name="Check Cell 4 4" xfId="25920"/>
    <cellStyle name="Check Cell 5" xfId="145"/>
    <cellStyle name="Check Cell 6" xfId="2128"/>
    <cellStyle name="Check Cell 7" xfId="59311"/>
    <cellStyle name="Comma [0] 2" xfId="26086"/>
    <cellStyle name="Comma 2" xfId="26017"/>
    <cellStyle name="Encabezado 4" xfId="28" builtinId="19" customBuiltin="1"/>
    <cellStyle name="Énfasis1" xfId="39" builtinId="29" customBuiltin="1"/>
    <cellStyle name="Énfasis2" xfId="43" builtinId="33" customBuiltin="1"/>
    <cellStyle name="Énfasis3" xfId="47" builtinId="37" customBuiltin="1"/>
    <cellStyle name="Énfasis4" xfId="51" builtinId="41" customBuiltin="1"/>
    <cellStyle name="Énfasis5" xfId="55" builtinId="45" customBuiltin="1"/>
    <cellStyle name="Énfasis6" xfId="59" builtinId="49" customBuiltin="1"/>
    <cellStyle name="Entrada" xfId="31" builtinId="20" customBuiltin="1"/>
    <cellStyle name="Euro" xfId="105"/>
    <cellStyle name="Euro 2" xfId="25917"/>
    <cellStyle name="Explanatory Text" xfId="90"/>
    <cellStyle name="Explanatory Text 2" xfId="189"/>
    <cellStyle name="Explanatory Text 3" xfId="247"/>
    <cellStyle name="Explanatory Text 4" xfId="146"/>
    <cellStyle name="Good" xfId="91"/>
    <cellStyle name="Good 2" xfId="190"/>
    <cellStyle name="Good 3" xfId="248"/>
    <cellStyle name="Good 4" xfId="147"/>
    <cellStyle name="Heading 1" xfId="92"/>
    <cellStyle name="Heading 1 2" xfId="191"/>
    <cellStyle name="Heading 1 3" xfId="249"/>
    <cellStyle name="Heading 1 4" xfId="148"/>
    <cellStyle name="Heading 2" xfId="93"/>
    <cellStyle name="Heading 2 2" xfId="192"/>
    <cellStyle name="Heading 2 3" xfId="250"/>
    <cellStyle name="Heading 2 4" xfId="149"/>
    <cellStyle name="Heading 3" xfId="94"/>
    <cellStyle name="Heading 3 2" xfId="193"/>
    <cellStyle name="Heading 3 2 2" xfId="263"/>
    <cellStyle name="Heading 3 3" xfId="205"/>
    <cellStyle name="Heading 3 3 2" xfId="264"/>
    <cellStyle name="Heading 3 4" xfId="212"/>
    <cellStyle name="Heading 3 4 2" xfId="269"/>
    <cellStyle name="Heading 3 5" xfId="211"/>
    <cellStyle name="Heading 3 5 2" xfId="268"/>
    <cellStyle name="Heading 3 6" xfId="214"/>
    <cellStyle name="Heading 3 7" xfId="251"/>
    <cellStyle name="Heading 3 8" xfId="150"/>
    <cellStyle name="Heading 4" xfId="95"/>
    <cellStyle name="Heading 4 2" xfId="194"/>
    <cellStyle name="Heading 4 3" xfId="252"/>
    <cellStyle name="Heading 4 4" xfId="151"/>
    <cellStyle name="Incorrecto" xfId="29" builtinId="27" customBuiltin="1"/>
    <cellStyle name="Input" xfId="96"/>
    <cellStyle name="Input 10" xfId="689"/>
    <cellStyle name="Input 10 10" xfId="11831"/>
    <cellStyle name="Input 10 10 2" xfId="34454"/>
    <cellStyle name="Input 10 10 2 2" xfId="34455"/>
    <cellStyle name="Input 10 10 2 3" xfId="61928"/>
    <cellStyle name="Input 10 10 3" xfId="34456"/>
    <cellStyle name="Input 10 10 3 2" xfId="61929"/>
    <cellStyle name="Input 10 10 4" xfId="34457"/>
    <cellStyle name="Input 10 10 4 2" xfId="61930"/>
    <cellStyle name="Input 10 10 5" xfId="34458"/>
    <cellStyle name="Input 10 10 6" xfId="34459"/>
    <cellStyle name="Input 10 10 7" xfId="34453"/>
    <cellStyle name="Input 10 11" xfId="13532"/>
    <cellStyle name="Input 10 11 2" xfId="34461"/>
    <cellStyle name="Input 10 11 2 2" xfId="34462"/>
    <cellStyle name="Input 10 11 2 3" xfId="61931"/>
    <cellStyle name="Input 10 11 3" xfId="34463"/>
    <cellStyle name="Input 10 11 3 2" xfId="61932"/>
    <cellStyle name="Input 10 11 4" xfId="34464"/>
    <cellStyle name="Input 10 11 4 2" xfId="61933"/>
    <cellStyle name="Input 10 11 5" xfId="34465"/>
    <cellStyle name="Input 10 11 6" xfId="34466"/>
    <cellStyle name="Input 10 11 7" xfId="34460"/>
    <cellStyle name="Input 10 12" xfId="15145"/>
    <cellStyle name="Input 10 12 2" xfId="34468"/>
    <cellStyle name="Input 10 12 2 2" xfId="34469"/>
    <cellStyle name="Input 10 12 2 3" xfId="61934"/>
    <cellStyle name="Input 10 12 3" xfId="34470"/>
    <cellStyle name="Input 10 12 3 2" xfId="61935"/>
    <cellStyle name="Input 10 12 4" xfId="34471"/>
    <cellStyle name="Input 10 12 4 2" xfId="61936"/>
    <cellStyle name="Input 10 12 5" xfId="34472"/>
    <cellStyle name="Input 10 12 6" xfId="34467"/>
    <cellStyle name="Input 10 13" xfId="16754"/>
    <cellStyle name="Input 10 13 2" xfId="34474"/>
    <cellStyle name="Input 10 13 3" xfId="34473"/>
    <cellStyle name="Input 10 14" xfId="18357"/>
    <cellStyle name="Input 10 14 2" xfId="34475"/>
    <cellStyle name="Input 10 15" xfId="19960"/>
    <cellStyle name="Input 10 15 2" xfId="34476"/>
    <cellStyle name="Input 10 16" xfId="21550"/>
    <cellStyle name="Input 10 16 2" xfId="34477"/>
    <cellStyle name="Input 10 17" xfId="23121"/>
    <cellStyle name="Input 10 17 2" xfId="34478"/>
    <cellStyle name="Input 10 18" xfId="24635"/>
    <cellStyle name="Input 10 19" xfId="61937"/>
    <cellStyle name="Input 10 2" xfId="1278"/>
    <cellStyle name="Input 10 2 10" xfId="16096"/>
    <cellStyle name="Input 10 2 11" xfId="17701"/>
    <cellStyle name="Input 10 2 12" xfId="19304"/>
    <cellStyle name="Input 10 2 13" xfId="20896"/>
    <cellStyle name="Input 10 2 14" xfId="22473"/>
    <cellStyle name="Input 10 2 15" xfId="23994"/>
    <cellStyle name="Input 10 2 16" xfId="25467"/>
    <cellStyle name="Input 10 2 2" xfId="3055"/>
    <cellStyle name="Input 10 2 2 2" xfId="34480"/>
    <cellStyle name="Input 10 2 2 3" xfId="34479"/>
    <cellStyle name="Input 10 2 3" xfId="4718"/>
    <cellStyle name="Input 10 2 3 2" xfId="34481"/>
    <cellStyle name="Input 10 2 4" xfId="6310"/>
    <cellStyle name="Input 10 2 4 2" xfId="34482"/>
    <cellStyle name="Input 10 2 5" xfId="7882"/>
    <cellStyle name="Input 10 2 5 2" xfId="34483"/>
    <cellStyle name="Input 10 2 6" xfId="9397"/>
    <cellStyle name="Input 10 2 6 2" xfId="34484"/>
    <cellStyle name="Input 10 2 7" xfId="10870"/>
    <cellStyle name="Input 10 2 8" xfId="12783"/>
    <cellStyle name="Input 10 2 9" xfId="14484"/>
    <cellStyle name="Input 10 3" xfId="1687"/>
    <cellStyle name="Input 10 3 10" xfId="16468"/>
    <cellStyle name="Input 10 3 11" xfId="18073"/>
    <cellStyle name="Input 10 3 12" xfId="19676"/>
    <cellStyle name="Input 10 3 13" xfId="21268"/>
    <cellStyle name="Input 10 3 14" xfId="22845"/>
    <cellStyle name="Input 10 3 15" xfId="24366"/>
    <cellStyle name="Input 10 3 16" xfId="25839"/>
    <cellStyle name="Input 10 3 2" xfId="3427"/>
    <cellStyle name="Input 10 3 2 2" xfId="34486"/>
    <cellStyle name="Input 10 3 2 3" xfId="34485"/>
    <cellStyle name="Input 10 3 3" xfId="5090"/>
    <cellStyle name="Input 10 3 3 2" xfId="34487"/>
    <cellStyle name="Input 10 3 4" xfId="6682"/>
    <cellStyle name="Input 10 3 4 2" xfId="34488"/>
    <cellStyle name="Input 10 3 5" xfId="8254"/>
    <cellStyle name="Input 10 3 5 2" xfId="34489"/>
    <cellStyle name="Input 10 3 6" xfId="9769"/>
    <cellStyle name="Input 10 3 6 2" xfId="34490"/>
    <cellStyle name="Input 10 3 7" xfId="11242"/>
    <cellStyle name="Input 10 3 8" xfId="13155"/>
    <cellStyle name="Input 10 3 9" xfId="14856"/>
    <cellStyle name="Input 10 4" xfId="2104"/>
    <cellStyle name="Input 10 4 2" xfId="34492"/>
    <cellStyle name="Input 10 4 2 2" xfId="34493"/>
    <cellStyle name="Input 10 4 2 3" xfId="61938"/>
    <cellStyle name="Input 10 4 3" xfId="34494"/>
    <cellStyle name="Input 10 4 3 2" xfId="61939"/>
    <cellStyle name="Input 10 4 4" xfId="34495"/>
    <cellStyle name="Input 10 4 4 2" xfId="61940"/>
    <cellStyle name="Input 10 4 5" xfId="34496"/>
    <cellStyle name="Input 10 4 6" xfId="34497"/>
    <cellStyle name="Input 10 4 7" xfId="34491"/>
    <cellStyle name="Input 10 5" xfId="3773"/>
    <cellStyle name="Input 10 5 2" xfId="34499"/>
    <cellStyle name="Input 10 5 2 2" xfId="34500"/>
    <cellStyle name="Input 10 5 2 3" xfId="61941"/>
    <cellStyle name="Input 10 5 3" xfId="34501"/>
    <cellStyle name="Input 10 5 3 2" xfId="61942"/>
    <cellStyle name="Input 10 5 4" xfId="34502"/>
    <cellStyle name="Input 10 5 4 2" xfId="61943"/>
    <cellStyle name="Input 10 5 5" xfId="34503"/>
    <cellStyle name="Input 10 5 6" xfId="34504"/>
    <cellStyle name="Input 10 5 7" xfId="34498"/>
    <cellStyle name="Input 10 6" xfId="5375"/>
    <cellStyle name="Input 10 6 2" xfId="34506"/>
    <cellStyle name="Input 10 6 2 2" xfId="34507"/>
    <cellStyle name="Input 10 6 2 3" xfId="61944"/>
    <cellStyle name="Input 10 6 3" xfId="34508"/>
    <cellStyle name="Input 10 6 3 2" xfId="61945"/>
    <cellStyle name="Input 10 6 4" xfId="34509"/>
    <cellStyle name="Input 10 6 4 2" xfId="61946"/>
    <cellStyle name="Input 10 6 5" xfId="34510"/>
    <cellStyle name="Input 10 6 6" xfId="34511"/>
    <cellStyle name="Input 10 6 7" xfId="34505"/>
    <cellStyle name="Input 10 7" xfId="6961"/>
    <cellStyle name="Input 10 7 2" xfId="34513"/>
    <cellStyle name="Input 10 7 2 2" xfId="34514"/>
    <cellStyle name="Input 10 7 2 3" xfId="61947"/>
    <cellStyle name="Input 10 7 3" xfId="34515"/>
    <cellStyle name="Input 10 7 3 2" xfId="61948"/>
    <cellStyle name="Input 10 7 4" xfId="34516"/>
    <cellStyle name="Input 10 7 4 2" xfId="61949"/>
    <cellStyle name="Input 10 7 5" xfId="34517"/>
    <cellStyle name="Input 10 7 6" xfId="34518"/>
    <cellStyle name="Input 10 7 7" xfId="34512"/>
    <cellStyle name="Input 10 8" xfId="8524"/>
    <cellStyle name="Input 10 8 2" xfId="34520"/>
    <cellStyle name="Input 10 8 2 2" xfId="34521"/>
    <cellStyle name="Input 10 8 2 3" xfId="61950"/>
    <cellStyle name="Input 10 8 3" xfId="34522"/>
    <cellStyle name="Input 10 8 3 2" xfId="61951"/>
    <cellStyle name="Input 10 8 4" xfId="34523"/>
    <cellStyle name="Input 10 8 4 2" xfId="61952"/>
    <cellStyle name="Input 10 8 5" xfId="34524"/>
    <cellStyle name="Input 10 8 6" xfId="34525"/>
    <cellStyle name="Input 10 8 7" xfId="34519"/>
    <cellStyle name="Input 10 9" xfId="10038"/>
    <cellStyle name="Input 10 9 2" xfId="34527"/>
    <cellStyle name="Input 10 9 2 2" xfId="34528"/>
    <cellStyle name="Input 10 9 2 3" xfId="61953"/>
    <cellStyle name="Input 10 9 3" xfId="34529"/>
    <cellStyle name="Input 10 9 3 2" xfId="61954"/>
    <cellStyle name="Input 10 9 4" xfId="34530"/>
    <cellStyle name="Input 10 9 4 2" xfId="61955"/>
    <cellStyle name="Input 10 9 5" xfId="34531"/>
    <cellStyle name="Input 10 9 6" xfId="34532"/>
    <cellStyle name="Input 10 9 7" xfId="34526"/>
    <cellStyle name="Input 11" xfId="152"/>
    <cellStyle name="Input 11 10" xfId="15218"/>
    <cellStyle name="Input 11 11" xfId="16827"/>
    <cellStyle name="Input 11 12" xfId="18431"/>
    <cellStyle name="Input 11 13" xfId="20030"/>
    <cellStyle name="Input 11 14" xfId="21616"/>
    <cellStyle name="Input 11 15" xfId="23171"/>
    <cellStyle name="Input 11 16" xfId="24653"/>
    <cellStyle name="Input 11 2" xfId="2178"/>
    <cellStyle name="Input 11 2 2" xfId="34533"/>
    <cellStyle name="Input 11 3" xfId="3844"/>
    <cellStyle name="Input 11 4" xfId="5444"/>
    <cellStyle name="Input 11 5" xfId="7028"/>
    <cellStyle name="Input 11 6" xfId="8574"/>
    <cellStyle name="Input 11 7" xfId="10056"/>
    <cellStyle name="Input 11 8" xfId="11905"/>
    <cellStyle name="Input 11 9" xfId="13606"/>
    <cellStyle name="Input 12" xfId="34534"/>
    <cellStyle name="Input 12 2" xfId="34535"/>
    <cellStyle name="Input 12 3" xfId="61956"/>
    <cellStyle name="Input 13" xfId="34536"/>
    <cellStyle name="Input 13 2" xfId="61957"/>
    <cellStyle name="Input 14" xfId="34537"/>
    <cellStyle name="Input 14 2" xfId="61958"/>
    <cellStyle name="Input 15" xfId="34538"/>
    <cellStyle name="Input 16" xfId="59256"/>
    <cellStyle name="Input 17" xfId="59257"/>
    <cellStyle name="Input 18" xfId="61959"/>
    <cellStyle name="Input 2" xfId="195"/>
    <cellStyle name="Input 2 10" xfId="373"/>
    <cellStyle name="Input 2 10 10" xfId="5863"/>
    <cellStyle name="Input 2 10 10 2" xfId="34540"/>
    <cellStyle name="Input 2 10 10 2 2" xfId="34541"/>
    <cellStyle name="Input 2 10 10 2 3" xfId="61960"/>
    <cellStyle name="Input 2 10 10 3" xfId="34542"/>
    <cellStyle name="Input 2 10 10 3 2" xfId="61961"/>
    <cellStyle name="Input 2 10 10 4" xfId="34543"/>
    <cellStyle name="Input 2 10 10 4 2" xfId="61962"/>
    <cellStyle name="Input 2 10 10 5" xfId="34544"/>
    <cellStyle name="Input 2 10 10 6" xfId="34545"/>
    <cellStyle name="Input 2 10 10 7" xfId="34539"/>
    <cellStyle name="Input 2 10 11" xfId="11515"/>
    <cellStyle name="Input 2 10 11 2" xfId="34547"/>
    <cellStyle name="Input 2 10 11 2 2" xfId="34548"/>
    <cellStyle name="Input 2 10 11 2 3" xfId="61963"/>
    <cellStyle name="Input 2 10 11 3" xfId="34549"/>
    <cellStyle name="Input 2 10 11 3 2" xfId="61964"/>
    <cellStyle name="Input 2 10 11 4" xfId="34550"/>
    <cellStyle name="Input 2 10 11 4 2" xfId="61965"/>
    <cellStyle name="Input 2 10 11 5" xfId="34551"/>
    <cellStyle name="Input 2 10 11 6" xfId="34552"/>
    <cellStyle name="Input 2 10 11 7" xfId="34546"/>
    <cellStyle name="Input 2 10 12" xfId="13217"/>
    <cellStyle name="Input 2 10 12 2" xfId="34554"/>
    <cellStyle name="Input 2 10 12 2 2" xfId="34555"/>
    <cellStyle name="Input 2 10 12 2 3" xfId="61966"/>
    <cellStyle name="Input 2 10 12 3" xfId="34556"/>
    <cellStyle name="Input 2 10 12 3 2" xfId="61967"/>
    <cellStyle name="Input 2 10 12 4" xfId="34557"/>
    <cellStyle name="Input 2 10 12 4 2" xfId="61968"/>
    <cellStyle name="Input 2 10 12 5" xfId="34558"/>
    <cellStyle name="Input 2 10 12 6" xfId="34553"/>
    <cellStyle name="Input 2 10 13" xfId="13583"/>
    <cellStyle name="Input 2 10 13 2" xfId="34560"/>
    <cellStyle name="Input 2 10 13 3" xfId="34559"/>
    <cellStyle name="Input 2 10 14" xfId="11833"/>
    <cellStyle name="Input 2 10 14 2" xfId="34562"/>
    <cellStyle name="Input 2 10 14 3" xfId="34561"/>
    <cellStyle name="Input 2 10 15" xfId="13519"/>
    <cellStyle name="Input 2 10 15 2" xfId="34563"/>
    <cellStyle name="Input 2 10 16" xfId="18408"/>
    <cellStyle name="Input 2 10 16 2" xfId="34564"/>
    <cellStyle name="Input 2 10 17" xfId="20010"/>
    <cellStyle name="Input 2 10 17 2" xfId="34565"/>
    <cellStyle name="Input 2 10 18" xfId="19963"/>
    <cellStyle name="Input 2 10 18 2" xfId="34566"/>
    <cellStyle name="Input 2 10 19" xfId="21641"/>
    <cellStyle name="Input 2 10 2" xfId="963"/>
    <cellStyle name="Input 2 10 2 10" xfId="15803"/>
    <cellStyle name="Input 2 10 2 11" xfId="17408"/>
    <cellStyle name="Input 2 10 2 12" xfId="19011"/>
    <cellStyle name="Input 2 10 2 13" xfId="20603"/>
    <cellStyle name="Input 2 10 2 14" xfId="22180"/>
    <cellStyle name="Input 2 10 2 15" xfId="23701"/>
    <cellStyle name="Input 2 10 2 16" xfId="25174"/>
    <cellStyle name="Input 2 10 2 2" xfId="2762"/>
    <cellStyle name="Input 2 10 2 2 2" xfId="34568"/>
    <cellStyle name="Input 2 10 2 2 3" xfId="34567"/>
    <cellStyle name="Input 2 10 2 3" xfId="4425"/>
    <cellStyle name="Input 2 10 2 3 2" xfId="34569"/>
    <cellStyle name="Input 2 10 2 4" xfId="6017"/>
    <cellStyle name="Input 2 10 2 4 2" xfId="34570"/>
    <cellStyle name="Input 2 10 2 5" xfId="7589"/>
    <cellStyle name="Input 2 10 2 5 2" xfId="34571"/>
    <cellStyle name="Input 2 10 2 6" xfId="9104"/>
    <cellStyle name="Input 2 10 2 6 2" xfId="34572"/>
    <cellStyle name="Input 2 10 2 7" xfId="10577"/>
    <cellStyle name="Input 2 10 2 8" xfId="12490"/>
    <cellStyle name="Input 2 10 2 9" xfId="14191"/>
    <cellStyle name="Input 2 10 20" xfId="61969"/>
    <cellStyle name="Input 2 10 3" xfId="1371"/>
    <cellStyle name="Input 2 10 3 10" xfId="16175"/>
    <cellStyle name="Input 2 10 3 11" xfId="17780"/>
    <cellStyle name="Input 2 10 3 12" xfId="19383"/>
    <cellStyle name="Input 2 10 3 13" xfId="20975"/>
    <cellStyle name="Input 2 10 3 14" xfId="22552"/>
    <cellStyle name="Input 2 10 3 15" xfId="24073"/>
    <cellStyle name="Input 2 10 3 16" xfId="25546"/>
    <cellStyle name="Input 2 10 3 2" xfId="3134"/>
    <cellStyle name="Input 2 10 3 2 2" xfId="34574"/>
    <cellStyle name="Input 2 10 3 2 3" xfId="34573"/>
    <cellStyle name="Input 2 10 3 3" xfId="4797"/>
    <cellStyle name="Input 2 10 3 3 2" xfId="34575"/>
    <cellStyle name="Input 2 10 3 4" xfId="6389"/>
    <cellStyle name="Input 2 10 3 4 2" xfId="34576"/>
    <cellStyle name="Input 2 10 3 5" xfId="7961"/>
    <cellStyle name="Input 2 10 3 5 2" xfId="34577"/>
    <cellStyle name="Input 2 10 3 6" xfId="9476"/>
    <cellStyle name="Input 2 10 3 6 2" xfId="34578"/>
    <cellStyle name="Input 2 10 3 7" xfId="10949"/>
    <cellStyle name="Input 2 10 3 8" xfId="12862"/>
    <cellStyle name="Input 2 10 3 9" xfId="14563"/>
    <cellStyle name="Input 2 10 4" xfId="2305"/>
    <cellStyle name="Input 2 10 4 10" xfId="16952"/>
    <cellStyle name="Input 2 10 4 11" xfId="18556"/>
    <cellStyle name="Input 2 10 4 12" xfId="20154"/>
    <cellStyle name="Input 2 10 4 13" xfId="21734"/>
    <cellStyle name="Input 2 10 4 14" xfId="23271"/>
    <cellStyle name="Input 2 10 4 15" xfId="24746"/>
    <cellStyle name="Input 2 10 4 2" xfId="3969"/>
    <cellStyle name="Input 2 10 4 2 2" xfId="34580"/>
    <cellStyle name="Input 2 10 4 2 3" xfId="34579"/>
    <cellStyle name="Input 2 10 4 3" xfId="5564"/>
    <cellStyle name="Input 2 10 4 3 2" xfId="34581"/>
    <cellStyle name="Input 2 10 4 4" xfId="7144"/>
    <cellStyle name="Input 2 10 4 4 2" xfId="34582"/>
    <cellStyle name="Input 2 10 4 5" xfId="8674"/>
    <cellStyle name="Input 2 10 4 5 2" xfId="34583"/>
    <cellStyle name="Input 2 10 4 6" xfId="10149"/>
    <cellStyle name="Input 2 10 4 6 2" xfId="34584"/>
    <cellStyle name="Input 2 10 4 7" xfId="12033"/>
    <cellStyle name="Input 2 10 4 8" xfId="13734"/>
    <cellStyle name="Input 2 10 4 9" xfId="15347"/>
    <cellStyle name="Input 2 10 5" xfId="1788"/>
    <cellStyle name="Input 2 10 5 2" xfId="34586"/>
    <cellStyle name="Input 2 10 5 2 2" xfId="34587"/>
    <cellStyle name="Input 2 10 5 2 3" xfId="61970"/>
    <cellStyle name="Input 2 10 5 3" xfId="34588"/>
    <cellStyle name="Input 2 10 5 3 2" xfId="61971"/>
    <cellStyle name="Input 2 10 5 4" xfId="34589"/>
    <cellStyle name="Input 2 10 5 4 2" xfId="61972"/>
    <cellStyle name="Input 2 10 5 5" xfId="34590"/>
    <cellStyle name="Input 2 10 5 6" xfId="34591"/>
    <cellStyle name="Input 2 10 5 7" xfId="34585"/>
    <cellStyle name="Input 2 10 6" xfId="3458"/>
    <cellStyle name="Input 2 10 6 2" xfId="34593"/>
    <cellStyle name="Input 2 10 6 2 2" xfId="34594"/>
    <cellStyle name="Input 2 10 6 2 3" xfId="61973"/>
    <cellStyle name="Input 2 10 6 3" xfId="34595"/>
    <cellStyle name="Input 2 10 6 3 2" xfId="61974"/>
    <cellStyle name="Input 2 10 6 4" xfId="34596"/>
    <cellStyle name="Input 2 10 6 4 2" xfId="61975"/>
    <cellStyle name="Input 2 10 6 5" xfId="34597"/>
    <cellStyle name="Input 2 10 6 6" xfId="34598"/>
    <cellStyle name="Input 2 10 6 7" xfId="34592"/>
    <cellStyle name="Input 2 10 7" xfId="1657"/>
    <cellStyle name="Input 2 10 7 2" xfId="34600"/>
    <cellStyle name="Input 2 10 7 2 2" xfId="34601"/>
    <cellStyle name="Input 2 10 7 2 3" xfId="61976"/>
    <cellStyle name="Input 2 10 7 3" xfId="34602"/>
    <cellStyle name="Input 2 10 7 3 2" xfId="61977"/>
    <cellStyle name="Input 2 10 7 4" xfId="34603"/>
    <cellStyle name="Input 2 10 7 4 2" xfId="61978"/>
    <cellStyle name="Input 2 10 7 5" xfId="34604"/>
    <cellStyle name="Input 2 10 7 6" xfId="34605"/>
    <cellStyle name="Input 2 10 7 7" xfId="34599"/>
    <cellStyle name="Input 2 10 8" xfId="782"/>
    <cellStyle name="Input 2 10 8 2" xfId="34607"/>
    <cellStyle name="Input 2 10 8 2 2" xfId="34608"/>
    <cellStyle name="Input 2 10 8 2 3" xfId="61979"/>
    <cellStyle name="Input 2 10 8 3" xfId="34609"/>
    <cellStyle name="Input 2 10 8 3 2" xfId="61980"/>
    <cellStyle name="Input 2 10 8 4" xfId="34610"/>
    <cellStyle name="Input 2 10 8 4 2" xfId="61981"/>
    <cellStyle name="Input 2 10 8 5" xfId="34611"/>
    <cellStyle name="Input 2 10 8 6" xfId="34612"/>
    <cellStyle name="Input 2 10 8 7" xfId="34606"/>
    <cellStyle name="Input 2 10 9" xfId="4271"/>
    <cellStyle name="Input 2 10 9 2" xfId="34614"/>
    <cellStyle name="Input 2 10 9 2 2" xfId="34615"/>
    <cellStyle name="Input 2 10 9 2 3" xfId="61982"/>
    <cellStyle name="Input 2 10 9 3" xfId="34616"/>
    <cellStyle name="Input 2 10 9 3 2" xfId="61983"/>
    <cellStyle name="Input 2 10 9 4" xfId="34617"/>
    <cellStyle name="Input 2 10 9 4 2" xfId="61984"/>
    <cellStyle name="Input 2 10 9 5" xfId="34618"/>
    <cellStyle name="Input 2 10 9 6" xfId="34619"/>
    <cellStyle name="Input 2 10 9 7" xfId="34613"/>
    <cellStyle name="Input 2 11" xfId="391"/>
    <cellStyle name="Input 2 11 10" xfId="6995"/>
    <cellStyle name="Input 2 11 10 2" xfId="34621"/>
    <cellStyle name="Input 2 11 10 2 2" xfId="34622"/>
    <cellStyle name="Input 2 11 10 2 3" xfId="61985"/>
    <cellStyle name="Input 2 11 10 3" xfId="34623"/>
    <cellStyle name="Input 2 11 10 3 2" xfId="61986"/>
    <cellStyle name="Input 2 11 10 4" xfId="34624"/>
    <cellStyle name="Input 2 11 10 4 2" xfId="61987"/>
    <cellStyle name="Input 2 11 10 5" xfId="34625"/>
    <cellStyle name="Input 2 11 10 6" xfId="34626"/>
    <cellStyle name="Input 2 11 10 7" xfId="34620"/>
    <cellStyle name="Input 2 11 11" xfId="11533"/>
    <cellStyle name="Input 2 11 11 2" xfId="34628"/>
    <cellStyle name="Input 2 11 11 2 2" xfId="34629"/>
    <cellStyle name="Input 2 11 11 2 3" xfId="61988"/>
    <cellStyle name="Input 2 11 11 3" xfId="34630"/>
    <cellStyle name="Input 2 11 11 3 2" xfId="61989"/>
    <cellStyle name="Input 2 11 11 4" xfId="34631"/>
    <cellStyle name="Input 2 11 11 4 2" xfId="61990"/>
    <cellStyle name="Input 2 11 11 5" xfId="34632"/>
    <cellStyle name="Input 2 11 11 6" xfId="34633"/>
    <cellStyle name="Input 2 11 11 7" xfId="34627"/>
    <cellStyle name="Input 2 11 12" xfId="13235"/>
    <cellStyle name="Input 2 11 12 2" xfId="34635"/>
    <cellStyle name="Input 2 11 12 2 2" xfId="34636"/>
    <cellStyle name="Input 2 11 12 2 3" xfId="61991"/>
    <cellStyle name="Input 2 11 12 3" xfId="34637"/>
    <cellStyle name="Input 2 11 12 3 2" xfId="61992"/>
    <cellStyle name="Input 2 11 12 4" xfId="34638"/>
    <cellStyle name="Input 2 11 12 4 2" xfId="61993"/>
    <cellStyle name="Input 2 11 12 5" xfId="34639"/>
    <cellStyle name="Input 2 11 12 6" xfId="34634"/>
    <cellStyle name="Input 2 11 13" xfId="11839"/>
    <cellStyle name="Input 2 11 13 2" xfId="34641"/>
    <cellStyle name="Input 2 11 13 3" xfId="34640"/>
    <cellStyle name="Input 2 11 14" xfId="11487"/>
    <cellStyle name="Input 2 11 14 2" xfId="34643"/>
    <cellStyle name="Input 2 11 14 3" xfId="34642"/>
    <cellStyle name="Input 2 11 15" xfId="15183"/>
    <cellStyle name="Input 2 11 15 2" xfId="34644"/>
    <cellStyle name="Input 2 11 16" xfId="15549"/>
    <cellStyle name="Input 2 11 16 2" xfId="34645"/>
    <cellStyle name="Input 2 11 17" xfId="18390"/>
    <cellStyle name="Input 2 11 17 2" xfId="34646"/>
    <cellStyle name="Input 2 11 18" xfId="18444"/>
    <cellStyle name="Input 2 11 18 2" xfId="34647"/>
    <cellStyle name="Input 2 11 19" xfId="18841"/>
    <cellStyle name="Input 2 11 2" xfId="981"/>
    <cellStyle name="Input 2 11 2 10" xfId="15817"/>
    <cellStyle name="Input 2 11 2 11" xfId="17422"/>
    <cellStyle name="Input 2 11 2 12" xfId="19025"/>
    <cellStyle name="Input 2 11 2 13" xfId="20617"/>
    <cellStyle name="Input 2 11 2 14" xfId="22194"/>
    <cellStyle name="Input 2 11 2 15" xfId="23715"/>
    <cellStyle name="Input 2 11 2 16" xfId="25188"/>
    <cellStyle name="Input 2 11 2 2" xfId="2776"/>
    <cellStyle name="Input 2 11 2 2 2" xfId="34649"/>
    <cellStyle name="Input 2 11 2 2 3" xfId="34648"/>
    <cellStyle name="Input 2 11 2 3" xfId="4439"/>
    <cellStyle name="Input 2 11 2 3 2" xfId="34650"/>
    <cellStyle name="Input 2 11 2 4" xfId="6031"/>
    <cellStyle name="Input 2 11 2 4 2" xfId="34651"/>
    <cellStyle name="Input 2 11 2 5" xfId="7603"/>
    <cellStyle name="Input 2 11 2 5 2" xfId="34652"/>
    <cellStyle name="Input 2 11 2 6" xfId="9118"/>
    <cellStyle name="Input 2 11 2 6 2" xfId="34653"/>
    <cellStyle name="Input 2 11 2 7" xfId="10591"/>
    <cellStyle name="Input 2 11 2 8" xfId="12504"/>
    <cellStyle name="Input 2 11 2 9" xfId="14205"/>
    <cellStyle name="Input 2 11 20" xfId="61994"/>
    <cellStyle name="Input 2 11 3" xfId="1389"/>
    <cellStyle name="Input 2 11 3 10" xfId="16189"/>
    <cellStyle name="Input 2 11 3 11" xfId="17794"/>
    <cellStyle name="Input 2 11 3 12" xfId="19397"/>
    <cellStyle name="Input 2 11 3 13" xfId="20989"/>
    <cellStyle name="Input 2 11 3 14" xfId="22566"/>
    <cellStyle name="Input 2 11 3 15" xfId="24087"/>
    <cellStyle name="Input 2 11 3 16" xfId="25560"/>
    <cellStyle name="Input 2 11 3 2" xfId="3148"/>
    <cellStyle name="Input 2 11 3 2 2" xfId="34655"/>
    <cellStyle name="Input 2 11 3 2 3" xfId="34654"/>
    <cellStyle name="Input 2 11 3 3" xfId="4811"/>
    <cellStyle name="Input 2 11 3 3 2" xfId="34656"/>
    <cellStyle name="Input 2 11 3 4" xfId="6403"/>
    <cellStyle name="Input 2 11 3 4 2" xfId="34657"/>
    <cellStyle name="Input 2 11 3 5" xfId="7975"/>
    <cellStyle name="Input 2 11 3 5 2" xfId="34658"/>
    <cellStyle name="Input 2 11 3 6" xfId="9490"/>
    <cellStyle name="Input 2 11 3 6 2" xfId="34659"/>
    <cellStyle name="Input 2 11 3 7" xfId="10963"/>
    <cellStyle name="Input 2 11 3 8" xfId="12876"/>
    <cellStyle name="Input 2 11 3 9" xfId="14577"/>
    <cellStyle name="Input 2 11 4" xfId="2323"/>
    <cellStyle name="Input 2 11 4 10" xfId="16970"/>
    <cellStyle name="Input 2 11 4 11" xfId="18574"/>
    <cellStyle name="Input 2 11 4 12" xfId="20172"/>
    <cellStyle name="Input 2 11 4 13" xfId="21750"/>
    <cellStyle name="Input 2 11 4 14" xfId="23286"/>
    <cellStyle name="Input 2 11 4 15" xfId="24760"/>
    <cellStyle name="Input 2 11 4 2" xfId="3987"/>
    <cellStyle name="Input 2 11 4 2 2" xfId="34661"/>
    <cellStyle name="Input 2 11 4 2 3" xfId="34660"/>
    <cellStyle name="Input 2 11 4 3" xfId="5582"/>
    <cellStyle name="Input 2 11 4 3 2" xfId="34662"/>
    <cellStyle name="Input 2 11 4 4" xfId="7161"/>
    <cellStyle name="Input 2 11 4 4 2" xfId="34663"/>
    <cellStyle name="Input 2 11 4 5" xfId="8689"/>
    <cellStyle name="Input 2 11 4 5 2" xfId="34664"/>
    <cellStyle name="Input 2 11 4 6" xfId="10163"/>
    <cellStyle name="Input 2 11 4 6 2" xfId="34665"/>
    <cellStyle name="Input 2 11 4 7" xfId="12051"/>
    <cellStyle name="Input 2 11 4 8" xfId="13752"/>
    <cellStyle name="Input 2 11 4 9" xfId="15365"/>
    <cellStyle name="Input 2 11 5" xfId="1806"/>
    <cellStyle name="Input 2 11 5 2" xfId="34667"/>
    <cellStyle name="Input 2 11 5 2 2" xfId="34668"/>
    <cellStyle name="Input 2 11 5 2 3" xfId="61995"/>
    <cellStyle name="Input 2 11 5 3" xfId="34669"/>
    <cellStyle name="Input 2 11 5 3 2" xfId="61996"/>
    <cellStyle name="Input 2 11 5 4" xfId="34670"/>
    <cellStyle name="Input 2 11 5 4 2" xfId="61997"/>
    <cellStyle name="Input 2 11 5 5" xfId="34671"/>
    <cellStyle name="Input 2 11 5 6" xfId="34672"/>
    <cellStyle name="Input 2 11 5 7" xfId="34666"/>
    <cellStyle name="Input 2 11 6" xfId="3476"/>
    <cellStyle name="Input 2 11 6 2" xfId="34674"/>
    <cellStyle name="Input 2 11 6 2 2" xfId="34675"/>
    <cellStyle name="Input 2 11 6 2 3" xfId="61998"/>
    <cellStyle name="Input 2 11 6 3" xfId="34676"/>
    <cellStyle name="Input 2 11 6 3 2" xfId="61999"/>
    <cellStyle name="Input 2 11 6 4" xfId="34677"/>
    <cellStyle name="Input 2 11 6 4 2" xfId="62000"/>
    <cellStyle name="Input 2 11 6 5" xfId="34678"/>
    <cellStyle name="Input 2 11 6 6" xfId="34679"/>
    <cellStyle name="Input 2 11 6 7" xfId="34673"/>
    <cellStyle name="Input 2 11 7" xfId="713"/>
    <cellStyle name="Input 2 11 7 2" xfId="34681"/>
    <cellStyle name="Input 2 11 7 2 2" xfId="34682"/>
    <cellStyle name="Input 2 11 7 2 3" xfId="62001"/>
    <cellStyle name="Input 2 11 7 3" xfId="34683"/>
    <cellStyle name="Input 2 11 7 3 2" xfId="62002"/>
    <cellStyle name="Input 2 11 7 4" xfId="34684"/>
    <cellStyle name="Input 2 11 7 4 2" xfId="62003"/>
    <cellStyle name="Input 2 11 7 5" xfId="34685"/>
    <cellStyle name="Input 2 11 7 6" xfId="34686"/>
    <cellStyle name="Input 2 11 7 7" xfId="34680"/>
    <cellStyle name="Input 2 11 8" xfId="3810"/>
    <cellStyle name="Input 2 11 8 2" xfId="34688"/>
    <cellStyle name="Input 2 11 8 2 2" xfId="34689"/>
    <cellStyle name="Input 2 11 8 2 3" xfId="62004"/>
    <cellStyle name="Input 2 11 8 3" xfId="34690"/>
    <cellStyle name="Input 2 11 8 3 2" xfId="62005"/>
    <cellStyle name="Input 2 11 8 4" xfId="34691"/>
    <cellStyle name="Input 2 11 8 4 2" xfId="62006"/>
    <cellStyle name="Input 2 11 8 5" xfId="34692"/>
    <cellStyle name="Input 2 11 8 6" xfId="34693"/>
    <cellStyle name="Input 2 11 8 7" xfId="34687"/>
    <cellStyle name="Input 2 11 9" xfId="5410"/>
    <cellStyle name="Input 2 11 9 2" xfId="34695"/>
    <cellStyle name="Input 2 11 9 2 2" xfId="34696"/>
    <cellStyle name="Input 2 11 9 2 3" xfId="62007"/>
    <cellStyle name="Input 2 11 9 3" xfId="34697"/>
    <cellStyle name="Input 2 11 9 3 2" xfId="62008"/>
    <cellStyle name="Input 2 11 9 4" xfId="34698"/>
    <cellStyle name="Input 2 11 9 4 2" xfId="62009"/>
    <cellStyle name="Input 2 11 9 5" xfId="34699"/>
    <cellStyle name="Input 2 11 9 6" xfId="34700"/>
    <cellStyle name="Input 2 11 9 7" xfId="34694"/>
    <cellStyle name="Input 2 12" xfId="435"/>
    <cellStyle name="Input 2 12 10" xfId="9803"/>
    <cellStyle name="Input 2 12 10 2" xfId="34702"/>
    <cellStyle name="Input 2 12 10 2 2" xfId="34703"/>
    <cellStyle name="Input 2 12 10 2 3" xfId="62010"/>
    <cellStyle name="Input 2 12 10 3" xfId="34704"/>
    <cellStyle name="Input 2 12 10 3 2" xfId="62011"/>
    <cellStyle name="Input 2 12 10 4" xfId="34705"/>
    <cellStyle name="Input 2 12 10 4 2" xfId="62012"/>
    <cellStyle name="Input 2 12 10 5" xfId="34706"/>
    <cellStyle name="Input 2 12 10 6" xfId="34707"/>
    <cellStyle name="Input 2 12 10 7" xfId="34701"/>
    <cellStyle name="Input 2 12 11" xfId="11577"/>
    <cellStyle name="Input 2 12 11 2" xfId="34709"/>
    <cellStyle name="Input 2 12 11 2 2" xfId="34710"/>
    <cellStyle name="Input 2 12 11 2 3" xfId="62013"/>
    <cellStyle name="Input 2 12 11 3" xfId="34711"/>
    <cellStyle name="Input 2 12 11 3 2" xfId="62014"/>
    <cellStyle name="Input 2 12 11 4" xfId="34712"/>
    <cellStyle name="Input 2 12 11 4 2" xfId="62015"/>
    <cellStyle name="Input 2 12 11 5" xfId="34713"/>
    <cellStyle name="Input 2 12 11 6" xfId="34714"/>
    <cellStyle name="Input 2 12 11 7" xfId="34708"/>
    <cellStyle name="Input 2 12 12" xfId="13279"/>
    <cellStyle name="Input 2 12 12 2" xfId="34716"/>
    <cellStyle name="Input 2 12 12 2 2" xfId="34717"/>
    <cellStyle name="Input 2 12 12 2 3" xfId="62016"/>
    <cellStyle name="Input 2 12 12 3" xfId="34718"/>
    <cellStyle name="Input 2 12 12 3 2" xfId="62017"/>
    <cellStyle name="Input 2 12 12 4" xfId="34719"/>
    <cellStyle name="Input 2 12 12 4 2" xfId="62018"/>
    <cellStyle name="Input 2 12 12 5" xfId="34720"/>
    <cellStyle name="Input 2 12 12 6" xfId="34715"/>
    <cellStyle name="Input 2 12 13" xfId="14891"/>
    <cellStyle name="Input 2 12 13 2" xfId="34722"/>
    <cellStyle name="Input 2 12 13 3" xfId="34721"/>
    <cellStyle name="Input 2 12 14" xfId="16502"/>
    <cellStyle name="Input 2 12 14 2" xfId="34724"/>
    <cellStyle name="Input 2 12 14 3" xfId="34723"/>
    <cellStyle name="Input 2 12 15" xfId="18107"/>
    <cellStyle name="Input 2 12 15 2" xfId="34725"/>
    <cellStyle name="Input 2 12 16" xfId="19711"/>
    <cellStyle name="Input 2 12 16 2" xfId="34726"/>
    <cellStyle name="Input 2 12 17" xfId="21303"/>
    <cellStyle name="Input 2 12 17 2" xfId="34727"/>
    <cellStyle name="Input 2 12 18" xfId="22885"/>
    <cellStyle name="Input 2 12 18 2" xfId="34728"/>
    <cellStyle name="Input 2 12 19" xfId="24400"/>
    <cellStyle name="Input 2 12 2" xfId="1025"/>
    <cellStyle name="Input 2 12 2 10" xfId="15861"/>
    <cellStyle name="Input 2 12 2 11" xfId="17466"/>
    <cellStyle name="Input 2 12 2 12" xfId="19069"/>
    <cellStyle name="Input 2 12 2 13" xfId="20661"/>
    <cellStyle name="Input 2 12 2 14" xfId="22238"/>
    <cellStyle name="Input 2 12 2 15" xfId="23759"/>
    <cellStyle name="Input 2 12 2 16" xfId="25232"/>
    <cellStyle name="Input 2 12 2 2" xfId="2820"/>
    <cellStyle name="Input 2 12 2 2 2" xfId="34730"/>
    <cellStyle name="Input 2 12 2 2 3" xfId="34729"/>
    <cellStyle name="Input 2 12 2 3" xfId="4483"/>
    <cellStyle name="Input 2 12 2 3 2" xfId="34731"/>
    <cellStyle name="Input 2 12 2 4" xfId="6075"/>
    <cellStyle name="Input 2 12 2 4 2" xfId="34732"/>
    <cellStyle name="Input 2 12 2 5" xfId="7647"/>
    <cellStyle name="Input 2 12 2 5 2" xfId="34733"/>
    <cellStyle name="Input 2 12 2 6" xfId="9162"/>
    <cellStyle name="Input 2 12 2 6 2" xfId="34734"/>
    <cellStyle name="Input 2 12 2 7" xfId="10635"/>
    <cellStyle name="Input 2 12 2 8" xfId="12548"/>
    <cellStyle name="Input 2 12 2 9" xfId="14249"/>
    <cellStyle name="Input 2 12 20" xfId="62019"/>
    <cellStyle name="Input 2 12 3" xfId="1433"/>
    <cellStyle name="Input 2 12 3 10" xfId="16233"/>
    <cellStyle name="Input 2 12 3 11" xfId="17838"/>
    <cellStyle name="Input 2 12 3 12" xfId="19441"/>
    <cellStyle name="Input 2 12 3 13" xfId="21033"/>
    <cellStyle name="Input 2 12 3 14" xfId="22610"/>
    <cellStyle name="Input 2 12 3 15" xfId="24131"/>
    <cellStyle name="Input 2 12 3 16" xfId="25604"/>
    <cellStyle name="Input 2 12 3 2" xfId="3192"/>
    <cellStyle name="Input 2 12 3 2 2" xfId="34736"/>
    <cellStyle name="Input 2 12 3 2 3" xfId="34735"/>
    <cellStyle name="Input 2 12 3 3" xfId="4855"/>
    <cellStyle name="Input 2 12 3 3 2" xfId="34737"/>
    <cellStyle name="Input 2 12 3 4" xfId="6447"/>
    <cellStyle name="Input 2 12 3 4 2" xfId="34738"/>
    <cellStyle name="Input 2 12 3 5" xfId="8019"/>
    <cellStyle name="Input 2 12 3 5 2" xfId="34739"/>
    <cellStyle name="Input 2 12 3 6" xfId="9534"/>
    <cellStyle name="Input 2 12 3 6 2" xfId="34740"/>
    <cellStyle name="Input 2 12 3 7" xfId="11007"/>
    <cellStyle name="Input 2 12 3 8" xfId="12920"/>
    <cellStyle name="Input 2 12 3 9" xfId="14621"/>
    <cellStyle name="Input 2 12 4" xfId="2367"/>
    <cellStyle name="Input 2 12 4 10" xfId="17014"/>
    <cellStyle name="Input 2 12 4 11" xfId="18618"/>
    <cellStyle name="Input 2 12 4 12" xfId="20216"/>
    <cellStyle name="Input 2 12 4 13" xfId="21794"/>
    <cellStyle name="Input 2 12 4 14" xfId="23330"/>
    <cellStyle name="Input 2 12 4 15" xfId="24804"/>
    <cellStyle name="Input 2 12 4 2" xfId="4031"/>
    <cellStyle name="Input 2 12 4 2 2" xfId="34742"/>
    <cellStyle name="Input 2 12 4 2 3" xfId="34741"/>
    <cellStyle name="Input 2 12 4 3" xfId="5626"/>
    <cellStyle name="Input 2 12 4 3 2" xfId="34743"/>
    <cellStyle name="Input 2 12 4 4" xfId="7205"/>
    <cellStyle name="Input 2 12 4 4 2" xfId="34744"/>
    <cellStyle name="Input 2 12 4 5" xfId="8733"/>
    <cellStyle name="Input 2 12 4 5 2" xfId="34745"/>
    <cellStyle name="Input 2 12 4 6" xfId="10207"/>
    <cellStyle name="Input 2 12 4 6 2" xfId="34746"/>
    <cellStyle name="Input 2 12 4 7" xfId="12095"/>
    <cellStyle name="Input 2 12 4 8" xfId="13796"/>
    <cellStyle name="Input 2 12 4 9" xfId="15409"/>
    <cellStyle name="Input 2 12 5" xfId="1850"/>
    <cellStyle name="Input 2 12 5 2" xfId="34748"/>
    <cellStyle name="Input 2 12 5 2 2" xfId="34749"/>
    <cellStyle name="Input 2 12 5 2 3" xfId="62020"/>
    <cellStyle name="Input 2 12 5 3" xfId="34750"/>
    <cellStyle name="Input 2 12 5 3 2" xfId="62021"/>
    <cellStyle name="Input 2 12 5 4" xfId="34751"/>
    <cellStyle name="Input 2 12 5 4 2" xfId="62022"/>
    <cellStyle name="Input 2 12 5 5" xfId="34752"/>
    <cellStyle name="Input 2 12 5 6" xfId="34753"/>
    <cellStyle name="Input 2 12 5 7" xfId="34747"/>
    <cellStyle name="Input 2 12 6" xfId="3520"/>
    <cellStyle name="Input 2 12 6 2" xfId="34755"/>
    <cellStyle name="Input 2 12 6 2 2" xfId="34756"/>
    <cellStyle name="Input 2 12 6 2 3" xfId="62023"/>
    <cellStyle name="Input 2 12 6 3" xfId="34757"/>
    <cellStyle name="Input 2 12 6 3 2" xfId="62024"/>
    <cellStyle name="Input 2 12 6 4" xfId="34758"/>
    <cellStyle name="Input 2 12 6 4 2" xfId="62025"/>
    <cellStyle name="Input 2 12 6 5" xfId="34759"/>
    <cellStyle name="Input 2 12 6 6" xfId="34760"/>
    <cellStyle name="Input 2 12 6 7" xfId="34754"/>
    <cellStyle name="Input 2 12 7" xfId="5124"/>
    <cellStyle name="Input 2 12 7 2" xfId="34762"/>
    <cellStyle name="Input 2 12 7 2 2" xfId="34763"/>
    <cellStyle name="Input 2 12 7 2 3" xfId="62026"/>
    <cellStyle name="Input 2 12 7 3" xfId="34764"/>
    <cellStyle name="Input 2 12 7 3 2" xfId="62027"/>
    <cellStyle name="Input 2 12 7 4" xfId="34765"/>
    <cellStyle name="Input 2 12 7 4 2" xfId="62028"/>
    <cellStyle name="Input 2 12 7 5" xfId="34766"/>
    <cellStyle name="Input 2 12 7 6" xfId="34767"/>
    <cellStyle name="Input 2 12 7 7" xfId="34761"/>
    <cellStyle name="Input 2 12 8" xfId="6716"/>
    <cellStyle name="Input 2 12 8 2" xfId="34769"/>
    <cellStyle name="Input 2 12 8 2 2" xfId="34770"/>
    <cellStyle name="Input 2 12 8 2 3" xfId="62029"/>
    <cellStyle name="Input 2 12 8 3" xfId="34771"/>
    <cellStyle name="Input 2 12 8 3 2" xfId="62030"/>
    <cellStyle name="Input 2 12 8 4" xfId="34772"/>
    <cellStyle name="Input 2 12 8 4 2" xfId="62031"/>
    <cellStyle name="Input 2 12 8 5" xfId="34773"/>
    <cellStyle name="Input 2 12 8 6" xfId="34774"/>
    <cellStyle name="Input 2 12 8 7" xfId="34768"/>
    <cellStyle name="Input 2 12 9" xfId="8288"/>
    <cellStyle name="Input 2 12 9 2" xfId="34776"/>
    <cellStyle name="Input 2 12 9 2 2" xfId="34777"/>
    <cellStyle name="Input 2 12 9 2 3" xfId="62032"/>
    <cellStyle name="Input 2 12 9 3" xfId="34778"/>
    <cellStyle name="Input 2 12 9 3 2" xfId="62033"/>
    <cellStyle name="Input 2 12 9 4" xfId="34779"/>
    <cellStyle name="Input 2 12 9 4 2" xfId="62034"/>
    <cellStyle name="Input 2 12 9 5" xfId="34780"/>
    <cellStyle name="Input 2 12 9 6" xfId="34781"/>
    <cellStyle name="Input 2 12 9 7" xfId="34775"/>
    <cellStyle name="Input 2 13" xfId="321"/>
    <cellStyle name="Input 2 13 10" xfId="6990"/>
    <cellStyle name="Input 2 13 10 2" xfId="34783"/>
    <cellStyle name="Input 2 13 10 2 2" xfId="34784"/>
    <cellStyle name="Input 2 13 10 2 3" xfId="62035"/>
    <cellStyle name="Input 2 13 10 3" xfId="34785"/>
    <cellStyle name="Input 2 13 10 3 2" xfId="62036"/>
    <cellStyle name="Input 2 13 10 4" xfId="34786"/>
    <cellStyle name="Input 2 13 10 4 2" xfId="62037"/>
    <cellStyle name="Input 2 13 10 5" xfId="34787"/>
    <cellStyle name="Input 2 13 10 6" xfId="34788"/>
    <cellStyle name="Input 2 13 10 7" xfId="34782"/>
    <cellStyle name="Input 2 13 11" xfId="11463"/>
    <cellStyle name="Input 2 13 11 2" xfId="34790"/>
    <cellStyle name="Input 2 13 11 2 2" xfId="34791"/>
    <cellStyle name="Input 2 13 11 2 3" xfId="62038"/>
    <cellStyle name="Input 2 13 11 3" xfId="34792"/>
    <cellStyle name="Input 2 13 11 3 2" xfId="62039"/>
    <cellStyle name="Input 2 13 11 4" xfId="34793"/>
    <cellStyle name="Input 2 13 11 4 2" xfId="62040"/>
    <cellStyle name="Input 2 13 11 5" xfId="34794"/>
    <cellStyle name="Input 2 13 11 6" xfId="34795"/>
    <cellStyle name="Input 2 13 11 7" xfId="34789"/>
    <cellStyle name="Input 2 13 12" xfId="11364"/>
    <cellStyle name="Input 2 13 12 2" xfId="34797"/>
    <cellStyle name="Input 2 13 12 2 2" xfId="34798"/>
    <cellStyle name="Input 2 13 12 2 3" xfId="62041"/>
    <cellStyle name="Input 2 13 12 3" xfId="34799"/>
    <cellStyle name="Input 2 13 12 3 2" xfId="62042"/>
    <cellStyle name="Input 2 13 12 4" xfId="34800"/>
    <cellStyle name="Input 2 13 12 4 2" xfId="62043"/>
    <cellStyle name="Input 2 13 12 5" xfId="34801"/>
    <cellStyle name="Input 2 13 12 6" xfId="34796"/>
    <cellStyle name="Input 2 13 13" xfId="13596"/>
    <cellStyle name="Input 2 13 13 2" xfId="34803"/>
    <cellStyle name="Input 2 13 13 3" xfId="34802"/>
    <cellStyle name="Input 2 13 14" xfId="13625"/>
    <cellStyle name="Input 2 13 14 2" xfId="34805"/>
    <cellStyle name="Input 2 13 14 3" xfId="34804"/>
    <cellStyle name="Input 2 13 15" xfId="15177"/>
    <cellStyle name="Input 2 13 15 2" xfId="34806"/>
    <cellStyle name="Input 2 13 16" xfId="18421"/>
    <cellStyle name="Input 2 13 16 2" xfId="34807"/>
    <cellStyle name="Input 2 13 17" xfId="20021"/>
    <cellStyle name="Input 2 13 17 2" xfId="34808"/>
    <cellStyle name="Input 2 13 18" xfId="19990"/>
    <cellStyle name="Input 2 13 18 2" xfId="34809"/>
    <cellStyle name="Input 2 13 19" xfId="21525"/>
    <cellStyle name="Input 2 13 2" xfId="912"/>
    <cellStyle name="Input 2 13 2 10" xfId="15759"/>
    <cellStyle name="Input 2 13 2 11" xfId="17364"/>
    <cellStyle name="Input 2 13 2 12" xfId="18967"/>
    <cellStyle name="Input 2 13 2 13" xfId="20559"/>
    <cellStyle name="Input 2 13 2 14" xfId="22136"/>
    <cellStyle name="Input 2 13 2 15" xfId="23657"/>
    <cellStyle name="Input 2 13 2 16" xfId="25130"/>
    <cellStyle name="Input 2 13 2 2" xfId="2718"/>
    <cellStyle name="Input 2 13 2 2 2" xfId="34811"/>
    <cellStyle name="Input 2 13 2 2 3" xfId="34810"/>
    <cellStyle name="Input 2 13 2 3" xfId="4381"/>
    <cellStyle name="Input 2 13 2 3 2" xfId="34812"/>
    <cellStyle name="Input 2 13 2 4" xfId="5973"/>
    <cellStyle name="Input 2 13 2 4 2" xfId="34813"/>
    <cellStyle name="Input 2 13 2 5" xfId="7545"/>
    <cellStyle name="Input 2 13 2 5 2" xfId="34814"/>
    <cellStyle name="Input 2 13 2 6" xfId="9060"/>
    <cellStyle name="Input 2 13 2 6 2" xfId="34815"/>
    <cellStyle name="Input 2 13 2 7" xfId="10533"/>
    <cellStyle name="Input 2 13 2 8" xfId="12446"/>
    <cellStyle name="Input 2 13 2 9" xfId="14147"/>
    <cellStyle name="Input 2 13 20" xfId="62044"/>
    <cellStyle name="Input 2 13 3" xfId="1319"/>
    <cellStyle name="Input 2 13 3 10" xfId="16131"/>
    <cellStyle name="Input 2 13 3 11" xfId="17736"/>
    <cellStyle name="Input 2 13 3 12" xfId="19339"/>
    <cellStyle name="Input 2 13 3 13" xfId="20931"/>
    <cellStyle name="Input 2 13 3 14" xfId="22508"/>
    <cellStyle name="Input 2 13 3 15" xfId="24029"/>
    <cellStyle name="Input 2 13 3 16" xfId="25502"/>
    <cellStyle name="Input 2 13 3 2" xfId="3090"/>
    <cellStyle name="Input 2 13 3 2 2" xfId="34817"/>
    <cellStyle name="Input 2 13 3 2 3" xfId="34816"/>
    <cellStyle name="Input 2 13 3 3" xfId="4753"/>
    <cellStyle name="Input 2 13 3 3 2" xfId="34818"/>
    <cellStyle name="Input 2 13 3 4" xfId="6345"/>
    <cellStyle name="Input 2 13 3 4 2" xfId="34819"/>
    <cellStyle name="Input 2 13 3 5" xfId="7917"/>
    <cellStyle name="Input 2 13 3 5 2" xfId="34820"/>
    <cellStyle name="Input 2 13 3 6" xfId="9432"/>
    <cellStyle name="Input 2 13 3 6 2" xfId="34821"/>
    <cellStyle name="Input 2 13 3 7" xfId="10905"/>
    <cellStyle name="Input 2 13 3 8" xfId="12818"/>
    <cellStyle name="Input 2 13 3 9" xfId="14519"/>
    <cellStyle name="Input 2 13 4" xfId="2257"/>
    <cellStyle name="Input 2 13 4 10" xfId="16905"/>
    <cellStyle name="Input 2 13 4 11" xfId="18510"/>
    <cellStyle name="Input 2 13 4 12" xfId="20106"/>
    <cellStyle name="Input 2 13 4 13" xfId="21688"/>
    <cellStyle name="Input 2 13 4 14" xfId="23229"/>
    <cellStyle name="Input 2 13 4 15" xfId="24706"/>
    <cellStyle name="Input 2 13 4 2" xfId="3922"/>
    <cellStyle name="Input 2 13 4 2 2" xfId="34823"/>
    <cellStyle name="Input 2 13 4 2 3" xfId="34822"/>
    <cellStyle name="Input 2 13 4 3" xfId="5518"/>
    <cellStyle name="Input 2 13 4 3 2" xfId="34824"/>
    <cellStyle name="Input 2 13 4 4" xfId="7099"/>
    <cellStyle name="Input 2 13 4 4 2" xfId="34825"/>
    <cellStyle name="Input 2 13 4 5" xfId="8632"/>
    <cellStyle name="Input 2 13 4 5 2" xfId="34826"/>
    <cellStyle name="Input 2 13 4 6" xfId="10109"/>
    <cellStyle name="Input 2 13 4 6 2" xfId="34827"/>
    <cellStyle name="Input 2 13 4 7" xfId="11985"/>
    <cellStyle name="Input 2 13 4 8" xfId="13686"/>
    <cellStyle name="Input 2 13 4 9" xfId="15299"/>
    <cellStyle name="Input 2 13 5" xfId="1736"/>
    <cellStyle name="Input 2 13 5 2" xfId="34829"/>
    <cellStyle name="Input 2 13 5 2 2" xfId="34830"/>
    <cellStyle name="Input 2 13 5 2 3" xfId="62045"/>
    <cellStyle name="Input 2 13 5 3" xfId="34831"/>
    <cellStyle name="Input 2 13 5 3 2" xfId="62046"/>
    <cellStyle name="Input 2 13 5 4" xfId="34832"/>
    <cellStyle name="Input 2 13 5 4 2" xfId="62047"/>
    <cellStyle name="Input 2 13 5 5" xfId="34833"/>
    <cellStyle name="Input 2 13 5 6" xfId="34834"/>
    <cellStyle name="Input 2 13 5 7" xfId="34828"/>
    <cellStyle name="Input 2 13 6" xfId="1689"/>
    <cellStyle name="Input 2 13 6 2" xfId="34836"/>
    <cellStyle name="Input 2 13 6 2 2" xfId="34837"/>
    <cellStyle name="Input 2 13 6 2 3" xfId="62048"/>
    <cellStyle name="Input 2 13 6 3" xfId="34838"/>
    <cellStyle name="Input 2 13 6 3 2" xfId="62049"/>
    <cellStyle name="Input 2 13 6 4" xfId="34839"/>
    <cellStyle name="Input 2 13 6 4 2" xfId="62050"/>
    <cellStyle name="Input 2 13 6 5" xfId="34840"/>
    <cellStyle name="Input 2 13 6 6" xfId="34841"/>
    <cellStyle name="Input 2 13 6 7" xfId="34835"/>
    <cellStyle name="Input 2 13 7" xfId="1757"/>
    <cellStyle name="Input 2 13 7 2" xfId="34843"/>
    <cellStyle name="Input 2 13 7 2 2" xfId="34844"/>
    <cellStyle name="Input 2 13 7 2 3" xfId="62051"/>
    <cellStyle name="Input 2 13 7 3" xfId="34845"/>
    <cellStyle name="Input 2 13 7 3 2" xfId="62052"/>
    <cellStyle name="Input 2 13 7 4" xfId="34846"/>
    <cellStyle name="Input 2 13 7 4 2" xfId="62053"/>
    <cellStyle name="Input 2 13 7 5" xfId="34847"/>
    <cellStyle name="Input 2 13 7 6" xfId="34848"/>
    <cellStyle name="Input 2 13 7 7" xfId="34842"/>
    <cellStyle name="Input 2 13 8" xfId="3804"/>
    <cellStyle name="Input 2 13 8 2" xfId="34850"/>
    <cellStyle name="Input 2 13 8 2 2" xfId="34851"/>
    <cellStyle name="Input 2 13 8 2 3" xfId="62054"/>
    <cellStyle name="Input 2 13 8 3" xfId="34852"/>
    <cellStyle name="Input 2 13 8 3 2" xfId="62055"/>
    <cellStyle name="Input 2 13 8 4" xfId="34853"/>
    <cellStyle name="Input 2 13 8 4 2" xfId="62056"/>
    <cellStyle name="Input 2 13 8 5" xfId="34854"/>
    <cellStyle name="Input 2 13 8 6" xfId="34855"/>
    <cellStyle name="Input 2 13 8 7" xfId="34849"/>
    <cellStyle name="Input 2 13 9" xfId="5404"/>
    <cellStyle name="Input 2 13 9 2" xfId="34857"/>
    <cellStyle name="Input 2 13 9 2 2" xfId="34858"/>
    <cellStyle name="Input 2 13 9 2 3" xfId="62057"/>
    <cellStyle name="Input 2 13 9 3" xfId="34859"/>
    <cellStyle name="Input 2 13 9 3 2" xfId="62058"/>
    <cellStyle name="Input 2 13 9 4" xfId="34860"/>
    <cellStyle name="Input 2 13 9 4 2" xfId="62059"/>
    <cellStyle name="Input 2 13 9 5" xfId="34861"/>
    <cellStyle name="Input 2 13 9 6" xfId="34862"/>
    <cellStyle name="Input 2 13 9 7" xfId="34856"/>
    <cellStyle name="Input 2 14" xfId="445"/>
    <cellStyle name="Input 2 14 10" xfId="9813"/>
    <cellStyle name="Input 2 14 10 2" xfId="34864"/>
    <cellStyle name="Input 2 14 10 2 2" xfId="34865"/>
    <cellStyle name="Input 2 14 10 2 3" xfId="62060"/>
    <cellStyle name="Input 2 14 10 3" xfId="34866"/>
    <cellStyle name="Input 2 14 10 3 2" xfId="62061"/>
    <cellStyle name="Input 2 14 10 4" xfId="34867"/>
    <cellStyle name="Input 2 14 10 4 2" xfId="62062"/>
    <cellStyle name="Input 2 14 10 5" xfId="34868"/>
    <cellStyle name="Input 2 14 10 6" xfId="34869"/>
    <cellStyle name="Input 2 14 10 7" xfId="34863"/>
    <cellStyle name="Input 2 14 11" xfId="11587"/>
    <cellStyle name="Input 2 14 11 2" xfId="34871"/>
    <cellStyle name="Input 2 14 11 2 2" xfId="34872"/>
    <cellStyle name="Input 2 14 11 2 3" xfId="62063"/>
    <cellStyle name="Input 2 14 11 3" xfId="34873"/>
    <cellStyle name="Input 2 14 11 3 2" xfId="62064"/>
    <cellStyle name="Input 2 14 11 4" xfId="34874"/>
    <cellStyle name="Input 2 14 11 4 2" xfId="62065"/>
    <cellStyle name="Input 2 14 11 5" xfId="34875"/>
    <cellStyle name="Input 2 14 11 6" xfId="34876"/>
    <cellStyle name="Input 2 14 11 7" xfId="34870"/>
    <cellStyle name="Input 2 14 12" xfId="13289"/>
    <cellStyle name="Input 2 14 12 2" xfId="34878"/>
    <cellStyle name="Input 2 14 12 2 2" xfId="34879"/>
    <cellStyle name="Input 2 14 12 2 3" xfId="62066"/>
    <cellStyle name="Input 2 14 12 3" xfId="34880"/>
    <cellStyle name="Input 2 14 12 3 2" xfId="62067"/>
    <cellStyle name="Input 2 14 12 4" xfId="34881"/>
    <cellStyle name="Input 2 14 12 4 2" xfId="62068"/>
    <cellStyle name="Input 2 14 12 5" xfId="34882"/>
    <cellStyle name="Input 2 14 12 6" xfId="34877"/>
    <cellStyle name="Input 2 14 13" xfId="14901"/>
    <cellStyle name="Input 2 14 13 2" xfId="34884"/>
    <cellStyle name="Input 2 14 13 3" xfId="34883"/>
    <cellStyle name="Input 2 14 14" xfId="16512"/>
    <cellStyle name="Input 2 14 14 2" xfId="34886"/>
    <cellStyle name="Input 2 14 14 3" xfId="34885"/>
    <cellStyle name="Input 2 14 15" xfId="18117"/>
    <cellStyle name="Input 2 14 15 2" xfId="34887"/>
    <cellStyle name="Input 2 14 16" xfId="19721"/>
    <cellStyle name="Input 2 14 16 2" xfId="34888"/>
    <cellStyle name="Input 2 14 17" xfId="21313"/>
    <cellStyle name="Input 2 14 17 2" xfId="34889"/>
    <cellStyle name="Input 2 14 18" xfId="22895"/>
    <cellStyle name="Input 2 14 18 2" xfId="34890"/>
    <cellStyle name="Input 2 14 19" xfId="24410"/>
    <cellStyle name="Input 2 14 2" xfId="1035"/>
    <cellStyle name="Input 2 14 2 10" xfId="15871"/>
    <cellStyle name="Input 2 14 2 11" xfId="17476"/>
    <cellStyle name="Input 2 14 2 12" xfId="19079"/>
    <cellStyle name="Input 2 14 2 13" xfId="20671"/>
    <cellStyle name="Input 2 14 2 14" xfId="22248"/>
    <cellStyle name="Input 2 14 2 15" xfId="23769"/>
    <cellStyle name="Input 2 14 2 16" xfId="25242"/>
    <cellStyle name="Input 2 14 2 2" xfId="2830"/>
    <cellStyle name="Input 2 14 2 2 2" xfId="34892"/>
    <cellStyle name="Input 2 14 2 2 3" xfId="34891"/>
    <cellStyle name="Input 2 14 2 3" xfId="4493"/>
    <cellStyle name="Input 2 14 2 3 2" xfId="34893"/>
    <cellStyle name="Input 2 14 2 4" xfId="6085"/>
    <cellStyle name="Input 2 14 2 4 2" xfId="34894"/>
    <cellStyle name="Input 2 14 2 5" xfId="7657"/>
    <cellStyle name="Input 2 14 2 5 2" xfId="34895"/>
    <cellStyle name="Input 2 14 2 6" xfId="9172"/>
    <cellStyle name="Input 2 14 2 6 2" xfId="34896"/>
    <cellStyle name="Input 2 14 2 7" xfId="10645"/>
    <cellStyle name="Input 2 14 2 8" xfId="12558"/>
    <cellStyle name="Input 2 14 2 9" xfId="14259"/>
    <cellStyle name="Input 2 14 20" xfId="62069"/>
    <cellStyle name="Input 2 14 3" xfId="1443"/>
    <cellStyle name="Input 2 14 3 10" xfId="16243"/>
    <cellStyle name="Input 2 14 3 11" xfId="17848"/>
    <cellStyle name="Input 2 14 3 12" xfId="19451"/>
    <cellStyle name="Input 2 14 3 13" xfId="21043"/>
    <cellStyle name="Input 2 14 3 14" xfId="22620"/>
    <cellStyle name="Input 2 14 3 15" xfId="24141"/>
    <cellStyle name="Input 2 14 3 16" xfId="25614"/>
    <cellStyle name="Input 2 14 3 2" xfId="3202"/>
    <cellStyle name="Input 2 14 3 2 2" xfId="34898"/>
    <cellStyle name="Input 2 14 3 2 3" xfId="34897"/>
    <cellStyle name="Input 2 14 3 3" xfId="4865"/>
    <cellStyle name="Input 2 14 3 3 2" xfId="34899"/>
    <cellStyle name="Input 2 14 3 4" xfId="6457"/>
    <cellStyle name="Input 2 14 3 4 2" xfId="34900"/>
    <cellStyle name="Input 2 14 3 5" xfId="8029"/>
    <cellStyle name="Input 2 14 3 5 2" xfId="34901"/>
    <cellStyle name="Input 2 14 3 6" xfId="9544"/>
    <cellStyle name="Input 2 14 3 6 2" xfId="34902"/>
    <cellStyle name="Input 2 14 3 7" xfId="11017"/>
    <cellStyle name="Input 2 14 3 8" xfId="12930"/>
    <cellStyle name="Input 2 14 3 9" xfId="14631"/>
    <cellStyle name="Input 2 14 4" xfId="2377"/>
    <cellStyle name="Input 2 14 4 10" xfId="17024"/>
    <cellStyle name="Input 2 14 4 11" xfId="18628"/>
    <cellStyle name="Input 2 14 4 12" xfId="20226"/>
    <cellStyle name="Input 2 14 4 13" xfId="21804"/>
    <cellStyle name="Input 2 14 4 14" xfId="23340"/>
    <cellStyle name="Input 2 14 4 15" xfId="24814"/>
    <cellStyle name="Input 2 14 4 2" xfId="4041"/>
    <cellStyle name="Input 2 14 4 2 2" xfId="34904"/>
    <cellStyle name="Input 2 14 4 2 3" xfId="34903"/>
    <cellStyle name="Input 2 14 4 3" xfId="5636"/>
    <cellStyle name="Input 2 14 4 3 2" xfId="34905"/>
    <cellStyle name="Input 2 14 4 4" xfId="7215"/>
    <cellStyle name="Input 2 14 4 4 2" xfId="34906"/>
    <cellStyle name="Input 2 14 4 5" xfId="8743"/>
    <cellStyle name="Input 2 14 4 5 2" xfId="34907"/>
    <cellStyle name="Input 2 14 4 6" xfId="10217"/>
    <cellStyle name="Input 2 14 4 6 2" xfId="34908"/>
    <cellStyle name="Input 2 14 4 7" xfId="12105"/>
    <cellStyle name="Input 2 14 4 8" xfId="13806"/>
    <cellStyle name="Input 2 14 4 9" xfId="15419"/>
    <cellStyle name="Input 2 14 5" xfId="1860"/>
    <cellStyle name="Input 2 14 5 2" xfId="34910"/>
    <cellStyle name="Input 2 14 5 2 2" xfId="34911"/>
    <cellStyle name="Input 2 14 5 2 3" xfId="62070"/>
    <cellStyle name="Input 2 14 5 3" xfId="34912"/>
    <cellStyle name="Input 2 14 5 3 2" xfId="62071"/>
    <cellStyle name="Input 2 14 5 4" xfId="34913"/>
    <cellStyle name="Input 2 14 5 4 2" xfId="62072"/>
    <cellStyle name="Input 2 14 5 5" xfId="34914"/>
    <cellStyle name="Input 2 14 5 6" xfId="34915"/>
    <cellStyle name="Input 2 14 5 7" xfId="34909"/>
    <cellStyle name="Input 2 14 6" xfId="3530"/>
    <cellStyle name="Input 2 14 6 2" xfId="34917"/>
    <cellStyle name="Input 2 14 6 2 2" xfId="34918"/>
    <cellStyle name="Input 2 14 6 2 3" xfId="62073"/>
    <cellStyle name="Input 2 14 6 3" xfId="34919"/>
    <cellStyle name="Input 2 14 6 3 2" xfId="62074"/>
    <cellStyle name="Input 2 14 6 4" xfId="34920"/>
    <cellStyle name="Input 2 14 6 4 2" xfId="62075"/>
    <cellStyle name="Input 2 14 6 5" xfId="34921"/>
    <cellStyle name="Input 2 14 6 6" xfId="34922"/>
    <cellStyle name="Input 2 14 6 7" xfId="34916"/>
    <cellStyle name="Input 2 14 7" xfId="5134"/>
    <cellStyle name="Input 2 14 7 2" xfId="34924"/>
    <cellStyle name="Input 2 14 7 2 2" xfId="34925"/>
    <cellStyle name="Input 2 14 7 2 3" xfId="62076"/>
    <cellStyle name="Input 2 14 7 3" xfId="34926"/>
    <cellStyle name="Input 2 14 7 3 2" xfId="62077"/>
    <cellStyle name="Input 2 14 7 4" xfId="34927"/>
    <cellStyle name="Input 2 14 7 4 2" xfId="62078"/>
    <cellStyle name="Input 2 14 7 5" xfId="34928"/>
    <cellStyle name="Input 2 14 7 6" xfId="34929"/>
    <cellStyle name="Input 2 14 7 7" xfId="34923"/>
    <cellStyle name="Input 2 14 8" xfId="6726"/>
    <cellStyle name="Input 2 14 8 2" xfId="34931"/>
    <cellStyle name="Input 2 14 8 2 2" xfId="34932"/>
    <cellStyle name="Input 2 14 8 2 3" xfId="62079"/>
    <cellStyle name="Input 2 14 8 3" xfId="34933"/>
    <cellStyle name="Input 2 14 8 3 2" xfId="62080"/>
    <cellStyle name="Input 2 14 8 4" xfId="34934"/>
    <cellStyle name="Input 2 14 8 4 2" xfId="62081"/>
    <cellStyle name="Input 2 14 8 5" xfId="34935"/>
    <cellStyle name="Input 2 14 8 6" xfId="34936"/>
    <cellStyle name="Input 2 14 8 7" xfId="34930"/>
    <cellStyle name="Input 2 14 9" xfId="8298"/>
    <cellStyle name="Input 2 14 9 2" xfId="34938"/>
    <cellStyle name="Input 2 14 9 2 2" xfId="34939"/>
    <cellStyle name="Input 2 14 9 2 3" xfId="62082"/>
    <cellStyle name="Input 2 14 9 3" xfId="34940"/>
    <cellStyle name="Input 2 14 9 3 2" xfId="62083"/>
    <cellStyle name="Input 2 14 9 4" xfId="34941"/>
    <cellStyle name="Input 2 14 9 4 2" xfId="62084"/>
    <cellStyle name="Input 2 14 9 5" xfId="34942"/>
    <cellStyle name="Input 2 14 9 6" xfId="34943"/>
    <cellStyle name="Input 2 14 9 7" xfId="34937"/>
    <cellStyle name="Input 2 15" xfId="336"/>
    <cellStyle name="Input 2 15 10" xfId="3775"/>
    <cellStyle name="Input 2 15 10 2" xfId="34945"/>
    <cellStyle name="Input 2 15 10 2 2" xfId="34946"/>
    <cellStyle name="Input 2 15 10 2 3" xfId="62085"/>
    <cellStyle name="Input 2 15 10 3" xfId="34947"/>
    <cellStyle name="Input 2 15 10 3 2" xfId="62086"/>
    <cellStyle name="Input 2 15 10 4" xfId="34948"/>
    <cellStyle name="Input 2 15 10 4 2" xfId="62087"/>
    <cellStyle name="Input 2 15 10 5" xfId="34949"/>
    <cellStyle name="Input 2 15 10 6" xfId="34950"/>
    <cellStyle name="Input 2 15 10 7" xfId="34944"/>
    <cellStyle name="Input 2 15 11" xfId="11478"/>
    <cellStyle name="Input 2 15 11 2" xfId="34952"/>
    <cellStyle name="Input 2 15 11 2 2" xfId="34953"/>
    <cellStyle name="Input 2 15 11 2 3" xfId="62088"/>
    <cellStyle name="Input 2 15 11 3" xfId="34954"/>
    <cellStyle name="Input 2 15 11 3 2" xfId="62089"/>
    <cellStyle name="Input 2 15 11 4" xfId="34955"/>
    <cellStyle name="Input 2 15 11 4 2" xfId="62090"/>
    <cellStyle name="Input 2 15 11 5" xfId="34956"/>
    <cellStyle name="Input 2 15 11 6" xfId="34957"/>
    <cellStyle name="Input 2 15 11 7" xfId="34951"/>
    <cellStyle name="Input 2 15 12" xfId="13180"/>
    <cellStyle name="Input 2 15 12 2" xfId="34959"/>
    <cellStyle name="Input 2 15 12 2 2" xfId="34960"/>
    <cellStyle name="Input 2 15 12 2 3" xfId="62091"/>
    <cellStyle name="Input 2 15 12 3" xfId="34961"/>
    <cellStyle name="Input 2 15 12 3 2" xfId="62092"/>
    <cellStyle name="Input 2 15 12 4" xfId="34962"/>
    <cellStyle name="Input 2 15 12 4 2" xfId="62093"/>
    <cellStyle name="Input 2 15 12 5" xfId="34963"/>
    <cellStyle name="Input 2 15 12 6" xfId="34958"/>
    <cellStyle name="Input 2 15 13" xfId="11843"/>
    <cellStyle name="Input 2 15 13 2" xfId="34965"/>
    <cellStyle name="Input 2 15 13 3" xfId="34964"/>
    <cellStyle name="Input 2 15 14" xfId="11512"/>
    <cellStyle name="Input 2 15 14 2" xfId="34967"/>
    <cellStyle name="Input 2 15 14 3" xfId="34966"/>
    <cellStyle name="Input 2 15 15" xfId="11904"/>
    <cellStyle name="Input 2 15 15 2" xfId="34968"/>
    <cellStyle name="Input 2 15 16" xfId="15217"/>
    <cellStyle name="Input 2 15 16 2" xfId="34969"/>
    <cellStyle name="Input 2 15 17" xfId="18402"/>
    <cellStyle name="Input 2 15 17 2" xfId="34970"/>
    <cellStyle name="Input 2 15 18" xfId="21602"/>
    <cellStyle name="Input 2 15 18 2" xfId="34971"/>
    <cellStyle name="Input 2 15 19" xfId="21403"/>
    <cellStyle name="Input 2 15 2" xfId="927"/>
    <cellStyle name="Input 2 15 2 10" xfId="15774"/>
    <cellStyle name="Input 2 15 2 11" xfId="17379"/>
    <cellStyle name="Input 2 15 2 12" xfId="18982"/>
    <cellStyle name="Input 2 15 2 13" xfId="20574"/>
    <cellStyle name="Input 2 15 2 14" xfId="22151"/>
    <cellStyle name="Input 2 15 2 15" xfId="23672"/>
    <cellStyle name="Input 2 15 2 16" xfId="25145"/>
    <cellStyle name="Input 2 15 2 2" xfId="2733"/>
    <cellStyle name="Input 2 15 2 2 2" xfId="34973"/>
    <cellStyle name="Input 2 15 2 2 3" xfId="34972"/>
    <cellStyle name="Input 2 15 2 3" xfId="4396"/>
    <cellStyle name="Input 2 15 2 3 2" xfId="34974"/>
    <cellStyle name="Input 2 15 2 4" xfId="5988"/>
    <cellStyle name="Input 2 15 2 4 2" xfId="34975"/>
    <cellStyle name="Input 2 15 2 5" xfId="7560"/>
    <cellStyle name="Input 2 15 2 5 2" xfId="34976"/>
    <cellStyle name="Input 2 15 2 6" xfId="9075"/>
    <cellStyle name="Input 2 15 2 6 2" xfId="34977"/>
    <cellStyle name="Input 2 15 2 7" xfId="10548"/>
    <cellStyle name="Input 2 15 2 8" xfId="12461"/>
    <cellStyle name="Input 2 15 2 9" xfId="14162"/>
    <cellStyle name="Input 2 15 20" xfId="62094"/>
    <cellStyle name="Input 2 15 3" xfId="1334"/>
    <cellStyle name="Input 2 15 3 10" xfId="16146"/>
    <cellStyle name="Input 2 15 3 11" xfId="17751"/>
    <cellStyle name="Input 2 15 3 12" xfId="19354"/>
    <cellStyle name="Input 2 15 3 13" xfId="20946"/>
    <cellStyle name="Input 2 15 3 14" xfId="22523"/>
    <cellStyle name="Input 2 15 3 15" xfId="24044"/>
    <cellStyle name="Input 2 15 3 16" xfId="25517"/>
    <cellStyle name="Input 2 15 3 2" xfId="3105"/>
    <cellStyle name="Input 2 15 3 2 2" xfId="34979"/>
    <cellStyle name="Input 2 15 3 2 3" xfId="34978"/>
    <cellStyle name="Input 2 15 3 3" xfId="4768"/>
    <cellStyle name="Input 2 15 3 3 2" xfId="34980"/>
    <cellStyle name="Input 2 15 3 4" xfId="6360"/>
    <cellStyle name="Input 2 15 3 4 2" xfId="34981"/>
    <cellStyle name="Input 2 15 3 5" xfId="7932"/>
    <cellStyle name="Input 2 15 3 5 2" xfId="34982"/>
    <cellStyle name="Input 2 15 3 6" xfId="9447"/>
    <cellStyle name="Input 2 15 3 6 2" xfId="34983"/>
    <cellStyle name="Input 2 15 3 7" xfId="10920"/>
    <cellStyle name="Input 2 15 3 8" xfId="12833"/>
    <cellStyle name="Input 2 15 3 9" xfId="14534"/>
    <cellStyle name="Input 2 15 4" xfId="2268"/>
    <cellStyle name="Input 2 15 4 10" xfId="16916"/>
    <cellStyle name="Input 2 15 4 11" xfId="18521"/>
    <cellStyle name="Input 2 15 4 12" xfId="20117"/>
    <cellStyle name="Input 2 15 4 13" xfId="21699"/>
    <cellStyle name="Input 2 15 4 14" xfId="23240"/>
    <cellStyle name="Input 2 15 4 15" xfId="24717"/>
    <cellStyle name="Input 2 15 4 2" xfId="3933"/>
    <cellStyle name="Input 2 15 4 2 2" xfId="34985"/>
    <cellStyle name="Input 2 15 4 2 3" xfId="34984"/>
    <cellStyle name="Input 2 15 4 3" xfId="5529"/>
    <cellStyle name="Input 2 15 4 3 2" xfId="34986"/>
    <cellStyle name="Input 2 15 4 4" xfId="7110"/>
    <cellStyle name="Input 2 15 4 4 2" xfId="34987"/>
    <cellStyle name="Input 2 15 4 5" xfId="8643"/>
    <cellStyle name="Input 2 15 4 5 2" xfId="34988"/>
    <cellStyle name="Input 2 15 4 6" xfId="10120"/>
    <cellStyle name="Input 2 15 4 6 2" xfId="34989"/>
    <cellStyle name="Input 2 15 4 7" xfId="11996"/>
    <cellStyle name="Input 2 15 4 8" xfId="13697"/>
    <cellStyle name="Input 2 15 4 9" xfId="15310"/>
    <cellStyle name="Input 2 15 5" xfId="1751"/>
    <cellStyle name="Input 2 15 5 2" xfId="34991"/>
    <cellStyle name="Input 2 15 5 2 2" xfId="34992"/>
    <cellStyle name="Input 2 15 5 2 3" xfId="62095"/>
    <cellStyle name="Input 2 15 5 3" xfId="34993"/>
    <cellStyle name="Input 2 15 5 3 2" xfId="62096"/>
    <cellStyle name="Input 2 15 5 4" xfId="34994"/>
    <cellStyle name="Input 2 15 5 4 2" xfId="62097"/>
    <cellStyle name="Input 2 15 5 5" xfId="34995"/>
    <cellStyle name="Input 2 15 5 6" xfId="34996"/>
    <cellStyle name="Input 2 15 5 7" xfId="34990"/>
    <cellStyle name="Input 2 15 6" xfId="778"/>
    <cellStyle name="Input 2 15 6 2" xfId="34998"/>
    <cellStyle name="Input 2 15 6 2 2" xfId="34999"/>
    <cellStyle name="Input 2 15 6 2 3" xfId="62098"/>
    <cellStyle name="Input 2 15 6 3" xfId="35000"/>
    <cellStyle name="Input 2 15 6 3 2" xfId="62099"/>
    <cellStyle name="Input 2 15 6 4" xfId="35001"/>
    <cellStyle name="Input 2 15 6 4 2" xfId="62100"/>
    <cellStyle name="Input 2 15 6 5" xfId="35002"/>
    <cellStyle name="Input 2 15 6 6" xfId="35003"/>
    <cellStyle name="Input 2 15 6 7" xfId="34997"/>
    <cellStyle name="Input 2 15 7" xfId="802"/>
    <cellStyle name="Input 2 15 7 2" xfId="35005"/>
    <cellStyle name="Input 2 15 7 2 2" xfId="35006"/>
    <cellStyle name="Input 2 15 7 2 3" xfId="62101"/>
    <cellStyle name="Input 2 15 7 3" xfId="35007"/>
    <cellStyle name="Input 2 15 7 3 2" xfId="62102"/>
    <cellStyle name="Input 2 15 7 4" xfId="35008"/>
    <cellStyle name="Input 2 15 7 4 2" xfId="62103"/>
    <cellStyle name="Input 2 15 7 5" xfId="35009"/>
    <cellStyle name="Input 2 15 7 6" xfId="35010"/>
    <cellStyle name="Input 2 15 7 7" xfId="35004"/>
    <cellStyle name="Input 2 15 8" xfId="2145"/>
    <cellStyle name="Input 2 15 8 2" xfId="35012"/>
    <cellStyle name="Input 2 15 8 2 2" xfId="35013"/>
    <cellStyle name="Input 2 15 8 2 3" xfId="62104"/>
    <cellStyle name="Input 2 15 8 3" xfId="35014"/>
    <cellStyle name="Input 2 15 8 3 2" xfId="62105"/>
    <cellStyle name="Input 2 15 8 4" xfId="35015"/>
    <cellStyle name="Input 2 15 8 4 2" xfId="62106"/>
    <cellStyle name="Input 2 15 8 5" xfId="35016"/>
    <cellStyle name="Input 2 15 8 6" xfId="35017"/>
    <cellStyle name="Input 2 15 8 7" xfId="35011"/>
    <cellStyle name="Input 2 15 9" xfId="2174"/>
    <cellStyle name="Input 2 15 9 2" xfId="35019"/>
    <cellStyle name="Input 2 15 9 2 2" xfId="35020"/>
    <cellStyle name="Input 2 15 9 2 3" xfId="62107"/>
    <cellStyle name="Input 2 15 9 3" xfId="35021"/>
    <cellStyle name="Input 2 15 9 3 2" xfId="62108"/>
    <cellStyle name="Input 2 15 9 4" xfId="35022"/>
    <cellStyle name="Input 2 15 9 4 2" xfId="62109"/>
    <cellStyle name="Input 2 15 9 5" xfId="35023"/>
    <cellStyle name="Input 2 15 9 6" xfId="35024"/>
    <cellStyle name="Input 2 15 9 7" xfId="35018"/>
    <cellStyle name="Input 2 16" xfId="379"/>
    <cellStyle name="Input 2 16 10" xfId="7035"/>
    <cellStyle name="Input 2 16 10 2" xfId="35026"/>
    <cellStyle name="Input 2 16 10 2 2" xfId="35027"/>
    <cellStyle name="Input 2 16 10 2 3" xfId="62110"/>
    <cellStyle name="Input 2 16 10 3" xfId="35028"/>
    <cellStyle name="Input 2 16 10 3 2" xfId="62111"/>
    <cellStyle name="Input 2 16 10 4" xfId="35029"/>
    <cellStyle name="Input 2 16 10 4 2" xfId="62112"/>
    <cellStyle name="Input 2 16 10 5" xfId="35030"/>
    <cellStyle name="Input 2 16 10 6" xfId="35031"/>
    <cellStyle name="Input 2 16 10 7" xfId="35025"/>
    <cellStyle name="Input 2 16 11" xfId="11521"/>
    <cellStyle name="Input 2 16 11 2" xfId="35033"/>
    <cellStyle name="Input 2 16 11 2 2" xfId="35034"/>
    <cellStyle name="Input 2 16 11 2 3" xfId="62113"/>
    <cellStyle name="Input 2 16 11 3" xfId="35035"/>
    <cellStyle name="Input 2 16 11 3 2" xfId="62114"/>
    <cellStyle name="Input 2 16 11 4" xfId="35036"/>
    <cellStyle name="Input 2 16 11 4 2" xfId="62115"/>
    <cellStyle name="Input 2 16 11 5" xfId="35037"/>
    <cellStyle name="Input 2 16 11 6" xfId="35038"/>
    <cellStyle name="Input 2 16 11 7" xfId="35032"/>
    <cellStyle name="Input 2 16 12" xfId="13223"/>
    <cellStyle name="Input 2 16 12 2" xfId="35040"/>
    <cellStyle name="Input 2 16 12 2 2" xfId="35041"/>
    <cellStyle name="Input 2 16 12 2 3" xfId="62116"/>
    <cellStyle name="Input 2 16 12 3" xfId="35042"/>
    <cellStyle name="Input 2 16 12 3 2" xfId="62117"/>
    <cellStyle name="Input 2 16 12 4" xfId="35043"/>
    <cellStyle name="Input 2 16 12 4 2" xfId="62118"/>
    <cellStyle name="Input 2 16 12 5" xfId="35044"/>
    <cellStyle name="Input 2 16 12 6" xfId="35039"/>
    <cellStyle name="Input 2 16 13" xfId="11351"/>
    <cellStyle name="Input 2 16 13 2" xfId="35046"/>
    <cellStyle name="Input 2 16 13 3" xfId="35045"/>
    <cellStyle name="Input 2 16 14" xfId="13535"/>
    <cellStyle name="Input 2 16 14 2" xfId="35048"/>
    <cellStyle name="Input 2 16 14 3" xfId="35047"/>
    <cellStyle name="Input 2 16 15" xfId="15226"/>
    <cellStyle name="Input 2 16 15 2" xfId="35049"/>
    <cellStyle name="Input 2 16 16" xfId="17267"/>
    <cellStyle name="Input 2 16 16 2" xfId="35050"/>
    <cellStyle name="Input 2 16 17" xfId="18368"/>
    <cellStyle name="Input 2 16 17 2" xfId="35051"/>
    <cellStyle name="Input 2 16 18" xfId="18719"/>
    <cellStyle name="Input 2 16 18 2" xfId="35052"/>
    <cellStyle name="Input 2 16 19" xfId="21592"/>
    <cellStyle name="Input 2 16 2" xfId="969"/>
    <cellStyle name="Input 2 16 2 10" xfId="15809"/>
    <cellStyle name="Input 2 16 2 11" xfId="17414"/>
    <cellStyle name="Input 2 16 2 12" xfId="19017"/>
    <cellStyle name="Input 2 16 2 13" xfId="20609"/>
    <cellStyle name="Input 2 16 2 14" xfId="22186"/>
    <cellStyle name="Input 2 16 2 15" xfId="23707"/>
    <cellStyle name="Input 2 16 2 16" xfId="25180"/>
    <cellStyle name="Input 2 16 2 2" xfId="2768"/>
    <cellStyle name="Input 2 16 2 2 2" xfId="35054"/>
    <cellStyle name="Input 2 16 2 2 3" xfId="35053"/>
    <cellStyle name="Input 2 16 2 3" xfId="4431"/>
    <cellStyle name="Input 2 16 2 3 2" xfId="35055"/>
    <cellStyle name="Input 2 16 2 4" xfId="6023"/>
    <cellStyle name="Input 2 16 2 4 2" xfId="35056"/>
    <cellStyle name="Input 2 16 2 5" xfId="7595"/>
    <cellStyle name="Input 2 16 2 5 2" xfId="35057"/>
    <cellStyle name="Input 2 16 2 6" xfId="9110"/>
    <cellStyle name="Input 2 16 2 6 2" xfId="35058"/>
    <cellStyle name="Input 2 16 2 7" xfId="10583"/>
    <cellStyle name="Input 2 16 2 8" xfId="12496"/>
    <cellStyle name="Input 2 16 2 9" xfId="14197"/>
    <cellStyle name="Input 2 16 20" xfId="62119"/>
    <cellStyle name="Input 2 16 3" xfId="1377"/>
    <cellStyle name="Input 2 16 3 10" xfId="16181"/>
    <cellStyle name="Input 2 16 3 11" xfId="17786"/>
    <cellStyle name="Input 2 16 3 12" xfId="19389"/>
    <cellStyle name="Input 2 16 3 13" xfId="20981"/>
    <cellStyle name="Input 2 16 3 14" xfId="22558"/>
    <cellStyle name="Input 2 16 3 15" xfId="24079"/>
    <cellStyle name="Input 2 16 3 16" xfId="25552"/>
    <cellStyle name="Input 2 16 3 2" xfId="3140"/>
    <cellStyle name="Input 2 16 3 2 2" xfId="35060"/>
    <cellStyle name="Input 2 16 3 2 3" xfId="35059"/>
    <cellStyle name="Input 2 16 3 3" xfId="4803"/>
    <cellStyle name="Input 2 16 3 3 2" xfId="35061"/>
    <cellStyle name="Input 2 16 3 4" xfId="6395"/>
    <cellStyle name="Input 2 16 3 4 2" xfId="35062"/>
    <cellStyle name="Input 2 16 3 5" xfId="7967"/>
    <cellStyle name="Input 2 16 3 5 2" xfId="35063"/>
    <cellStyle name="Input 2 16 3 6" xfId="9482"/>
    <cellStyle name="Input 2 16 3 6 2" xfId="35064"/>
    <cellStyle name="Input 2 16 3 7" xfId="10955"/>
    <cellStyle name="Input 2 16 3 8" xfId="12868"/>
    <cellStyle name="Input 2 16 3 9" xfId="14569"/>
    <cellStyle name="Input 2 16 4" xfId="2311"/>
    <cellStyle name="Input 2 16 4 10" xfId="16958"/>
    <cellStyle name="Input 2 16 4 11" xfId="18562"/>
    <cellStyle name="Input 2 16 4 12" xfId="20160"/>
    <cellStyle name="Input 2 16 4 13" xfId="21740"/>
    <cellStyle name="Input 2 16 4 14" xfId="23277"/>
    <cellStyle name="Input 2 16 4 15" xfId="24752"/>
    <cellStyle name="Input 2 16 4 2" xfId="3975"/>
    <cellStyle name="Input 2 16 4 2 2" xfId="35066"/>
    <cellStyle name="Input 2 16 4 2 3" xfId="35065"/>
    <cellStyle name="Input 2 16 4 3" xfId="5570"/>
    <cellStyle name="Input 2 16 4 3 2" xfId="35067"/>
    <cellStyle name="Input 2 16 4 4" xfId="7150"/>
    <cellStyle name="Input 2 16 4 4 2" xfId="35068"/>
    <cellStyle name="Input 2 16 4 5" xfId="8680"/>
    <cellStyle name="Input 2 16 4 5 2" xfId="35069"/>
    <cellStyle name="Input 2 16 4 6" xfId="10155"/>
    <cellStyle name="Input 2 16 4 6 2" xfId="35070"/>
    <cellStyle name="Input 2 16 4 7" xfId="12039"/>
    <cellStyle name="Input 2 16 4 8" xfId="13740"/>
    <cellStyle name="Input 2 16 4 9" xfId="15353"/>
    <cellStyle name="Input 2 16 5" xfId="1794"/>
    <cellStyle name="Input 2 16 5 2" xfId="35072"/>
    <cellStyle name="Input 2 16 5 2 2" xfId="35073"/>
    <cellStyle name="Input 2 16 5 2 3" xfId="62120"/>
    <cellStyle name="Input 2 16 5 3" xfId="35074"/>
    <cellStyle name="Input 2 16 5 3 2" xfId="62121"/>
    <cellStyle name="Input 2 16 5 4" xfId="35075"/>
    <cellStyle name="Input 2 16 5 4 2" xfId="62122"/>
    <cellStyle name="Input 2 16 5 5" xfId="35076"/>
    <cellStyle name="Input 2 16 5 6" xfId="35077"/>
    <cellStyle name="Input 2 16 5 7" xfId="35071"/>
    <cellStyle name="Input 2 16 6" xfId="3464"/>
    <cellStyle name="Input 2 16 6 2" xfId="35079"/>
    <cellStyle name="Input 2 16 6 2 2" xfId="35080"/>
    <cellStyle name="Input 2 16 6 2 3" xfId="62123"/>
    <cellStyle name="Input 2 16 6 3" xfId="35081"/>
    <cellStyle name="Input 2 16 6 3 2" xfId="62124"/>
    <cellStyle name="Input 2 16 6 4" xfId="35082"/>
    <cellStyle name="Input 2 16 6 4 2" xfId="62125"/>
    <cellStyle name="Input 2 16 6 5" xfId="35083"/>
    <cellStyle name="Input 2 16 6 6" xfId="35084"/>
    <cellStyle name="Input 2 16 6 7" xfId="35078"/>
    <cellStyle name="Input 2 16 7" xfId="776"/>
    <cellStyle name="Input 2 16 7 2" xfId="35086"/>
    <cellStyle name="Input 2 16 7 2 2" xfId="35087"/>
    <cellStyle name="Input 2 16 7 2 3" xfId="62126"/>
    <cellStyle name="Input 2 16 7 3" xfId="35088"/>
    <cellStyle name="Input 2 16 7 3 2" xfId="62127"/>
    <cellStyle name="Input 2 16 7 4" xfId="35089"/>
    <cellStyle name="Input 2 16 7 4 2" xfId="62128"/>
    <cellStyle name="Input 2 16 7 5" xfId="35090"/>
    <cellStyle name="Input 2 16 7 6" xfId="35091"/>
    <cellStyle name="Input 2 16 7 7" xfId="35085"/>
    <cellStyle name="Input 2 16 8" xfId="3851"/>
    <cellStyle name="Input 2 16 8 2" xfId="35093"/>
    <cellStyle name="Input 2 16 8 2 2" xfId="35094"/>
    <cellStyle name="Input 2 16 8 2 3" xfId="62129"/>
    <cellStyle name="Input 2 16 8 3" xfId="35095"/>
    <cellStyle name="Input 2 16 8 3 2" xfId="62130"/>
    <cellStyle name="Input 2 16 8 4" xfId="35096"/>
    <cellStyle name="Input 2 16 8 4 2" xfId="62131"/>
    <cellStyle name="Input 2 16 8 5" xfId="35097"/>
    <cellStyle name="Input 2 16 8 6" xfId="35098"/>
    <cellStyle name="Input 2 16 8 7" xfId="35092"/>
    <cellStyle name="Input 2 16 9" xfId="5451"/>
    <cellStyle name="Input 2 16 9 2" xfId="35100"/>
    <cellStyle name="Input 2 16 9 2 2" xfId="35101"/>
    <cellStyle name="Input 2 16 9 2 3" xfId="62132"/>
    <cellStyle name="Input 2 16 9 3" xfId="35102"/>
    <cellStyle name="Input 2 16 9 3 2" xfId="62133"/>
    <cellStyle name="Input 2 16 9 4" xfId="35103"/>
    <cellStyle name="Input 2 16 9 4 2" xfId="62134"/>
    <cellStyle name="Input 2 16 9 5" xfId="35104"/>
    <cellStyle name="Input 2 16 9 6" xfId="35105"/>
    <cellStyle name="Input 2 16 9 7" xfId="35099"/>
    <cellStyle name="Input 2 17" xfId="410"/>
    <cellStyle name="Input 2 17 10" xfId="8546"/>
    <cellStyle name="Input 2 17 10 2" xfId="35107"/>
    <cellStyle name="Input 2 17 10 2 2" xfId="35108"/>
    <cellStyle name="Input 2 17 10 2 3" xfId="62135"/>
    <cellStyle name="Input 2 17 10 3" xfId="35109"/>
    <cellStyle name="Input 2 17 10 3 2" xfId="62136"/>
    <cellStyle name="Input 2 17 10 4" xfId="35110"/>
    <cellStyle name="Input 2 17 10 4 2" xfId="62137"/>
    <cellStyle name="Input 2 17 10 5" xfId="35111"/>
    <cellStyle name="Input 2 17 10 6" xfId="35112"/>
    <cellStyle name="Input 2 17 10 7" xfId="35106"/>
    <cellStyle name="Input 2 17 11" xfId="11552"/>
    <cellStyle name="Input 2 17 11 2" xfId="35114"/>
    <cellStyle name="Input 2 17 11 2 2" xfId="35115"/>
    <cellStyle name="Input 2 17 11 2 3" xfId="62138"/>
    <cellStyle name="Input 2 17 11 3" xfId="35116"/>
    <cellStyle name="Input 2 17 11 3 2" xfId="62139"/>
    <cellStyle name="Input 2 17 11 4" xfId="35117"/>
    <cellStyle name="Input 2 17 11 4 2" xfId="62140"/>
    <cellStyle name="Input 2 17 11 5" xfId="35118"/>
    <cellStyle name="Input 2 17 11 6" xfId="35119"/>
    <cellStyle name="Input 2 17 11 7" xfId="35113"/>
    <cellStyle name="Input 2 17 12" xfId="13254"/>
    <cellStyle name="Input 2 17 12 2" xfId="35121"/>
    <cellStyle name="Input 2 17 12 2 2" xfId="35122"/>
    <cellStyle name="Input 2 17 12 2 3" xfId="62141"/>
    <cellStyle name="Input 2 17 12 3" xfId="35123"/>
    <cellStyle name="Input 2 17 12 3 2" xfId="62142"/>
    <cellStyle name="Input 2 17 12 4" xfId="35124"/>
    <cellStyle name="Input 2 17 12 4 2" xfId="62143"/>
    <cellStyle name="Input 2 17 12 5" xfId="35125"/>
    <cellStyle name="Input 2 17 12 6" xfId="35120"/>
    <cellStyle name="Input 2 17 13" xfId="11914"/>
    <cellStyle name="Input 2 17 13 2" xfId="35127"/>
    <cellStyle name="Input 2 17 13 3" xfId="35126"/>
    <cellStyle name="Input 2 17 14" xfId="15185"/>
    <cellStyle name="Input 2 17 14 2" xfId="35129"/>
    <cellStyle name="Input 2 17 14 3" xfId="35128"/>
    <cellStyle name="Input 2 17 15" xfId="16794"/>
    <cellStyle name="Input 2 17 15 2" xfId="35130"/>
    <cellStyle name="Input 2 17 16" xfId="16763"/>
    <cellStyle name="Input 2 17 16 2" xfId="35131"/>
    <cellStyle name="Input 2 17 17" xfId="15321"/>
    <cellStyle name="Input 2 17 17 2" xfId="35132"/>
    <cellStyle name="Input 2 17 18" xfId="20324"/>
    <cellStyle name="Input 2 17 18 2" xfId="35133"/>
    <cellStyle name="Input 2 17 19" xfId="23143"/>
    <cellStyle name="Input 2 17 2" xfId="1000"/>
    <cellStyle name="Input 2 17 2 10" xfId="15836"/>
    <cellStyle name="Input 2 17 2 11" xfId="17441"/>
    <cellStyle name="Input 2 17 2 12" xfId="19044"/>
    <cellStyle name="Input 2 17 2 13" xfId="20636"/>
    <cellStyle name="Input 2 17 2 14" xfId="22213"/>
    <cellStyle name="Input 2 17 2 15" xfId="23734"/>
    <cellStyle name="Input 2 17 2 16" xfId="25207"/>
    <cellStyle name="Input 2 17 2 2" xfId="2795"/>
    <cellStyle name="Input 2 17 2 2 2" xfId="35135"/>
    <cellStyle name="Input 2 17 2 2 3" xfId="35134"/>
    <cellStyle name="Input 2 17 2 3" xfId="4458"/>
    <cellStyle name="Input 2 17 2 3 2" xfId="35136"/>
    <cellStyle name="Input 2 17 2 4" xfId="6050"/>
    <cellStyle name="Input 2 17 2 4 2" xfId="35137"/>
    <cellStyle name="Input 2 17 2 5" xfId="7622"/>
    <cellStyle name="Input 2 17 2 5 2" xfId="35138"/>
    <cellStyle name="Input 2 17 2 6" xfId="9137"/>
    <cellStyle name="Input 2 17 2 6 2" xfId="35139"/>
    <cellStyle name="Input 2 17 2 7" xfId="10610"/>
    <cellStyle name="Input 2 17 2 8" xfId="12523"/>
    <cellStyle name="Input 2 17 2 9" xfId="14224"/>
    <cellStyle name="Input 2 17 20" xfId="62144"/>
    <cellStyle name="Input 2 17 3" xfId="1408"/>
    <cellStyle name="Input 2 17 3 10" xfId="16208"/>
    <cellStyle name="Input 2 17 3 11" xfId="17813"/>
    <cellStyle name="Input 2 17 3 12" xfId="19416"/>
    <cellStyle name="Input 2 17 3 13" xfId="21008"/>
    <cellStyle name="Input 2 17 3 14" xfId="22585"/>
    <cellStyle name="Input 2 17 3 15" xfId="24106"/>
    <cellStyle name="Input 2 17 3 16" xfId="25579"/>
    <cellStyle name="Input 2 17 3 2" xfId="3167"/>
    <cellStyle name="Input 2 17 3 2 2" xfId="35141"/>
    <cellStyle name="Input 2 17 3 2 3" xfId="35140"/>
    <cellStyle name="Input 2 17 3 3" xfId="4830"/>
    <cellStyle name="Input 2 17 3 3 2" xfId="35142"/>
    <cellStyle name="Input 2 17 3 4" xfId="6422"/>
    <cellStyle name="Input 2 17 3 4 2" xfId="35143"/>
    <cellStyle name="Input 2 17 3 5" xfId="7994"/>
    <cellStyle name="Input 2 17 3 5 2" xfId="35144"/>
    <cellStyle name="Input 2 17 3 6" xfId="9509"/>
    <cellStyle name="Input 2 17 3 6 2" xfId="35145"/>
    <cellStyle name="Input 2 17 3 7" xfId="10982"/>
    <cellStyle name="Input 2 17 3 8" xfId="12895"/>
    <cellStyle name="Input 2 17 3 9" xfId="14596"/>
    <cellStyle name="Input 2 17 4" xfId="2342"/>
    <cellStyle name="Input 2 17 4 10" xfId="16989"/>
    <cellStyle name="Input 2 17 4 11" xfId="18593"/>
    <cellStyle name="Input 2 17 4 12" xfId="20191"/>
    <cellStyle name="Input 2 17 4 13" xfId="21769"/>
    <cellStyle name="Input 2 17 4 14" xfId="23305"/>
    <cellStyle name="Input 2 17 4 15" xfId="24779"/>
    <cellStyle name="Input 2 17 4 2" xfId="4006"/>
    <cellStyle name="Input 2 17 4 2 2" xfId="35147"/>
    <cellStyle name="Input 2 17 4 2 3" xfId="35146"/>
    <cellStyle name="Input 2 17 4 3" xfId="5601"/>
    <cellStyle name="Input 2 17 4 3 2" xfId="35148"/>
    <cellStyle name="Input 2 17 4 4" xfId="7180"/>
    <cellStyle name="Input 2 17 4 4 2" xfId="35149"/>
    <cellStyle name="Input 2 17 4 5" xfId="8708"/>
    <cellStyle name="Input 2 17 4 5 2" xfId="35150"/>
    <cellStyle name="Input 2 17 4 6" xfId="10182"/>
    <cellStyle name="Input 2 17 4 6 2" xfId="35151"/>
    <cellStyle name="Input 2 17 4 7" xfId="12070"/>
    <cellStyle name="Input 2 17 4 8" xfId="13771"/>
    <cellStyle name="Input 2 17 4 9" xfId="15384"/>
    <cellStyle name="Input 2 17 5" xfId="1825"/>
    <cellStyle name="Input 2 17 5 2" xfId="35153"/>
    <cellStyle name="Input 2 17 5 2 2" xfId="35154"/>
    <cellStyle name="Input 2 17 5 2 3" xfId="62145"/>
    <cellStyle name="Input 2 17 5 3" xfId="35155"/>
    <cellStyle name="Input 2 17 5 3 2" xfId="62146"/>
    <cellStyle name="Input 2 17 5 4" xfId="35156"/>
    <cellStyle name="Input 2 17 5 4 2" xfId="62147"/>
    <cellStyle name="Input 2 17 5 5" xfId="35157"/>
    <cellStyle name="Input 2 17 5 6" xfId="35158"/>
    <cellStyle name="Input 2 17 5 7" xfId="35152"/>
    <cellStyle name="Input 2 17 6" xfId="3495"/>
    <cellStyle name="Input 2 17 6 2" xfId="35160"/>
    <cellStyle name="Input 2 17 6 2 2" xfId="35161"/>
    <cellStyle name="Input 2 17 6 2 3" xfId="62148"/>
    <cellStyle name="Input 2 17 6 3" xfId="35162"/>
    <cellStyle name="Input 2 17 6 3 2" xfId="62149"/>
    <cellStyle name="Input 2 17 6 4" xfId="35163"/>
    <cellStyle name="Input 2 17 6 4 2" xfId="62150"/>
    <cellStyle name="Input 2 17 6 5" xfId="35164"/>
    <cellStyle name="Input 2 17 6 6" xfId="35165"/>
    <cellStyle name="Input 2 17 6 7" xfId="35159"/>
    <cellStyle name="Input 2 17 7" xfId="3812"/>
    <cellStyle name="Input 2 17 7 2" xfId="35167"/>
    <cellStyle name="Input 2 17 7 2 2" xfId="35168"/>
    <cellStyle name="Input 2 17 7 2 3" xfId="62151"/>
    <cellStyle name="Input 2 17 7 3" xfId="35169"/>
    <cellStyle name="Input 2 17 7 3 2" xfId="62152"/>
    <cellStyle name="Input 2 17 7 4" xfId="35170"/>
    <cellStyle name="Input 2 17 7 4 2" xfId="62153"/>
    <cellStyle name="Input 2 17 7 5" xfId="35171"/>
    <cellStyle name="Input 2 17 7 6" xfId="35172"/>
    <cellStyle name="Input 2 17 7 7" xfId="35166"/>
    <cellStyle name="Input 2 17 8" xfId="5412"/>
    <cellStyle name="Input 2 17 8 2" xfId="35174"/>
    <cellStyle name="Input 2 17 8 2 2" xfId="35175"/>
    <cellStyle name="Input 2 17 8 2 3" xfId="62154"/>
    <cellStyle name="Input 2 17 8 3" xfId="35176"/>
    <cellStyle name="Input 2 17 8 3 2" xfId="62155"/>
    <cellStyle name="Input 2 17 8 4" xfId="35177"/>
    <cellStyle name="Input 2 17 8 4 2" xfId="62156"/>
    <cellStyle name="Input 2 17 8 5" xfId="35178"/>
    <cellStyle name="Input 2 17 8 6" xfId="35179"/>
    <cellStyle name="Input 2 17 8 7" xfId="35173"/>
    <cellStyle name="Input 2 17 9" xfId="6997"/>
    <cellStyle name="Input 2 17 9 2" xfId="35181"/>
    <cellStyle name="Input 2 17 9 2 2" xfId="35182"/>
    <cellStyle name="Input 2 17 9 2 3" xfId="62157"/>
    <cellStyle name="Input 2 17 9 3" xfId="35183"/>
    <cellStyle name="Input 2 17 9 3 2" xfId="62158"/>
    <cellStyle name="Input 2 17 9 4" xfId="35184"/>
    <cellStyle name="Input 2 17 9 4 2" xfId="62159"/>
    <cellStyle name="Input 2 17 9 5" xfId="35185"/>
    <cellStyle name="Input 2 17 9 6" xfId="35186"/>
    <cellStyle name="Input 2 17 9 7" xfId="35180"/>
    <cellStyle name="Input 2 18" xfId="462"/>
    <cellStyle name="Input 2 18 10" xfId="9830"/>
    <cellStyle name="Input 2 18 10 2" xfId="35188"/>
    <cellStyle name="Input 2 18 10 2 2" xfId="35189"/>
    <cellStyle name="Input 2 18 10 2 3" xfId="62160"/>
    <cellStyle name="Input 2 18 10 3" xfId="35190"/>
    <cellStyle name="Input 2 18 10 3 2" xfId="62161"/>
    <cellStyle name="Input 2 18 10 4" xfId="35191"/>
    <cellStyle name="Input 2 18 10 4 2" xfId="62162"/>
    <cellStyle name="Input 2 18 10 5" xfId="35192"/>
    <cellStyle name="Input 2 18 10 6" xfId="35193"/>
    <cellStyle name="Input 2 18 10 7" xfId="35187"/>
    <cellStyle name="Input 2 18 11" xfId="11604"/>
    <cellStyle name="Input 2 18 11 2" xfId="35195"/>
    <cellStyle name="Input 2 18 11 2 2" xfId="35196"/>
    <cellStyle name="Input 2 18 11 2 3" xfId="62163"/>
    <cellStyle name="Input 2 18 11 3" xfId="35197"/>
    <cellStyle name="Input 2 18 11 3 2" xfId="62164"/>
    <cellStyle name="Input 2 18 11 4" xfId="35198"/>
    <cellStyle name="Input 2 18 11 4 2" xfId="62165"/>
    <cellStyle name="Input 2 18 11 5" xfId="35199"/>
    <cellStyle name="Input 2 18 11 6" xfId="35200"/>
    <cellStyle name="Input 2 18 11 7" xfId="35194"/>
    <cellStyle name="Input 2 18 12" xfId="13306"/>
    <cellStyle name="Input 2 18 12 2" xfId="35202"/>
    <cellStyle name="Input 2 18 12 2 2" xfId="35203"/>
    <cellStyle name="Input 2 18 12 2 3" xfId="62166"/>
    <cellStyle name="Input 2 18 12 3" xfId="35204"/>
    <cellStyle name="Input 2 18 12 3 2" xfId="62167"/>
    <cellStyle name="Input 2 18 12 4" xfId="35205"/>
    <cellStyle name="Input 2 18 12 4 2" xfId="62168"/>
    <cellStyle name="Input 2 18 12 5" xfId="35206"/>
    <cellStyle name="Input 2 18 12 6" xfId="35201"/>
    <cellStyle name="Input 2 18 13" xfId="14918"/>
    <cellStyle name="Input 2 18 13 2" xfId="35208"/>
    <cellStyle name="Input 2 18 13 3" xfId="35207"/>
    <cellStyle name="Input 2 18 14" xfId="16529"/>
    <cellStyle name="Input 2 18 14 2" xfId="35210"/>
    <cellStyle name="Input 2 18 14 3" xfId="35209"/>
    <cellStyle name="Input 2 18 15" xfId="18134"/>
    <cellStyle name="Input 2 18 15 2" xfId="35211"/>
    <cellStyle name="Input 2 18 16" xfId="19738"/>
    <cellStyle name="Input 2 18 16 2" xfId="35212"/>
    <cellStyle name="Input 2 18 17" xfId="21330"/>
    <cellStyle name="Input 2 18 17 2" xfId="35213"/>
    <cellStyle name="Input 2 18 18" xfId="22912"/>
    <cellStyle name="Input 2 18 18 2" xfId="35214"/>
    <cellStyle name="Input 2 18 19" xfId="24427"/>
    <cellStyle name="Input 2 18 2" xfId="1052"/>
    <cellStyle name="Input 2 18 2 10" xfId="15888"/>
    <cellStyle name="Input 2 18 2 11" xfId="17493"/>
    <cellStyle name="Input 2 18 2 12" xfId="19096"/>
    <cellStyle name="Input 2 18 2 13" xfId="20688"/>
    <cellStyle name="Input 2 18 2 14" xfId="22265"/>
    <cellStyle name="Input 2 18 2 15" xfId="23786"/>
    <cellStyle name="Input 2 18 2 16" xfId="25259"/>
    <cellStyle name="Input 2 18 2 2" xfId="2847"/>
    <cellStyle name="Input 2 18 2 2 2" xfId="35216"/>
    <cellStyle name="Input 2 18 2 2 3" xfId="35215"/>
    <cellStyle name="Input 2 18 2 3" xfId="4510"/>
    <cellStyle name="Input 2 18 2 3 2" xfId="35217"/>
    <cellStyle name="Input 2 18 2 4" xfId="6102"/>
    <cellStyle name="Input 2 18 2 4 2" xfId="35218"/>
    <cellStyle name="Input 2 18 2 5" xfId="7674"/>
    <cellStyle name="Input 2 18 2 5 2" xfId="35219"/>
    <cellStyle name="Input 2 18 2 6" xfId="9189"/>
    <cellStyle name="Input 2 18 2 6 2" xfId="35220"/>
    <cellStyle name="Input 2 18 2 7" xfId="10662"/>
    <cellStyle name="Input 2 18 2 8" xfId="12575"/>
    <cellStyle name="Input 2 18 2 9" xfId="14276"/>
    <cellStyle name="Input 2 18 20" xfId="62169"/>
    <cellStyle name="Input 2 18 3" xfId="1460"/>
    <cellStyle name="Input 2 18 3 10" xfId="16260"/>
    <cellStyle name="Input 2 18 3 11" xfId="17865"/>
    <cellStyle name="Input 2 18 3 12" xfId="19468"/>
    <cellStyle name="Input 2 18 3 13" xfId="21060"/>
    <cellStyle name="Input 2 18 3 14" xfId="22637"/>
    <cellStyle name="Input 2 18 3 15" xfId="24158"/>
    <cellStyle name="Input 2 18 3 16" xfId="25631"/>
    <cellStyle name="Input 2 18 3 2" xfId="3219"/>
    <cellStyle name="Input 2 18 3 2 2" xfId="35222"/>
    <cellStyle name="Input 2 18 3 2 3" xfId="35221"/>
    <cellStyle name="Input 2 18 3 3" xfId="4882"/>
    <cellStyle name="Input 2 18 3 3 2" xfId="35223"/>
    <cellStyle name="Input 2 18 3 4" xfId="6474"/>
    <cellStyle name="Input 2 18 3 4 2" xfId="35224"/>
    <cellStyle name="Input 2 18 3 5" xfId="8046"/>
    <cellStyle name="Input 2 18 3 5 2" xfId="35225"/>
    <cellStyle name="Input 2 18 3 6" xfId="9561"/>
    <cellStyle name="Input 2 18 3 6 2" xfId="35226"/>
    <cellStyle name="Input 2 18 3 7" xfId="11034"/>
    <cellStyle name="Input 2 18 3 8" xfId="12947"/>
    <cellStyle name="Input 2 18 3 9" xfId="14648"/>
    <cellStyle name="Input 2 18 4" xfId="2394"/>
    <cellStyle name="Input 2 18 4 10" xfId="17041"/>
    <cellStyle name="Input 2 18 4 11" xfId="18645"/>
    <cellStyle name="Input 2 18 4 12" xfId="20243"/>
    <cellStyle name="Input 2 18 4 13" xfId="21821"/>
    <cellStyle name="Input 2 18 4 14" xfId="23357"/>
    <cellStyle name="Input 2 18 4 15" xfId="24831"/>
    <cellStyle name="Input 2 18 4 2" xfId="4058"/>
    <cellStyle name="Input 2 18 4 2 2" xfId="35228"/>
    <cellStyle name="Input 2 18 4 2 3" xfId="35227"/>
    <cellStyle name="Input 2 18 4 3" xfId="5653"/>
    <cellStyle name="Input 2 18 4 3 2" xfId="35229"/>
    <cellStyle name="Input 2 18 4 4" xfId="7232"/>
    <cellStyle name="Input 2 18 4 4 2" xfId="35230"/>
    <cellStyle name="Input 2 18 4 5" xfId="8760"/>
    <cellStyle name="Input 2 18 4 5 2" xfId="35231"/>
    <cellStyle name="Input 2 18 4 6" xfId="10234"/>
    <cellStyle name="Input 2 18 4 6 2" xfId="35232"/>
    <cellStyle name="Input 2 18 4 7" xfId="12122"/>
    <cellStyle name="Input 2 18 4 8" xfId="13823"/>
    <cellStyle name="Input 2 18 4 9" xfId="15436"/>
    <cellStyle name="Input 2 18 5" xfId="1877"/>
    <cellStyle name="Input 2 18 5 2" xfId="35234"/>
    <cellStyle name="Input 2 18 5 2 2" xfId="35235"/>
    <cellStyle name="Input 2 18 5 2 3" xfId="62170"/>
    <cellStyle name="Input 2 18 5 3" xfId="35236"/>
    <cellStyle name="Input 2 18 5 3 2" xfId="62171"/>
    <cellStyle name="Input 2 18 5 4" xfId="35237"/>
    <cellStyle name="Input 2 18 5 4 2" xfId="62172"/>
    <cellStyle name="Input 2 18 5 5" xfId="35238"/>
    <cellStyle name="Input 2 18 5 6" xfId="35239"/>
    <cellStyle name="Input 2 18 5 7" xfId="35233"/>
    <cellStyle name="Input 2 18 6" xfId="3547"/>
    <cellStyle name="Input 2 18 6 2" xfId="35241"/>
    <cellStyle name="Input 2 18 6 2 2" xfId="35242"/>
    <cellStyle name="Input 2 18 6 2 3" xfId="62173"/>
    <cellStyle name="Input 2 18 6 3" xfId="35243"/>
    <cellStyle name="Input 2 18 6 3 2" xfId="62174"/>
    <cellStyle name="Input 2 18 6 4" xfId="35244"/>
    <cellStyle name="Input 2 18 6 4 2" xfId="62175"/>
    <cellStyle name="Input 2 18 6 5" xfId="35245"/>
    <cellStyle name="Input 2 18 6 6" xfId="35246"/>
    <cellStyle name="Input 2 18 6 7" xfId="35240"/>
    <cellStyle name="Input 2 18 7" xfId="5151"/>
    <cellStyle name="Input 2 18 7 2" xfId="35248"/>
    <cellStyle name="Input 2 18 7 2 2" xfId="35249"/>
    <cellStyle name="Input 2 18 7 2 3" xfId="62176"/>
    <cellStyle name="Input 2 18 7 3" xfId="35250"/>
    <cellStyle name="Input 2 18 7 3 2" xfId="62177"/>
    <cellStyle name="Input 2 18 7 4" xfId="35251"/>
    <cellStyle name="Input 2 18 7 4 2" xfId="62178"/>
    <cellStyle name="Input 2 18 7 5" xfId="35252"/>
    <cellStyle name="Input 2 18 7 6" xfId="35253"/>
    <cellStyle name="Input 2 18 7 7" xfId="35247"/>
    <cellStyle name="Input 2 18 8" xfId="6743"/>
    <cellStyle name="Input 2 18 8 2" xfId="35255"/>
    <cellStyle name="Input 2 18 8 2 2" xfId="35256"/>
    <cellStyle name="Input 2 18 8 2 3" xfId="62179"/>
    <cellStyle name="Input 2 18 8 3" xfId="35257"/>
    <cellStyle name="Input 2 18 8 3 2" xfId="62180"/>
    <cellStyle name="Input 2 18 8 4" xfId="35258"/>
    <cellStyle name="Input 2 18 8 4 2" xfId="62181"/>
    <cellStyle name="Input 2 18 8 5" xfId="35259"/>
    <cellStyle name="Input 2 18 8 6" xfId="35260"/>
    <cellStyle name="Input 2 18 8 7" xfId="35254"/>
    <cellStyle name="Input 2 18 9" xfId="8315"/>
    <cellStyle name="Input 2 18 9 2" xfId="35262"/>
    <cellStyle name="Input 2 18 9 2 2" xfId="35263"/>
    <cellStyle name="Input 2 18 9 2 3" xfId="62182"/>
    <cellStyle name="Input 2 18 9 3" xfId="35264"/>
    <cellStyle name="Input 2 18 9 3 2" xfId="62183"/>
    <cellStyle name="Input 2 18 9 4" xfId="35265"/>
    <cellStyle name="Input 2 18 9 4 2" xfId="62184"/>
    <cellStyle name="Input 2 18 9 5" xfId="35266"/>
    <cellStyle name="Input 2 18 9 6" xfId="35267"/>
    <cellStyle name="Input 2 18 9 7" xfId="35261"/>
    <cellStyle name="Input 2 19" xfId="310"/>
    <cellStyle name="Input 2 19 10" xfId="8577"/>
    <cellStyle name="Input 2 19 10 2" xfId="35269"/>
    <cellStyle name="Input 2 19 10 2 2" xfId="35270"/>
    <cellStyle name="Input 2 19 10 2 3" xfId="62185"/>
    <cellStyle name="Input 2 19 10 3" xfId="35271"/>
    <cellStyle name="Input 2 19 10 3 2" xfId="62186"/>
    <cellStyle name="Input 2 19 10 4" xfId="35272"/>
    <cellStyle name="Input 2 19 10 4 2" xfId="62187"/>
    <cellStyle name="Input 2 19 10 5" xfId="35273"/>
    <cellStyle name="Input 2 19 10 6" xfId="35274"/>
    <cellStyle name="Input 2 19 10 7" xfId="35268"/>
    <cellStyle name="Input 2 19 11" xfId="11452"/>
    <cellStyle name="Input 2 19 11 2" xfId="35276"/>
    <cellStyle name="Input 2 19 11 2 2" xfId="35277"/>
    <cellStyle name="Input 2 19 11 2 3" xfId="62188"/>
    <cellStyle name="Input 2 19 11 3" xfId="35278"/>
    <cellStyle name="Input 2 19 11 3 2" xfId="62189"/>
    <cellStyle name="Input 2 19 11 4" xfId="35279"/>
    <cellStyle name="Input 2 19 11 4 2" xfId="62190"/>
    <cellStyle name="Input 2 19 11 5" xfId="35280"/>
    <cellStyle name="Input 2 19 11 6" xfId="35281"/>
    <cellStyle name="Input 2 19 11 7" xfId="35275"/>
    <cellStyle name="Input 2 19 12" xfId="11309"/>
    <cellStyle name="Input 2 19 12 2" xfId="35283"/>
    <cellStyle name="Input 2 19 12 2 2" xfId="35284"/>
    <cellStyle name="Input 2 19 12 2 3" xfId="62191"/>
    <cellStyle name="Input 2 19 12 3" xfId="35285"/>
    <cellStyle name="Input 2 19 12 3 2" xfId="62192"/>
    <cellStyle name="Input 2 19 12 4" xfId="35286"/>
    <cellStyle name="Input 2 19 12 4 2" xfId="62193"/>
    <cellStyle name="Input 2 19 12 5" xfId="35287"/>
    <cellStyle name="Input 2 19 12 6" xfId="35282"/>
    <cellStyle name="Input 2 19 13" xfId="13631"/>
    <cellStyle name="Input 2 19 13 2" xfId="35289"/>
    <cellStyle name="Input 2 19 13 3" xfId="35288"/>
    <cellStyle name="Input 2 19 14" xfId="15228"/>
    <cellStyle name="Input 2 19 14 2" xfId="35291"/>
    <cellStyle name="Input 2 19 14 3" xfId="35290"/>
    <cellStyle name="Input 2 19 15" xfId="16835"/>
    <cellStyle name="Input 2 19 15 2" xfId="35292"/>
    <cellStyle name="Input 2 19 16" xfId="18455"/>
    <cellStyle name="Input 2 19 16 2" xfId="35293"/>
    <cellStyle name="Input 2 19 17" xfId="20054"/>
    <cellStyle name="Input 2 19 17 2" xfId="35294"/>
    <cellStyle name="Input 2 19 18" xfId="19985"/>
    <cellStyle name="Input 2 19 18 2" xfId="35295"/>
    <cellStyle name="Input 2 19 19" xfId="23174"/>
    <cellStyle name="Input 2 19 2" xfId="901"/>
    <cellStyle name="Input 2 19 2 10" xfId="15748"/>
    <cellStyle name="Input 2 19 2 11" xfId="17353"/>
    <cellStyle name="Input 2 19 2 12" xfId="18956"/>
    <cellStyle name="Input 2 19 2 13" xfId="20548"/>
    <cellStyle name="Input 2 19 2 14" xfId="22125"/>
    <cellStyle name="Input 2 19 2 15" xfId="23646"/>
    <cellStyle name="Input 2 19 2 16" xfId="25119"/>
    <cellStyle name="Input 2 19 2 2" xfId="2707"/>
    <cellStyle name="Input 2 19 2 2 2" xfId="35297"/>
    <cellStyle name="Input 2 19 2 2 3" xfId="35296"/>
    <cellStyle name="Input 2 19 2 3" xfId="4370"/>
    <cellStyle name="Input 2 19 2 3 2" xfId="35298"/>
    <cellStyle name="Input 2 19 2 4" xfId="5962"/>
    <cellStyle name="Input 2 19 2 4 2" xfId="35299"/>
    <cellStyle name="Input 2 19 2 5" xfId="7534"/>
    <cellStyle name="Input 2 19 2 5 2" xfId="35300"/>
    <cellStyle name="Input 2 19 2 6" xfId="9049"/>
    <cellStyle name="Input 2 19 2 6 2" xfId="35301"/>
    <cellStyle name="Input 2 19 2 7" xfId="10522"/>
    <cellStyle name="Input 2 19 2 8" xfId="12435"/>
    <cellStyle name="Input 2 19 2 9" xfId="14136"/>
    <cellStyle name="Input 2 19 20" xfId="62194"/>
    <cellStyle name="Input 2 19 3" xfId="1308"/>
    <cellStyle name="Input 2 19 3 10" xfId="16120"/>
    <cellStyle name="Input 2 19 3 11" xfId="17725"/>
    <cellStyle name="Input 2 19 3 12" xfId="19328"/>
    <cellStyle name="Input 2 19 3 13" xfId="20920"/>
    <cellStyle name="Input 2 19 3 14" xfId="22497"/>
    <cellStyle name="Input 2 19 3 15" xfId="24018"/>
    <cellStyle name="Input 2 19 3 16" xfId="25491"/>
    <cellStyle name="Input 2 19 3 2" xfId="3079"/>
    <cellStyle name="Input 2 19 3 2 2" xfId="35303"/>
    <cellStyle name="Input 2 19 3 2 3" xfId="35302"/>
    <cellStyle name="Input 2 19 3 3" xfId="4742"/>
    <cellStyle name="Input 2 19 3 3 2" xfId="35304"/>
    <cellStyle name="Input 2 19 3 4" xfId="6334"/>
    <cellStyle name="Input 2 19 3 4 2" xfId="35305"/>
    <cellStyle name="Input 2 19 3 5" xfId="7906"/>
    <cellStyle name="Input 2 19 3 5 2" xfId="35306"/>
    <cellStyle name="Input 2 19 3 6" xfId="9421"/>
    <cellStyle name="Input 2 19 3 6 2" xfId="35307"/>
    <cellStyle name="Input 2 19 3 7" xfId="10894"/>
    <cellStyle name="Input 2 19 3 8" xfId="12807"/>
    <cellStyle name="Input 2 19 3 9" xfId="14508"/>
    <cellStyle name="Input 2 19 4" xfId="2246"/>
    <cellStyle name="Input 2 19 4 10" xfId="16894"/>
    <cellStyle name="Input 2 19 4 11" xfId="18499"/>
    <cellStyle name="Input 2 19 4 12" xfId="20095"/>
    <cellStyle name="Input 2 19 4 13" xfId="21677"/>
    <cellStyle name="Input 2 19 4 14" xfId="23218"/>
    <cellStyle name="Input 2 19 4 15" xfId="24695"/>
    <cellStyle name="Input 2 19 4 2" xfId="3911"/>
    <cellStyle name="Input 2 19 4 2 2" xfId="35309"/>
    <cellStyle name="Input 2 19 4 2 3" xfId="35308"/>
    <cellStyle name="Input 2 19 4 3" xfId="5507"/>
    <cellStyle name="Input 2 19 4 3 2" xfId="35310"/>
    <cellStyle name="Input 2 19 4 4" xfId="7088"/>
    <cellStyle name="Input 2 19 4 4 2" xfId="35311"/>
    <cellStyle name="Input 2 19 4 5" xfId="8621"/>
    <cellStyle name="Input 2 19 4 5 2" xfId="35312"/>
    <cellStyle name="Input 2 19 4 6" xfId="10098"/>
    <cellStyle name="Input 2 19 4 6 2" xfId="35313"/>
    <cellStyle name="Input 2 19 4 7" xfId="11974"/>
    <cellStyle name="Input 2 19 4 8" xfId="13675"/>
    <cellStyle name="Input 2 19 4 9" xfId="15288"/>
    <cellStyle name="Input 2 19 5" xfId="1725"/>
    <cellStyle name="Input 2 19 5 2" xfId="35315"/>
    <cellStyle name="Input 2 19 5 2 2" xfId="35316"/>
    <cellStyle name="Input 2 19 5 2 3" xfId="62195"/>
    <cellStyle name="Input 2 19 5 3" xfId="35317"/>
    <cellStyle name="Input 2 19 5 3 2" xfId="62196"/>
    <cellStyle name="Input 2 19 5 4" xfId="35318"/>
    <cellStyle name="Input 2 19 5 4 2" xfId="62197"/>
    <cellStyle name="Input 2 19 5 5" xfId="35319"/>
    <cellStyle name="Input 2 19 5 6" xfId="35320"/>
    <cellStyle name="Input 2 19 5 7" xfId="35314"/>
    <cellStyle name="Input 2 19 6" xfId="1575"/>
    <cellStyle name="Input 2 19 6 2" xfId="35322"/>
    <cellStyle name="Input 2 19 6 2 2" xfId="35323"/>
    <cellStyle name="Input 2 19 6 2 3" xfId="62198"/>
    <cellStyle name="Input 2 19 6 3" xfId="35324"/>
    <cellStyle name="Input 2 19 6 3 2" xfId="62199"/>
    <cellStyle name="Input 2 19 6 4" xfId="35325"/>
    <cellStyle name="Input 2 19 6 4 2" xfId="62200"/>
    <cellStyle name="Input 2 19 6 5" xfId="35326"/>
    <cellStyle name="Input 2 19 6 6" xfId="35327"/>
    <cellStyle name="Input 2 19 6 7" xfId="35321"/>
    <cellStyle name="Input 2 19 7" xfId="3853"/>
    <cellStyle name="Input 2 19 7 2" xfId="35329"/>
    <cellStyle name="Input 2 19 7 2 2" xfId="35330"/>
    <cellStyle name="Input 2 19 7 2 3" xfId="62201"/>
    <cellStyle name="Input 2 19 7 3" xfId="35331"/>
    <cellStyle name="Input 2 19 7 3 2" xfId="62202"/>
    <cellStyle name="Input 2 19 7 4" xfId="35332"/>
    <cellStyle name="Input 2 19 7 4 2" xfId="62203"/>
    <cellStyle name="Input 2 19 7 5" xfId="35333"/>
    <cellStyle name="Input 2 19 7 6" xfId="35334"/>
    <cellStyle name="Input 2 19 7 7" xfId="35328"/>
    <cellStyle name="Input 2 19 8" xfId="5452"/>
    <cellStyle name="Input 2 19 8 2" xfId="35336"/>
    <cellStyle name="Input 2 19 8 2 2" xfId="35337"/>
    <cellStyle name="Input 2 19 8 2 3" xfId="62204"/>
    <cellStyle name="Input 2 19 8 3" xfId="35338"/>
    <cellStyle name="Input 2 19 8 3 2" xfId="62205"/>
    <cellStyle name="Input 2 19 8 4" xfId="35339"/>
    <cellStyle name="Input 2 19 8 4 2" xfId="62206"/>
    <cellStyle name="Input 2 19 8 5" xfId="35340"/>
    <cellStyle name="Input 2 19 8 6" xfId="35341"/>
    <cellStyle name="Input 2 19 8 7" xfId="35335"/>
    <cellStyle name="Input 2 19 9" xfId="7036"/>
    <cellStyle name="Input 2 19 9 2" xfId="35343"/>
    <cellStyle name="Input 2 19 9 2 2" xfId="35344"/>
    <cellStyle name="Input 2 19 9 2 3" xfId="62207"/>
    <cellStyle name="Input 2 19 9 3" xfId="35345"/>
    <cellStyle name="Input 2 19 9 3 2" xfId="62208"/>
    <cellStyle name="Input 2 19 9 4" xfId="35346"/>
    <cellStyle name="Input 2 19 9 4 2" xfId="62209"/>
    <cellStyle name="Input 2 19 9 5" xfId="35347"/>
    <cellStyle name="Input 2 19 9 6" xfId="35348"/>
    <cellStyle name="Input 2 19 9 7" xfId="35342"/>
    <cellStyle name="Input 2 2" xfId="331"/>
    <cellStyle name="Input 2 2 10" xfId="2168"/>
    <cellStyle name="Input 2 2 10 2" xfId="35349"/>
    <cellStyle name="Input 2 2 10 2 2" xfId="35350"/>
    <cellStyle name="Input 2 2 10 2 3" xfId="62210"/>
    <cellStyle name="Input 2 2 10 3" xfId="35351"/>
    <cellStyle name="Input 2 2 10 3 2" xfId="62211"/>
    <cellStyle name="Input 2 2 10 4" xfId="35352"/>
    <cellStyle name="Input 2 2 10 4 2" xfId="62212"/>
    <cellStyle name="Input 2 2 10 5" xfId="35353"/>
    <cellStyle name="Input 2 2 10 6" xfId="35354"/>
    <cellStyle name="Input 2 2 10 7" xfId="26182"/>
    <cellStyle name="Input 2 2 11" xfId="1368"/>
    <cellStyle name="Input 2 2 11 2" xfId="35356"/>
    <cellStyle name="Input 2 2 11 2 2" xfId="35357"/>
    <cellStyle name="Input 2 2 11 2 3" xfId="62213"/>
    <cellStyle name="Input 2 2 11 3" xfId="35358"/>
    <cellStyle name="Input 2 2 11 3 2" xfId="62214"/>
    <cellStyle name="Input 2 2 11 4" xfId="35359"/>
    <cellStyle name="Input 2 2 11 4 2" xfId="62215"/>
    <cellStyle name="Input 2 2 11 5" xfId="35360"/>
    <cellStyle name="Input 2 2 11 6" xfId="35361"/>
    <cellStyle name="Input 2 2 11 7" xfId="35355"/>
    <cellStyle name="Input 2 2 12" xfId="11473"/>
    <cellStyle name="Input 2 2 12 2" xfId="35363"/>
    <cellStyle name="Input 2 2 12 2 2" xfId="35364"/>
    <cellStyle name="Input 2 2 12 2 3" xfId="62216"/>
    <cellStyle name="Input 2 2 12 3" xfId="35365"/>
    <cellStyle name="Input 2 2 12 3 2" xfId="62217"/>
    <cellStyle name="Input 2 2 12 4" xfId="35366"/>
    <cellStyle name="Input 2 2 12 4 2" xfId="62218"/>
    <cellStyle name="Input 2 2 12 5" xfId="35367"/>
    <cellStyle name="Input 2 2 12 6" xfId="35368"/>
    <cellStyle name="Input 2 2 12 7" xfId="35362"/>
    <cellStyle name="Input 2 2 13" xfId="13175"/>
    <cellStyle name="Input 2 2 13 2" xfId="35370"/>
    <cellStyle name="Input 2 2 13 2 2" xfId="35371"/>
    <cellStyle name="Input 2 2 13 2 3" xfId="62219"/>
    <cellStyle name="Input 2 2 13 3" xfId="35372"/>
    <cellStyle name="Input 2 2 13 3 2" xfId="62220"/>
    <cellStyle name="Input 2 2 13 4" xfId="35373"/>
    <cellStyle name="Input 2 2 13 4 2" xfId="62221"/>
    <cellStyle name="Input 2 2 13 5" xfId="35374"/>
    <cellStyle name="Input 2 2 13 6" xfId="35375"/>
    <cellStyle name="Input 2 2 13 7" xfId="35369"/>
    <cellStyle name="Input 2 2 14" xfId="11903"/>
    <cellStyle name="Input 2 2 14 2" xfId="35377"/>
    <cellStyle name="Input 2 2 14 2 2" xfId="35378"/>
    <cellStyle name="Input 2 2 14 2 3" xfId="62222"/>
    <cellStyle name="Input 2 2 14 3" xfId="35379"/>
    <cellStyle name="Input 2 2 14 3 2" xfId="62223"/>
    <cellStyle name="Input 2 2 14 4" xfId="35380"/>
    <cellStyle name="Input 2 2 14 4 2" xfId="62224"/>
    <cellStyle name="Input 2 2 14 5" xfId="35381"/>
    <cellStyle name="Input 2 2 14 6" xfId="35376"/>
    <cellStyle name="Input 2 2 15" xfId="13563"/>
    <cellStyle name="Input 2 2 15 2" xfId="35383"/>
    <cellStyle name="Input 2 2 15 3" xfId="35382"/>
    <cellStyle name="Input 2 2 16" xfId="11333"/>
    <cellStyle name="Input 2 2 16 2" xfId="35384"/>
    <cellStyle name="Input 2 2 17" xfId="15635"/>
    <cellStyle name="Input 2 2 17 2" xfId="35385"/>
    <cellStyle name="Input 2 2 18" xfId="18442"/>
    <cellStyle name="Input 2 2 18 2" xfId="35386"/>
    <cellStyle name="Input 2 2 19" xfId="20005"/>
    <cellStyle name="Input 2 2 19 2" xfId="35387"/>
    <cellStyle name="Input 2 2 2" xfId="694"/>
    <cellStyle name="Input 2 2 2 10" xfId="10042"/>
    <cellStyle name="Input 2 2 2 10 2" xfId="35389"/>
    <cellStyle name="Input 2 2 2 10 2 2" xfId="35390"/>
    <cellStyle name="Input 2 2 2 10 2 3" xfId="62225"/>
    <cellStyle name="Input 2 2 2 10 3" xfId="35391"/>
    <cellStyle name="Input 2 2 2 10 3 2" xfId="62226"/>
    <cellStyle name="Input 2 2 2 10 4" xfId="35392"/>
    <cellStyle name="Input 2 2 2 10 4 2" xfId="62227"/>
    <cellStyle name="Input 2 2 2 10 5" xfId="35393"/>
    <cellStyle name="Input 2 2 2 10 6" xfId="35394"/>
    <cellStyle name="Input 2 2 2 10 7" xfId="35388"/>
    <cellStyle name="Input 2 2 2 11" xfId="11837"/>
    <cellStyle name="Input 2 2 2 11 2" xfId="35396"/>
    <cellStyle name="Input 2 2 2 11 2 2" xfId="35397"/>
    <cellStyle name="Input 2 2 2 11 2 3" xfId="62228"/>
    <cellStyle name="Input 2 2 2 11 3" xfId="35398"/>
    <cellStyle name="Input 2 2 2 11 3 2" xfId="62229"/>
    <cellStyle name="Input 2 2 2 11 4" xfId="35399"/>
    <cellStyle name="Input 2 2 2 11 4 2" xfId="62230"/>
    <cellStyle name="Input 2 2 2 11 5" xfId="35400"/>
    <cellStyle name="Input 2 2 2 11 6" xfId="35401"/>
    <cellStyle name="Input 2 2 2 11 7" xfId="35395"/>
    <cellStyle name="Input 2 2 2 12" xfId="13538"/>
    <cellStyle name="Input 2 2 2 12 2" xfId="35403"/>
    <cellStyle name="Input 2 2 2 12 2 2" xfId="35404"/>
    <cellStyle name="Input 2 2 2 12 2 3" xfId="62231"/>
    <cellStyle name="Input 2 2 2 12 3" xfId="35405"/>
    <cellStyle name="Input 2 2 2 12 3 2" xfId="62232"/>
    <cellStyle name="Input 2 2 2 12 4" xfId="35406"/>
    <cellStyle name="Input 2 2 2 12 4 2" xfId="62233"/>
    <cellStyle name="Input 2 2 2 12 5" xfId="35407"/>
    <cellStyle name="Input 2 2 2 12 6" xfId="35402"/>
    <cellStyle name="Input 2 2 2 13" xfId="15151"/>
    <cellStyle name="Input 2 2 2 13 2" xfId="35409"/>
    <cellStyle name="Input 2 2 2 13 3" xfId="35408"/>
    <cellStyle name="Input 2 2 2 14" xfId="16760"/>
    <cellStyle name="Input 2 2 2 14 2" xfId="35411"/>
    <cellStyle name="Input 2 2 2 14 3" xfId="35410"/>
    <cellStyle name="Input 2 2 2 15" xfId="18363"/>
    <cellStyle name="Input 2 2 2 15 2" xfId="35412"/>
    <cellStyle name="Input 2 2 2 16" xfId="19966"/>
    <cellStyle name="Input 2 2 2 16 2" xfId="35413"/>
    <cellStyle name="Input 2 2 2 17" xfId="21556"/>
    <cellStyle name="Input 2 2 2 17 2" xfId="35414"/>
    <cellStyle name="Input 2 2 2 18" xfId="23125"/>
    <cellStyle name="Input 2 2 2 18 2" xfId="35415"/>
    <cellStyle name="Input 2 2 2 19" xfId="24639"/>
    <cellStyle name="Input 2 2 2 2" xfId="1284"/>
    <cellStyle name="Input 2 2 2 2 10" xfId="16100"/>
    <cellStyle name="Input 2 2 2 2 11" xfId="17705"/>
    <cellStyle name="Input 2 2 2 2 12" xfId="19308"/>
    <cellStyle name="Input 2 2 2 2 13" xfId="20900"/>
    <cellStyle name="Input 2 2 2 2 14" xfId="22477"/>
    <cellStyle name="Input 2 2 2 2 15" xfId="23998"/>
    <cellStyle name="Input 2 2 2 2 16" xfId="25471"/>
    <cellStyle name="Input 2 2 2 2 2" xfId="3059"/>
    <cellStyle name="Input 2 2 2 2 2 2" xfId="35417"/>
    <cellStyle name="Input 2 2 2 2 2 3" xfId="35416"/>
    <cellStyle name="Input 2 2 2 2 3" xfId="4722"/>
    <cellStyle name="Input 2 2 2 2 3 2" xfId="35418"/>
    <cellStyle name="Input 2 2 2 2 4" xfId="6314"/>
    <cellStyle name="Input 2 2 2 2 4 2" xfId="35419"/>
    <cellStyle name="Input 2 2 2 2 5" xfId="7886"/>
    <cellStyle name="Input 2 2 2 2 5 2" xfId="35420"/>
    <cellStyle name="Input 2 2 2 2 6" xfId="9401"/>
    <cellStyle name="Input 2 2 2 2 6 2" xfId="35421"/>
    <cellStyle name="Input 2 2 2 2 7" xfId="10874"/>
    <cellStyle name="Input 2 2 2 2 8" xfId="12787"/>
    <cellStyle name="Input 2 2 2 2 9" xfId="14488"/>
    <cellStyle name="Input 2 2 2 20" xfId="62234"/>
    <cellStyle name="Input 2 2 2 21" xfId="62235"/>
    <cellStyle name="Input 2 2 2 3" xfId="1693"/>
    <cellStyle name="Input 2 2 2 3 10" xfId="16472"/>
    <cellStyle name="Input 2 2 2 3 11" xfId="18077"/>
    <cellStyle name="Input 2 2 2 3 12" xfId="19680"/>
    <cellStyle name="Input 2 2 2 3 13" xfId="21272"/>
    <cellStyle name="Input 2 2 2 3 14" xfId="22849"/>
    <cellStyle name="Input 2 2 2 3 15" xfId="24370"/>
    <cellStyle name="Input 2 2 2 3 16" xfId="25843"/>
    <cellStyle name="Input 2 2 2 3 2" xfId="3431"/>
    <cellStyle name="Input 2 2 2 3 2 2" xfId="35423"/>
    <cellStyle name="Input 2 2 2 3 2 3" xfId="35422"/>
    <cellStyle name="Input 2 2 2 3 3" xfId="5094"/>
    <cellStyle name="Input 2 2 2 3 3 2" xfId="35424"/>
    <cellStyle name="Input 2 2 2 3 4" xfId="6686"/>
    <cellStyle name="Input 2 2 2 3 4 2" xfId="35425"/>
    <cellStyle name="Input 2 2 2 3 5" xfId="8258"/>
    <cellStyle name="Input 2 2 2 3 5 2" xfId="35426"/>
    <cellStyle name="Input 2 2 2 3 6" xfId="9773"/>
    <cellStyle name="Input 2 2 2 3 6 2" xfId="35427"/>
    <cellStyle name="Input 2 2 2 3 7" xfId="11246"/>
    <cellStyle name="Input 2 2 2 3 8" xfId="13159"/>
    <cellStyle name="Input 2 2 2 3 9" xfId="14860"/>
    <cellStyle name="Input 2 2 2 4" xfId="2617"/>
    <cellStyle name="Input 2 2 2 4 10" xfId="17263"/>
    <cellStyle name="Input 2 2 2 4 11" xfId="18867"/>
    <cellStyle name="Input 2 2 2 4 12" xfId="20459"/>
    <cellStyle name="Input 2 2 2 4 13" xfId="22036"/>
    <cellStyle name="Input 2 2 2 4 14" xfId="23561"/>
    <cellStyle name="Input 2 2 2 4 15" xfId="25034"/>
    <cellStyle name="Input 2 2 2 4 2" xfId="4280"/>
    <cellStyle name="Input 2 2 2 4 2 2" xfId="35429"/>
    <cellStyle name="Input 2 2 2 4 2 3" xfId="35428"/>
    <cellStyle name="Input 2 2 2 4 3" xfId="5872"/>
    <cellStyle name="Input 2 2 2 4 3 2" xfId="35430"/>
    <cellStyle name="Input 2 2 2 4 4" xfId="7445"/>
    <cellStyle name="Input 2 2 2 4 4 2" xfId="35431"/>
    <cellStyle name="Input 2 2 2 4 5" xfId="8964"/>
    <cellStyle name="Input 2 2 2 4 5 2" xfId="35432"/>
    <cellStyle name="Input 2 2 2 4 6" xfId="10437"/>
    <cellStyle name="Input 2 2 2 4 6 2" xfId="35433"/>
    <cellStyle name="Input 2 2 2 4 7" xfId="12345"/>
    <cellStyle name="Input 2 2 2 4 8" xfId="14046"/>
    <cellStyle name="Input 2 2 2 4 9" xfId="15658"/>
    <cellStyle name="Input 2 2 2 5" xfId="2110"/>
    <cellStyle name="Input 2 2 2 5 2" xfId="35435"/>
    <cellStyle name="Input 2 2 2 5 2 2" xfId="35436"/>
    <cellStyle name="Input 2 2 2 5 2 3" xfId="62236"/>
    <cellStyle name="Input 2 2 2 5 3" xfId="35437"/>
    <cellStyle name="Input 2 2 2 5 3 2" xfId="62237"/>
    <cellStyle name="Input 2 2 2 5 4" xfId="35438"/>
    <cellStyle name="Input 2 2 2 5 4 2" xfId="62238"/>
    <cellStyle name="Input 2 2 2 5 5" xfId="35439"/>
    <cellStyle name="Input 2 2 2 5 6" xfId="35440"/>
    <cellStyle name="Input 2 2 2 5 7" xfId="35434"/>
    <cellStyle name="Input 2 2 2 6" xfId="3779"/>
    <cellStyle name="Input 2 2 2 6 2" xfId="35442"/>
    <cellStyle name="Input 2 2 2 6 2 2" xfId="35443"/>
    <cellStyle name="Input 2 2 2 6 2 3" xfId="62239"/>
    <cellStyle name="Input 2 2 2 6 3" xfId="35444"/>
    <cellStyle name="Input 2 2 2 6 3 2" xfId="62240"/>
    <cellStyle name="Input 2 2 2 6 4" xfId="35445"/>
    <cellStyle name="Input 2 2 2 6 4 2" xfId="62241"/>
    <cellStyle name="Input 2 2 2 6 5" xfId="35446"/>
    <cellStyle name="Input 2 2 2 6 6" xfId="35447"/>
    <cellStyle name="Input 2 2 2 6 7" xfId="35441"/>
    <cellStyle name="Input 2 2 2 7" xfId="5380"/>
    <cellStyle name="Input 2 2 2 7 2" xfId="35449"/>
    <cellStyle name="Input 2 2 2 7 2 2" xfId="35450"/>
    <cellStyle name="Input 2 2 2 7 2 3" xfId="62242"/>
    <cellStyle name="Input 2 2 2 7 3" xfId="35451"/>
    <cellStyle name="Input 2 2 2 7 3 2" xfId="62243"/>
    <cellStyle name="Input 2 2 2 7 4" xfId="35452"/>
    <cellStyle name="Input 2 2 2 7 4 2" xfId="62244"/>
    <cellStyle name="Input 2 2 2 7 5" xfId="35453"/>
    <cellStyle name="Input 2 2 2 7 6" xfId="35454"/>
    <cellStyle name="Input 2 2 2 7 7" xfId="35448"/>
    <cellStyle name="Input 2 2 2 8" xfId="6966"/>
    <cellStyle name="Input 2 2 2 8 2" xfId="35456"/>
    <cellStyle name="Input 2 2 2 8 2 2" xfId="35457"/>
    <cellStyle name="Input 2 2 2 8 2 3" xfId="62245"/>
    <cellStyle name="Input 2 2 2 8 3" xfId="35458"/>
    <cellStyle name="Input 2 2 2 8 3 2" xfId="62246"/>
    <cellStyle name="Input 2 2 2 8 4" xfId="35459"/>
    <cellStyle name="Input 2 2 2 8 4 2" xfId="62247"/>
    <cellStyle name="Input 2 2 2 8 5" xfId="35460"/>
    <cellStyle name="Input 2 2 2 8 6" xfId="35461"/>
    <cellStyle name="Input 2 2 2 8 7" xfId="35455"/>
    <cellStyle name="Input 2 2 2 9" xfId="8528"/>
    <cellStyle name="Input 2 2 2 9 2" xfId="35463"/>
    <cellStyle name="Input 2 2 2 9 2 2" xfId="35464"/>
    <cellStyle name="Input 2 2 2 9 2 3" xfId="62248"/>
    <cellStyle name="Input 2 2 2 9 3" xfId="35465"/>
    <cellStyle name="Input 2 2 2 9 3 2" xfId="62249"/>
    <cellStyle name="Input 2 2 2 9 4" xfId="35466"/>
    <cellStyle name="Input 2 2 2 9 4 2" xfId="62250"/>
    <cellStyle name="Input 2 2 2 9 5" xfId="35467"/>
    <cellStyle name="Input 2 2 2 9 6" xfId="35468"/>
    <cellStyle name="Input 2 2 2 9 7" xfId="35462"/>
    <cellStyle name="Input 2 2 20" xfId="21575"/>
    <cellStyle name="Input 2 2 21" xfId="62251"/>
    <cellStyle name="Input 2 2 22" xfId="62252"/>
    <cellStyle name="Input 2 2 3" xfId="706"/>
    <cellStyle name="Input 2 2 3 10" xfId="11849"/>
    <cellStyle name="Input 2 2 3 10 2" xfId="35470"/>
    <cellStyle name="Input 2 2 3 10 2 2" xfId="35471"/>
    <cellStyle name="Input 2 2 3 10 2 3" xfId="62253"/>
    <cellStyle name="Input 2 2 3 10 3" xfId="35472"/>
    <cellStyle name="Input 2 2 3 10 3 2" xfId="62254"/>
    <cellStyle name="Input 2 2 3 10 4" xfId="35473"/>
    <cellStyle name="Input 2 2 3 10 4 2" xfId="62255"/>
    <cellStyle name="Input 2 2 3 10 5" xfId="35474"/>
    <cellStyle name="Input 2 2 3 10 6" xfId="35475"/>
    <cellStyle name="Input 2 2 3 10 7" xfId="35469"/>
    <cellStyle name="Input 2 2 3 11" xfId="13550"/>
    <cellStyle name="Input 2 2 3 11 2" xfId="35477"/>
    <cellStyle name="Input 2 2 3 11 2 2" xfId="35478"/>
    <cellStyle name="Input 2 2 3 11 2 3" xfId="62256"/>
    <cellStyle name="Input 2 2 3 11 3" xfId="35479"/>
    <cellStyle name="Input 2 2 3 11 3 2" xfId="62257"/>
    <cellStyle name="Input 2 2 3 11 4" xfId="35480"/>
    <cellStyle name="Input 2 2 3 11 4 2" xfId="62258"/>
    <cellStyle name="Input 2 2 3 11 5" xfId="35481"/>
    <cellStyle name="Input 2 2 3 11 6" xfId="35482"/>
    <cellStyle name="Input 2 2 3 11 7" xfId="35476"/>
    <cellStyle name="Input 2 2 3 12" xfId="15163"/>
    <cellStyle name="Input 2 2 3 12 2" xfId="35484"/>
    <cellStyle name="Input 2 2 3 12 2 2" xfId="35485"/>
    <cellStyle name="Input 2 2 3 12 2 3" xfId="62259"/>
    <cellStyle name="Input 2 2 3 12 3" xfId="35486"/>
    <cellStyle name="Input 2 2 3 12 3 2" xfId="62260"/>
    <cellStyle name="Input 2 2 3 12 4" xfId="35487"/>
    <cellStyle name="Input 2 2 3 12 4 2" xfId="62261"/>
    <cellStyle name="Input 2 2 3 12 5" xfId="35488"/>
    <cellStyle name="Input 2 2 3 12 6" xfId="35483"/>
    <cellStyle name="Input 2 2 3 13" xfId="16772"/>
    <cellStyle name="Input 2 2 3 13 2" xfId="35490"/>
    <cellStyle name="Input 2 2 3 13 3" xfId="35489"/>
    <cellStyle name="Input 2 2 3 14" xfId="18375"/>
    <cellStyle name="Input 2 2 3 14 2" xfId="35491"/>
    <cellStyle name="Input 2 2 3 15" xfId="19978"/>
    <cellStyle name="Input 2 2 3 15 2" xfId="35492"/>
    <cellStyle name="Input 2 2 3 16" xfId="21567"/>
    <cellStyle name="Input 2 2 3 16 2" xfId="35493"/>
    <cellStyle name="Input 2 2 3 17" xfId="23133"/>
    <cellStyle name="Input 2 2 3 17 2" xfId="35494"/>
    <cellStyle name="Input 2 2 3 18" xfId="24646"/>
    <cellStyle name="Input 2 2 3 19" xfId="62262"/>
    <cellStyle name="Input 2 2 3 2" xfId="1296"/>
    <cellStyle name="Input 2 2 3 2 10" xfId="16108"/>
    <cellStyle name="Input 2 2 3 2 11" xfId="17713"/>
    <cellStyle name="Input 2 2 3 2 12" xfId="19316"/>
    <cellStyle name="Input 2 2 3 2 13" xfId="20908"/>
    <cellStyle name="Input 2 2 3 2 14" xfId="22485"/>
    <cellStyle name="Input 2 2 3 2 15" xfId="24006"/>
    <cellStyle name="Input 2 2 3 2 16" xfId="25479"/>
    <cellStyle name="Input 2 2 3 2 2" xfId="3067"/>
    <cellStyle name="Input 2 2 3 2 2 2" xfId="35496"/>
    <cellStyle name="Input 2 2 3 2 2 3" xfId="35495"/>
    <cellStyle name="Input 2 2 3 2 3" xfId="4730"/>
    <cellStyle name="Input 2 2 3 2 3 2" xfId="35497"/>
    <cellStyle name="Input 2 2 3 2 4" xfId="6322"/>
    <cellStyle name="Input 2 2 3 2 4 2" xfId="35498"/>
    <cellStyle name="Input 2 2 3 2 5" xfId="7894"/>
    <cellStyle name="Input 2 2 3 2 5 2" xfId="35499"/>
    <cellStyle name="Input 2 2 3 2 6" xfId="9409"/>
    <cellStyle name="Input 2 2 3 2 6 2" xfId="35500"/>
    <cellStyle name="Input 2 2 3 2 7" xfId="10882"/>
    <cellStyle name="Input 2 2 3 2 8" xfId="12795"/>
    <cellStyle name="Input 2 2 3 2 9" xfId="14496"/>
    <cellStyle name="Input 2 2 3 20" xfId="62263"/>
    <cellStyle name="Input 2 2 3 3" xfId="1705"/>
    <cellStyle name="Input 2 2 3 3 10" xfId="16479"/>
    <cellStyle name="Input 2 2 3 3 11" xfId="18084"/>
    <cellStyle name="Input 2 2 3 3 12" xfId="19687"/>
    <cellStyle name="Input 2 2 3 3 13" xfId="21279"/>
    <cellStyle name="Input 2 2 3 3 14" xfId="22856"/>
    <cellStyle name="Input 2 2 3 3 15" xfId="24377"/>
    <cellStyle name="Input 2 2 3 3 16" xfId="25850"/>
    <cellStyle name="Input 2 2 3 3 2" xfId="3438"/>
    <cellStyle name="Input 2 2 3 3 2 2" xfId="35502"/>
    <cellStyle name="Input 2 2 3 3 2 3" xfId="35501"/>
    <cellStyle name="Input 2 2 3 3 3" xfId="5101"/>
    <cellStyle name="Input 2 2 3 3 3 2" xfId="35503"/>
    <cellStyle name="Input 2 2 3 3 4" xfId="6693"/>
    <cellStyle name="Input 2 2 3 3 4 2" xfId="35504"/>
    <cellStyle name="Input 2 2 3 3 5" xfId="8265"/>
    <cellStyle name="Input 2 2 3 3 5 2" xfId="35505"/>
    <cellStyle name="Input 2 2 3 3 6" xfId="9780"/>
    <cellStyle name="Input 2 2 3 3 6 2" xfId="35506"/>
    <cellStyle name="Input 2 2 3 3 7" xfId="11253"/>
    <cellStyle name="Input 2 2 3 3 8" xfId="13166"/>
    <cellStyle name="Input 2 2 3 3 9" xfId="14867"/>
    <cellStyle name="Input 2 2 3 4" xfId="2122"/>
    <cellStyle name="Input 2 2 3 4 2" xfId="35508"/>
    <cellStyle name="Input 2 2 3 4 2 2" xfId="35509"/>
    <cellStyle name="Input 2 2 3 4 2 3" xfId="62264"/>
    <cellStyle name="Input 2 2 3 4 3" xfId="35510"/>
    <cellStyle name="Input 2 2 3 4 3 2" xfId="62265"/>
    <cellStyle name="Input 2 2 3 4 4" xfId="35511"/>
    <cellStyle name="Input 2 2 3 4 4 2" xfId="62266"/>
    <cellStyle name="Input 2 2 3 4 5" xfId="35512"/>
    <cellStyle name="Input 2 2 3 4 6" xfId="35513"/>
    <cellStyle name="Input 2 2 3 4 7" xfId="35507"/>
    <cellStyle name="Input 2 2 3 5" xfId="3791"/>
    <cellStyle name="Input 2 2 3 5 2" xfId="35515"/>
    <cellStyle name="Input 2 2 3 5 2 2" xfId="35516"/>
    <cellStyle name="Input 2 2 3 5 2 3" xfId="62267"/>
    <cellStyle name="Input 2 2 3 5 3" xfId="35517"/>
    <cellStyle name="Input 2 2 3 5 3 2" xfId="62268"/>
    <cellStyle name="Input 2 2 3 5 4" xfId="35518"/>
    <cellStyle name="Input 2 2 3 5 4 2" xfId="62269"/>
    <cellStyle name="Input 2 2 3 5 5" xfId="35519"/>
    <cellStyle name="Input 2 2 3 5 6" xfId="35520"/>
    <cellStyle name="Input 2 2 3 5 7" xfId="35514"/>
    <cellStyle name="Input 2 2 3 6" xfId="5391"/>
    <cellStyle name="Input 2 2 3 6 2" xfId="35522"/>
    <cellStyle name="Input 2 2 3 6 2 2" xfId="35523"/>
    <cellStyle name="Input 2 2 3 6 2 3" xfId="62270"/>
    <cellStyle name="Input 2 2 3 6 3" xfId="35524"/>
    <cellStyle name="Input 2 2 3 6 3 2" xfId="62271"/>
    <cellStyle name="Input 2 2 3 6 4" xfId="35525"/>
    <cellStyle name="Input 2 2 3 6 4 2" xfId="62272"/>
    <cellStyle name="Input 2 2 3 6 5" xfId="35526"/>
    <cellStyle name="Input 2 2 3 6 6" xfId="35527"/>
    <cellStyle name="Input 2 2 3 6 7" xfId="35521"/>
    <cellStyle name="Input 2 2 3 7" xfId="6977"/>
    <cellStyle name="Input 2 2 3 7 2" xfId="35529"/>
    <cellStyle name="Input 2 2 3 7 2 2" xfId="35530"/>
    <cellStyle name="Input 2 2 3 7 2 3" xfId="62273"/>
    <cellStyle name="Input 2 2 3 7 3" xfId="35531"/>
    <cellStyle name="Input 2 2 3 7 3 2" xfId="62274"/>
    <cellStyle name="Input 2 2 3 7 4" xfId="35532"/>
    <cellStyle name="Input 2 2 3 7 4 2" xfId="62275"/>
    <cellStyle name="Input 2 2 3 7 5" xfId="35533"/>
    <cellStyle name="Input 2 2 3 7 6" xfId="35534"/>
    <cellStyle name="Input 2 2 3 7 7" xfId="35528"/>
    <cellStyle name="Input 2 2 3 8" xfId="8536"/>
    <cellStyle name="Input 2 2 3 8 2" xfId="35536"/>
    <cellStyle name="Input 2 2 3 8 2 2" xfId="35537"/>
    <cellStyle name="Input 2 2 3 8 2 3" xfId="62276"/>
    <cellStyle name="Input 2 2 3 8 3" xfId="35538"/>
    <cellStyle name="Input 2 2 3 8 3 2" xfId="62277"/>
    <cellStyle name="Input 2 2 3 8 4" xfId="35539"/>
    <cellStyle name="Input 2 2 3 8 4 2" xfId="62278"/>
    <cellStyle name="Input 2 2 3 8 5" xfId="35540"/>
    <cellStyle name="Input 2 2 3 8 6" xfId="35541"/>
    <cellStyle name="Input 2 2 3 8 7" xfId="35535"/>
    <cellStyle name="Input 2 2 3 9" xfId="10049"/>
    <cellStyle name="Input 2 2 3 9 2" xfId="35543"/>
    <cellStyle name="Input 2 2 3 9 2 2" xfId="35544"/>
    <cellStyle name="Input 2 2 3 9 2 3" xfId="62279"/>
    <cellStyle name="Input 2 2 3 9 3" xfId="35545"/>
    <cellStyle name="Input 2 2 3 9 3 2" xfId="62280"/>
    <cellStyle name="Input 2 2 3 9 4" xfId="35546"/>
    <cellStyle name="Input 2 2 3 9 4 2" xfId="62281"/>
    <cellStyle name="Input 2 2 3 9 5" xfId="35547"/>
    <cellStyle name="Input 2 2 3 9 6" xfId="35548"/>
    <cellStyle name="Input 2 2 3 9 7" xfId="35542"/>
    <cellStyle name="Input 2 2 4" xfId="922"/>
    <cellStyle name="Input 2 2 4 10" xfId="15769"/>
    <cellStyle name="Input 2 2 4 11" xfId="17374"/>
    <cellStyle name="Input 2 2 4 12" xfId="18977"/>
    <cellStyle name="Input 2 2 4 13" xfId="20569"/>
    <cellStyle name="Input 2 2 4 14" xfId="22146"/>
    <cellStyle name="Input 2 2 4 15" xfId="23667"/>
    <cellStyle name="Input 2 2 4 16" xfId="25140"/>
    <cellStyle name="Input 2 2 4 2" xfId="2728"/>
    <cellStyle name="Input 2 2 4 2 2" xfId="35549"/>
    <cellStyle name="Input 2 2 4 2 3" xfId="26143"/>
    <cellStyle name="Input 2 2 4 3" xfId="4391"/>
    <cellStyle name="Input 2 2 4 3 2" xfId="26190"/>
    <cellStyle name="Input 2 2 4 4" xfId="5983"/>
    <cellStyle name="Input 2 2 4 4 2" xfId="35550"/>
    <cellStyle name="Input 2 2 4 5" xfId="7555"/>
    <cellStyle name="Input 2 2 4 5 2" xfId="35551"/>
    <cellStyle name="Input 2 2 4 6" xfId="9070"/>
    <cellStyle name="Input 2 2 4 6 2" xfId="35552"/>
    <cellStyle name="Input 2 2 4 7" xfId="10543"/>
    <cellStyle name="Input 2 2 4 8" xfId="12456"/>
    <cellStyle name="Input 2 2 4 9" xfId="14157"/>
    <cellStyle name="Input 2 2 5" xfId="1329"/>
    <cellStyle name="Input 2 2 5 10" xfId="16141"/>
    <cellStyle name="Input 2 2 5 11" xfId="17746"/>
    <cellStyle name="Input 2 2 5 12" xfId="19349"/>
    <cellStyle name="Input 2 2 5 13" xfId="20941"/>
    <cellStyle name="Input 2 2 5 14" xfId="22518"/>
    <cellStyle name="Input 2 2 5 15" xfId="24039"/>
    <cellStyle name="Input 2 2 5 16" xfId="25512"/>
    <cellStyle name="Input 2 2 5 2" xfId="3100"/>
    <cellStyle name="Input 2 2 5 2 2" xfId="35553"/>
    <cellStyle name="Input 2 2 5 2 3" xfId="26152"/>
    <cellStyle name="Input 2 2 5 3" xfId="4763"/>
    <cellStyle name="Input 2 2 5 3 2" xfId="26199"/>
    <cellStyle name="Input 2 2 5 4" xfId="6355"/>
    <cellStyle name="Input 2 2 5 4 2" xfId="35554"/>
    <cellStyle name="Input 2 2 5 5" xfId="7927"/>
    <cellStyle name="Input 2 2 5 5 2" xfId="35555"/>
    <cellStyle name="Input 2 2 5 6" xfId="9442"/>
    <cellStyle name="Input 2 2 5 6 2" xfId="35556"/>
    <cellStyle name="Input 2 2 5 7" xfId="10915"/>
    <cellStyle name="Input 2 2 5 8" xfId="12828"/>
    <cellStyle name="Input 2 2 5 9" xfId="14529"/>
    <cellStyle name="Input 2 2 6" xfId="1746"/>
    <cellStyle name="Input 2 2 6 2" xfId="26153"/>
    <cellStyle name="Input 2 2 6 2 2" xfId="35557"/>
    <cellStyle name="Input 2 2 6 2 3" xfId="62282"/>
    <cellStyle name="Input 2 2 6 3" xfId="26200"/>
    <cellStyle name="Input 2 2 6 3 2" xfId="62283"/>
    <cellStyle name="Input 2 2 6 4" xfId="35558"/>
    <cellStyle name="Input 2 2 6 4 2" xfId="62284"/>
    <cellStyle name="Input 2 2 6 5" xfId="35559"/>
    <cellStyle name="Input 2 2 6 6" xfId="35560"/>
    <cellStyle name="Input 2 2 6 7" xfId="26044"/>
    <cellStyle name="Input 2 2 6 8" xfId="62285"/>
    <cellStyle name="Input 2 2 7" xfId="2147"/>
    <cellStyle name="Input 2 2 7 2" xfId="26158"/>
    <cellStyle name="Input 2 2 7 2 2" xfId="35561"/>
    <cellStyle name="Input 2 2 7 2 3" xfId="62286"/>
    <cellStyle name="Input 2 2 7 3" xfId="26203"/>
    <cellStyle name="Input 2 2 7 3 2" xfId="62287"/>
    <cellStyle name="Input 2 2 7 4" xfId="35562"/>
    <cellStyle name="Input 2 2 7 4 2" xfId="62288"/>
    <cellStyle name="Input 2 2 7 5" xfId="35563"/>
    <cellStyle name="Input 2 2 7 6" xfId="35564"/>
    <cellStyle name="Input 2 2 7 7" xfId="26051"/>
    <cellStyle name="Input 2 2 7 8" xfId="62289"/>
    <cellStyle name="Input 2 2 8" xfId="2173"/>
    <cellStyle name="Input 2 2 8 2" xfId="26136"/>
    <cellStyle name="Input 2 2 8 2 2" xfId="35565"/>
    <cellStyle name="Input 2 2 8 2 3" xfId="62290"/>
    <cellStyle name="Input 2 2 8 3" xfId="35566"/>
    <cellStyle name="Input 2 2 8 3 2" xfId="62291"/>
    <cellStyle name="Input 2 2 8 4" xfId="35567"/>
    <cellStyle name="Input 2 2 8 4 2" xfId="62292"/>
    <cellStyle name="Input 2 2 8 5" xfId="35568"/>
    <cellStyle name="Input 2 2 8 6" xfId="35569"/>
    <cellStyle name="Input 2 2 8 7" xfId="25999"/>
    <cellStyle name="Input 2 2 8 8" xfId="62293"/>
    <cellStyle name="Input 2 2 9" xfId="1698"/>
    <cellStyle name="Input 2 2 9 2" xfId="35570"/>
    <cellStyle name="Input 2 2 9 2 2" xfId="35571"/>
    <cellStyle name="Input 2 2 9 2 3" xfId="62294"/>
    <cellStyle name="Input 2 2 9 3" xfId="35572"/>
    <cellStyle name="Input 2 2 9 3 2" xfId="62295"/>
    <cellStyle name="Input 2 2 9 4" xfId="35573"/>
    <cellStyle name="Input 2 2 9 4 2" xfId="62296"/>
    <cellStyle name="Input 2 2 9 5" xfId="35574"/>
    <cellStyle name="Input 2 2 9 6" xfId="35575"/>
    <cellStyle name="Input 2 2 9 7" xfId="26106"/>
    <cellStyle name="Input 2 20" xfId="466"/>
    <cellStyle name="Input 2 20 10" xfId="9834"/>
    <cellStyle name="Input 2 20 10 2" xfId="35577"/>
    <cellStyle name="Input 2 20 10 2 2" xfId="35578"/>
    <cellStyle name="Input 2 20 10 2 3" xfId="62297"/>
    <cellStyle name="Input 2 20 10 3" xfId="35579"/>
    <cellStyle name="Input 2 20 10 3 2" xfId="62298"/>
    <cellStyle name="Input 2 20 10 4" xfId="35580"/>
    <cellStyle name="Input 2 20 10 4 2" xfId="62299"/>
    <cellStyle name="Input 2 20 10 5" xfId="35581"/>
    <cellStyle name="Input 2 20 10 6" xfId="35582"/>
    <cellStyle name="Input 2 20 10 7" xfId="35576"/>
    <cellStyle name="Input 2 20 11" xfId="11608"/>
    <cellStyle name="Input 2 20 11 2" xfId="35584"/>
    <cellStyle name="Input 2 20 11 2 2" xfId="35585"/>
    <cellStyle name="Input 2 20 11 2 3" xfId="62300"/>
    <cellStyle name="Input 2 20 11 3" xfId="35586"/>
    <cellStyle name="Input 2 20 11 3 2" xfId="62301"/>
    <cellStyle name="Input 2 20 11 4" xfId="35587"/>
    <cellStyle name="Input 2 20 11 4 2" xfId="62302"/>
    <cellStyle name="Input 2 20 11 5" xfId="35588"/>
    <cellStyle name="Input 2 20 11 6" xfId="35589"/>
    <cellStyle name="Input 2 20 11 7" xfId="35583"/>
    <cellStyle name="Input 2 20 12" xfId="13310"/>
    <cellStyle name="Input 2 20 12 2" xfId="35591"/>
    <cellStyle name="Input 2 20 12 2 2" xfId="35592"/>
    <cellStyle name="Input 2 20 12 2 3" xfId="62303"/>
    <cellStyle name="Input 2 20 12 3" xfId="35593"/>
    <cellStyle name="Input 2 20 12 3 2" xfId="62304"/>
    <cellStyle name="Input 2 20 12 4" xfId="35594"/>
    <cellStyle name="Input 2 20 12 4 2" xfId="62305"/>
    <cellStyle name="Input 2 20 12 5" xfId="35595"/>
    <cellStyle name="Input 2 20 12 6" xfId="35590"/>
    <cellStyle name="Input 2 20 13" xfId="14922"/>
    <cellStyle name="Input 2 20 13 2" xfId="35597"/>
    <cellStyle name="Input 2 20 13 3" xfId="35596"/>
    <cellStyle name="Input 2 20 14" xfId="16533"/>
    <cellStyle name="Input 2 20 14 2" xfId="35599"/>
    <cellStyle name="Input 2 20 14 3" xfId="35598"/>
    <cellStyle name="Input 2 20 15" xfId="18138"/>
    <cellStyle name="Input 2 20 15 2" xfId="35600"/>
    <cellStyle name="Input 2 20 16" xfId="19742"/>
    <cellStyle name="Input 2 20 16 2" xfId="35601"/>
    <cellStyle name="Input 2 20 17" xfId="21334"/>
    <cellStyle name="Input 2 20 17 2" xfId="35602"/>
    <cellStyle name="Input 2 20 18" xfId="22916"/>
    <cellStyle name="Input 2 20 18 2" xfId="35603"/>
    <cellStyle name="Input 2 20 19" xfId="24431"/>
    <cellStyle name="Input 2 20 2" xfId="1056"/>
    <cellStyle name="Input 2 20 2 10" xfId="15892"/>
    <cellStyle name="Input 2 20 2 11" xfId="17497"/>
    <cellStyle name="Input 2 20 2 12" xfId="19100"/>
    <cellStyle name="Input 2 20 2 13" xfId="20692"/>
    <cellStyle name="Input 2 20 2 14" xfId="22269"/>
    <cellStyle name="Input 2 20 2 15" xfId="23790"/>
    <cellStyle name="Input 2 20 2 16" xfId="25263"/>
    <cellStyle name="Input 2 20 2 2" xfId="2851"/>
    <cellStyle name="Input 2 20 2 2 2" xfId="35605"/>
    <cellStyle name="Input 2 20 2 2 3" xfId="35604"/>
    <cellStyle name="Input 2 20 2 3" xfId="4514"/>
    <cellStyle name="Input 2 20 2 3 2" xfId="35606"/>
    <cellStyle name="Input 2 20 2 4" xfId="6106"/>
    <cellStyle name="Input 2 20 2 4 2" xfId="35607"/>
    <cellStyle name="Input 2 20 2 5" xfId="7678"/>
    <cellStyle name="Input 2 20 2 5 2" xfId="35608"/>
    <cellStyle name="Input 2 20 2 6" xfId="9193"/>
    <cellStyle name="Input 2 20 2 6 2" xfId="35609"/>
    <cellStyle name="Input 2 20 2 7" xfId="10666"/>
    <cellStyle name="Input 2 20 2 8" xfId="12579"/>
    <cellStyle name="Input 2 20 2 9" xfId="14280"/>
    <cellStyle name="Input 2 20 20" xfId="62306"/>
    <cellStyle name="Input 2 20 3" xfId="1464"/>
    <cellStyle name="Input 2 20 3 10" xfId="16264"/>
    <cellStyle name="Input 2 20 3 11" xfId="17869"/>
    <cellStyle name="Input 2 20 3 12" xfId="19472"/>
    <cellStyle name="Input 2 20 3 13" xfId="21064"/>
    <cellStyle name="Input 2 20 3 14" xfId="22641"/>
    <cellStyle name="Input 2 20 3 15" xfId="24162"/>
    <cellStyle name="Input 2 20 3 16" xfId="25635"/>
    <cellStyle name="Input 2 20 3 2" xfId="3223"/>
    <cellStyle name="Input 2 20 3 2 2" xfId="35611"/>
    <cellStyle name="Input 2 20 3 2 3" xfId="35610"/>
    <cellStyle name="Input 2 20 3 3" xfId="4886"/>
    <cellStyle name="Input 2 20 3 3 2" xfId="35612"/>
    <cellStyle name="Input 2 20 3 4" xfId="6478"/>
    <cellStyle name="Input 2 20 3 4 2" xfId="35613"/>
    <cellStyle name="Input 2 20 3 5" xfId="8050"/>
    <cellStyle name="Input 2 20 3 5 2" xfId="35614"/>
    <cellStyle name="Input 2 20 3 6" xfId="9565"/>
    <cellStyle name="Input 2 20 3 6 2" xfId="35615"/>
    <cellStyle name="Input 2 20 3 7" xfId="11038"/>
    <cellStyle name="Input 2 20 3 8" xfId="12951"/>
    <cellStyle name="Input 2 20 3 9" xfId="14652"/>
    <cellStyle name="Input 2 20 4" xfId="2398"/>
    <cellStyle name="Input 2 20 4 10" xfId="17045"/>
    <cellStyle name="Input 2 20 4 11" xfId="18649"/>
    <cellStyle name="Input 2 20 4 12" xfId="20247"/>
    <cellStyle name="Input 2 20 4 13" xfId="21825"/>
    <cellStyle name="Input 2 20 4 14" xfId="23361"/>
    <cellStyle name="Input 2 20 4 15" xfId="24835"/>
    <cellStyle name="Input 2 20 4 2" xfId="4062"/>
    <cellStyle name="Input 2 20 4 2 2" xfId="35617"/>
    <cellStyle name="Input 2 20 4 2 3" xfId="35616"/>
    <cellStyle name="Input 2 20 4 3" xfId="5657"/>
    <cellStyle name="Input 2 20 4 3 2" xfId="35618"/>
    <cellStyle name="Input 2 20 4 4" xfId="7236"/>
    <cellStyle name="Input 2 20 4 4 2" xfId="35619"/>
    <cellStyle name="Input 2 20 4 5" xfId="8764"/>
    <cellStyle name="Input 2 20 4 5 2" xfId="35620"/>
    <cellStyle name="Input 2 20 4 6" xfId="10238"/>
    <cellStyle name="Input 2 20 4 6 2" xfId="35621"/>
    <cellStyle name="Input 2 20 4 7" xfId="12126"/>
    <cellStyle name="Input 2 20 4 8" xfId="13827"/>
    <cellStyle name="Input 2 20 4 9" xfId="15440"/>
    <cellStyle name="Input 2 20 5" xfId="1881"/>
    <cellStyle name="Input 2 20 5 2" xfId="35623"/>
    <cellStyle name="Input 2 20 5 2 2" xfId="35624"/>
    <cellStyle name="Input 2 20 5 2 3" xfId="62307"/>
    <cellStyle name="Input 2 20 5 3" xfId="35625"/>
    <cellStyle name="Input 2 20 5 3 2" xfId="62308"/>
    <cellStyle name="Input 2 20 5 4" xfId="35626"/>
    <cellStyle name="Input 2 20 5 4 2" xfId="62309"/>
    <cellStyle name="Input 2 20 5 5" xfId="35627"/>
    <cellStyle name="Input 2 20 5 6" xfId="35628"/>
    <cellStyle name="Input 2 20 5 7" xfId="35622"/>
    <cellStyle name="Input 2 20 6" xfId="3551"/>
    <cellStyle name="Input 2 20 6 2" xfId="35630"/>
    <cellStyle name="Input 2 20 6 2 2" xfId="35631"/>
    <cellStyle name="Input 2 20 6 2 3" xfId="62310"/>
    <cellStyle name="Input 2 20 6 3" xfId="35632"/>
    <cellStyle name="Input 2 20 6 3 2" xfId="62311"/>
    <cellStyle name="Input 2 20 6 4" xfId="35633"/>
    <cellStyle name="Input 2 20 6 4 2" xfId="62312"/>
    <cellStyle name="Input 2 20 6 5" xfId="35634"/>
    <cellStyle name="Input 2 20 6 6" xfId="35635"/>
    <cellStyle name="Input 2 20 6 7" xfId="35629"/>
    <cellStyle name="Input 2 20 7" xfId="5155"/>
    <cellStyle name="Input 2 20 7 2" xfId="35637"/>
    <cellStyle name="Input 2 20 7 2 2" xfId="35638"/>
    <cellStyle name="Input 2 20 7 2 3" xfId="62313"/>
    <cellStyle name="Input 2 20 7 3" xfId="35639"/>
    <cellStyle name="Input 2 20 7 3 2" xfId="62314"/>
    <cellStyle name="Input 2 20 7 4" xfId="35640"/>
    <cellStyle name="Input 2 20 7 4 2" xfId="62315"/>
    <cellStyle name="Input 2 20 7 5" xfId="35641"/>
    <cellStyle name="Input 2 20 7 6" xfId="35642"/>
    <cellStyle name="Input 2 20 7 7" xfId="35636"/>
    <cellStyle name="Input 2 20 8" xfId="6747"/>
    <cellStyle name="Input 2 20 8 2" xfId="35644"/>
    <cellStyle name="Input 2 20 8 2 2" xfId="35645"/>
    <cellStyle name="Input 2 20 8 2 3" xfId="62316"/>
    <cellStyle name="Input 2 20 8 3" xfId="35646"/>
    <cellStyle name="Input 2 20 8 3 2" xfId="62317"/>
    <cellStyle name="Input 2 20 8 4" xfId="35647"/>
    <cellStyle name="Input 2 20 8 4 2" xfId="62318"/>
    <cellStyle name="Input 2 20 8 5" xfId="35648"/>
    <cellStyle name="Input 2 20 8 6" xfId="35649"/>
    <cellStyle name="Input 2 20 8 7" xfId="35643"/>
    <cellStyle name="Input 2 20 9" xfId="8319"/>
    <cellStyle name="Input 2 20 9 2" xfId="35651"/>
    <cellStyle name="Input 2 20 9 2 2" xfId="35652"/>
    <cellStyle name="Input 2 20 9 2 3" xfId="62319"/>
    <cellStyle name="Input 2 20 9 3" xfId="35653"/>
    <cellStyle name="Input 2 20 9 3 2" xfId="62320"/>
    <cellStyle name="Input 2 20 9 4" xfId="35654"/>
    <cellStyle name="Input 2 20 9 4 2" xfId="62321"/>
    <cellStyle name="Input 2 20 9 5" xfId="35655"/>
    <cellStyle name="Input 2 20 9 6" xfId="35656"/>
    <cellStyle name="Input 2 20 9 7" xfId="35650"/>
    <cellStyle name="Input 2 21" xfId="460"/>
    <cellStyle name="Input 2 21 10" xfId="9828"/>
    <cellStyle name="Input 2 21 10 2" xfId="35658"/>
    <cellStyle name="Input 2 21 10 2 2" xfId="35659"/>
    <cellStyle name="Input 2 21 10 2 3" xfId="62322"/>
    <cellStyle name="Input 2 21 10 3" xfId="35660"/>
    <cellStyle name="Input 2 21 10 3 2" xfId="62323"/>
    <cellStyle name="Input 2 21 10 4" xfId="35661"/>
    <cellStyle name="Input 2 21 10 4 2" xfId="62324"/>
    <cellStyle name="Input 2 21 10 5" xfId="35662"/>
    <cellStyle name="Input 2 21 10 6" xfId="35663"/>
    <cellStyle name="Input 2 21 10 7" xfId="35657"/>
    <cellStyle name="Input 2 21 11" xfId="11602"/>
    <cellStyle name="Input 2 21 11 2" xfId="35665"/>
    <cellStyle name="Input 2 21 11 2 2" xfId="35666"/>
    <cellStyle name="Input 2 21 11 2 3" xfId="62325"/>
    <cellStyle name="Input 2 21 11 3" xfId="35667"/>
    <cellStyle name="Input 2 21 11 3 2" xfId="62326"/>
    <cellStyle name="Input 2 21 11 4" xfId="35668"/>
    <cellStyle name="Input 2 21 11 4 2" xfId="62327"/>
    <cellStyle name="Input 2 21 11 5" xfId="35669"/>
    <cellStyle name="Input 2 21 11 6" xfId="35670"/>
    <cellStyle name="Input 2 21 11 7" xfId="35664"/>
    <cellStyle name="Input 2 21 12" xfId="13304"/>
    <cellStyle name="Input 2 21 12 2" xfId="35672"/>
    <cellStyle name="Input 2 21 12 2 2" xfId="35673"/>
    <cellStyle name="Input 2 21 12 2 3" xfId="62328"/>
    <cellStyle name="Input 2 21 12 3" xfId="35674"/>
    <cellStyle name="Input 2 21 12 3 2" xfId="62329"/>
    <cellStyle name="Input 2 21 12 4" xfId="35675"/>
    <cellStyle name="Input 2 21 12 4 2" xfId="62330"/>
    <cellStyle name="Input 2 21 12 5" xfId="35676"/>
    <cellStyle name="Input 2 21 12 6" xfId="35671"/>
    <cellStyle name="Input 2 21 13" xfId="14916"/>
    <cellStyle name="Input 2 21 13 2" xfId="35678"/>
    <cellStyle name="Input 2 21 13 3" xfId="35677"/>
    <cellStyle name="Input 2 21 14" xfId="16527"/>
    <cellStyle name="Input 2 21 14 2" xfId="35680"/>
    <cellStyle name="Input 2 21 14 3" xfId="35679"/>
    <cellStyle name="Input 2 21 15" xfId="18132"/>
    <cellStyle name="Input 2 21 15 2" xfId="35681"/>
    <cellStyle name="Input 2 21 16" xfId="19736"/>
    <cellStyle name="Input 2 21 16 2" xfId="35682"/>
    <cellStyle name="Input 2 21 17" xfId="21328"/>
    <cellStyle name="Input 2 21 17 2" xfId="35683"/>
    <cellStyle name="Input 2 21 18" xfId="22910"/>
    <cellStyle name="Input 2 21 18 2" xfId="35684"/>
    <cellStyle name="Input 2 21 19" xfId="24425"/>
    <cellStyle name="Input 2 21 2" xfId="1050"/>
    <cellStyle name="Input 2 21 2 10" xfId="15886"/>
    <cellStyle name="Input 2 21 2 11" xfId="17491"/>
    <cellStyle name="Input 2 21 2 12" xfId="19094"/>
    <cellStyle name="Input 2 21 2 13" xfId="20686"/>
    <cellStyle name="Input 2 21 2 14" xfId="22263"/>
    <cellStyle name="Input 2 21 2 15" xfId="23784"/>
    <cellStyle name="Input 2 21 2 16" xfId="25257"/>
    <cellStyle name="Input 2 21 2 2" xfId="2845"/>
    <cellStyle name="Input 2 21 2 2 2" xfId="35686"/>
    <cellStyle name="Input 2 21 2 2 3" xfId="35685"/>
    <cellStyle name="Input 2 21 2 3" xfId="4508"/>
    <cellStyle name="Input 2 21 2 3 2" xfId="35687"/>
    <cellStyle name="Input 2 21 2 4" xfId="6100"/>
    <cellStyle name="Input 2 21 2 4 2" xfId="35688"/>
    <cellStyle name="Input 2 21 2 5" xfId="7672"/>
    <cellStyle name="Input 2 21 2 5 2" xfId="35689"/>
    <cellStyle name="Input 2 21 2 6" xfId="9187"/>
    <cellStyle name="Input 2 21 2 6 2" xfId="35690"/>
    <cellStyle name="Input 2 21 2 7" xfId="10660"/>
    <cellStyle name="Input 2 21 2 8" xfId="12573"/>
    <cellStyle name="Input 2 21 2 9" xfId="14274"/>
    <cellStyle name="Input 2 21 20" xfId="62331"/>
    <cellStyle name="Input 2 21 3" xfId="1458"/>
    <cellStyle name="Input 2 21 3 10" xfId="16258"/>
    <cellStyle name="Input 2 21 3 11" xfId="17863"/>
    <cellStyle name="Input 2 21 3 12" xfId="19466"/>
    <cellStyle name="Input 2 21 3 13" xfId="21058"/>
    <cellStyle name="Input 2 21 3 14" xfId="22635"/>
    <cellStyle name="Input 2 21 3 15" xfId="24156"/>
    <cellStyle name="Input 2 21 3 16" xfId="25629"/>
    <cellStyle name="Input 2 21 3 2" xfId="3217"/>
    <cellStyle name="Input 2 21 3 2 2" xfId="35692"/>
    <cellStyle name="Input 2 21 3 2 3" xfId="35691"/>
    <cellStyle name="Input 2 21 3 3" xfId="4880"/>
    <cellStyle name="Input 2 21 3 3 2" xfId="35693"/>
    <cellStyle name="Input 2 21 3 4" xfId="6472"/>
    <cellStyle name="Input 2 21 3 4 2" xfId="35694"/>
    <cellStyle name="Input 2 21 3 5" xfId="8044"/>
    <cellStyle name="Input 2 21 3 5 2" xfId="35695"/>
    <cellStyle name="Input 2 21 3 6" xfId="9559"/>
    <cellStyle name="Input 2 21 3 6 2" xfId="35696"/>
    <cellStyle name="Input 2 21 3 7" xfId="11032"/>
    <cellStyle name="Input 2 21 3 8" xfId="12945"/>
    <cellStyle name="Input 2 21 3 9" xfId="14646"/>
    <cellStyle name="Input 2 21 4" xfId="2392"/>
    <cellStyle name="Input 2 21 4 10" xfId="17039"/>
    <cellStyle name="Input 2 21 4 11" xfId="18643"/>
    <cellStyle name="Input 2 21 4 12" xfId="20241"/>
    <cellStyle name="Input 2 21 4 13" xfId="21819"/>
    <cellStyle name="Input 2 21 4 14" xfId="23355"/>
    <cellStyle name="Input 2 21 4 15" xfId="24829"/>
    <cellStyle name="Input 2 21 4 2" xfId="4056"/>
    <cellStyle name="Input 2 21 4 2 2" xfId="35698"/>
    <cellStyle name="Input 2 21 4 2 3" xfId="35697"/>
    <cellStyle name="Input 2 21 4 3" xfId="5651"/>
    <cellStyle name="Input 2 21 4 3 2" xfId="35699"/>
    <cellStyle name="Input 2 21 4 4" xfId="7230"/>
    <cellStyle name="Input 2 21 4 4 2" xfId="35700"/>
    <cellStyle name="Input 2 21 4 5" xfId="8758"/>
    <cellStyle name="Input 2 21 4 5 2" xfId="35701"/>
    <cellStyle name="Input 2 21 4 6" xfId="10232"/>
    <cellStyle name="Input 2 21 4 6 2" xfId="35702"/>
    <cellStyle name="Input 2 21 4 7" xfId="12120"/>
    <cellStyle name="Input 2 21 4 8" xfId="13821"/>
    <cellStyle name="Input 2 21 4 9" xfId="15434"/>
    <cellStyle name="Input 2 21 5" xfId="1875"/>
    <cellStyle name="Input 2 21 5 2" xfId="35704"/>
    <cellStyle name="Input 2 21 5 2 2" xfId="35705"/>
    <cellStyle name="Input 2 21 5 2 3" xfId="62332"/>
    <cellStyle name="Input 2 21 5 3" xfId="35706"/>
    <cellStyle name="Input 2 21 5 3 2" xfId="62333"/>
    <cellStyle name="Input 2 21 5 4" xfId="35707"/>
    <cellStyle name="Input 2 21 5 4 2" xfId="62334"/>
    <cellStyle name="Input 2 21 5 5" xfId="35708"/>
    <cellStyle name="Input 2 21 5 6" xfId="35709"/>
    <cellStyle name="Input 2 21 5 7" xfId="35703"/>
    <cellStyle name="Input 2 21 6" xfId="3545"/>
    <cellStyle name="Input 2 21 6 2" xfId="35711"/>
    <cellStyle name="Input 2 21 6 2 2" xfId="35712"/>
    <cellStyle name="Input 2 21 6 2 3" xfId="62335"/>
    <cellStyle name="Input 2 21 6 3" xfId="35713"/>
    <cellStyle name="Input 2 21 6 3 2" xfId="62336"/>
    <cellStyle name="Input 2 21 6 4" xfId="35714"/>
    <cellStyle name="Input 2 21 6 4 2" xfId="62337"/>
    <cellStyle name="Input 2 21 6 5" xfId="35715"/>
    <cellStyle name="Input 2 21 6 6" xfId="35716"/>
    <cellStyle name="Input 2 21 6 7" xfId="35710"/>
    <cellStyle name="Input 2 21 7" xfId="5149"/>
    <cellStyle name="Input 2 21 7 2" xfId="35718"/>
    <cellStyle name="Input 2 21 7 2 2" xfId="35719"/>
    <cellStyle name="Input 2 21 7 2 3" xfId="62338"/>
    <cellStyle name="Input 2 21 7 3" xfId="35720"/>
    <cellStyle name="Input 2 21 7 3 2" xfId="62339"/>
    <cellStyle name="Input 2 21 7 4" xfId="35721"/>
    <cellStyle name="Input 2 21 7 4 2" xfId="62340"/>
    <cellStyle name="Input 2 21 7 5" xfId="35722"/>
    <cellStyle name="Input 2 21 7 6" xfId="35723"/>
    <cellStyle name="Input 2 21 7 7" xfId="35717"/>
    <cellStyle name="Input 2 21 8" xfId="6741"/>
    <cellStyle name="Input 2 21 8 2" xfId="35725"/>
    <cellStyle name="Input 2 21 8 2 2" xfId="35726"/>
    <cellStyle name="Input 2 21 8 2 3" xfId="62341"/>
    <cellStyle name="Input 2 21 8 3" xfId="35727"/>
    <cellStyle name="Input 2 21 8 3 2" xfId="62342"/>
    <cellStyle name="Input 2 21 8 4" xfId="35728"/>
    <cellStyle name="Input 2 21 8 4 2" xfId="62343"/>
    <cellStyle name="Input 2 21 8 5" xfId="35729"/>
    <cellStyle name="Input 2 21 8 6" xfId="35730"/>
    <cellStyle name="Input 2 21 8 7" xfId="35724"/>
    <cellStyle name="Input 2 21 9" xfId="8313"/>
    <cellStyle name="Input 2 21 9 2" xfId="35732"/>
    <cellStyle name="Input 2 21 9 2 2" xfId="35733"/>
    <cellStyle name="Input 2 21 9 2 3" xfId="62344"/>
    <cellStyle name="Input 2 21 9 3" xfId="35734"/>
    <cellStyle name="Input 2 21 9 3 2" xfId="62345"/>
    <cellStyle name="Input 2 21 9 4" xfId="35735"/>
    <cellStyle name="Input 2 21 9 4 2" xfId="62346"/>
    <cellStyle name="Input 2 21 9 5" xfId="35736"/>
    <cellStyle name="Input 2 21 9 6" xfId="35737"/>
    <cellStyle name="Input 2 21 9 7" xfId="35731"/>
    <cellStyle name="Input 2 22" xfId="457"/>
    <cellStyle name="Input 2 22 10" xfId="9825"/>
    <cellStyle name="Input 2 22 10 2" xfId="35739"/>
    <cellStyle name="Input 2 22 10 2 2" xfId="35740"/>
    <cellStyle name="Input 2 22 10 2 3" xfId="62347"/>
    <cellStyle name="Input 2 22 10 3" xfId="35741"/>
    <cellStyle name="Input 2 22 10 3 2" xfId="62348"/>
    <cellStyle name="Input 2 22 10 4" xfId="35742"/>
    <cellStyle name="Input 2 22 10 4 2" xfId="62349"/>
    <cellStyle name="Input 2 22 10 5" xfId="35743"/>
    <cellStyle name="Input 2 22 10 6" xfId="35744"/>
    <cellStyle name="Input 2 22 10 7" xfId="35738"/>
    <cellStyle name="Input 2 22 11" xfId="11599"/>
    <cellStyle name="Input 2 22 11 2" xfId="35746"/>
    <cellStyle name="Input 2 22 11 2 2" xfId="35747"/>
    <cellStyle name="Input 2 22 11 2 3" xfId="62350"/>
    <cellStyle name="Input 2 22 11 3" xfId="35748"/>
    <cellStyle name="Input 2 22 11 3 2" xfId="62351"/>
    <cellStyle name="Input 2 22 11 4" xfId="35749"/>
    <cellStyle name="Input 2 22 11 4 2" xfId="62352"/>
    <cellStyle name="Input 2 22 11 5" xfId="35750"/>
    <cellStyle name="Input 2 22 11 6" xfId="35751"/>
    <cellStyle name="Input 2 22 11 7" xfId="35745"/>
    <cellStyle name="Input 2 22 12" xfId="13301"/>
    <cellStyle name="Input 2 22 12 2" xfId="35753"/>
    <cellStyle name="Input 2 22 12 2 2" xfId="35754"/>
    <cellStyle name="Input 2 22 12 2 3" xfId="62353"/>
    <cellStyle name="Input 2 22 12 3" xfId="35755"/>
    <cellStyle name="Input 2 22 12 3 2" xfId="62354"/>
    <cellStyle name="Input 2 22 12 4" xfId="35756"/>
    <cellStyle name="Input 2 22 12 4 2" xfId="62355"/>
    <cellStyle name="Input 2 22 12 5" xfId="35757"/>
    <cellStyle name="Input 2 22 12 6" xfId="35752"/>
    <cellStyle name="Input 2 22 13" xfId="14913"/>
    <cellStyle name="Input 2 22 13 2" xfId="35759"/>
    <cellStyle name="Input 2 22 13 3" xfId="35758"/>
    <cellStyle name="Input 2 22 14" xfId="16524"/>
    <cellStyle name="Input 2 22 14 2" xfId="35761"/>
    <cellStyle name="Input 2 22 14 3" xfId="35760"/>
    <cellStyle name="Input 2 22 15" xfId="18129"/>
    <cellStyle name="Input 2 22 15 2" xfId="35762"/>
    <cellStyle name="Input 2 22 16" xfId="19733"/>
    <cellStyle name="Input 2 22 16 2" xfId="35763"/>
    <cellStyle name="Input 2 22 17" xfId="21325"/>
    <cellStyle name="Input 2 22 17 2" xfId="35764"/>
    <cellStyle name="Input 2 22 18" xfId="22907"/>
    <cellStyle name="Input 2 22 18 2" xfId="35765"/>
    <cellStyle name="Input 2 22 19" xfId="24422"/>
    <cellStyle name="Input 2 22 2" xfId="1047"/>
    <cellStyle name="Input 2 22 2 10" xfId="15883"/>
    <cellStyle name="Input 2 22 2 11" xfId="17488"/>
    <cellStyle name="Input 2 22 2 12" xfId="19091"/>
    <cellStyle name="Input 2 22 2 13" xfId="20683"/>
    <cellStyle name="Input 2 22 2 14" xfId="22260"/>
    <cellStyle name="Input 2 22 2 15" xfId="23781"/>
    <cellStyle name="Input 2 22 2 16" xfId="25254"/>
    <cellStyle name="Input 2 22 2 2" xfId="2842"/>
    <cellStyle name="Input 2 22 2 2 2" xfId="35767"/>
    <cellStyle name="Input 2 22 2 2 3" xfId="35766"/>
    <cellStyle name="Input 2 22 2 3" xfId="4505"/>
    <cellStyle name="Input 2 22 2 3 2" xfId="35768"/>
    <cellStyle name="Input 2 22 2 4" xfId="6097"/>
    <cellStyle name="Input 2 22 2 4 2" xfId="35769"/>
    <cellStyle name="Input 2 22 2 5" xfId="7669"/>
    <cellStyle name="Input 2 22 2 5 2" xfId="35770"/>
    <cellStyle name="Input 2 22 2 6" xfId="9184"/>
    <cellStyle name="Input 2 22 2 6 2" xfId="35771"/>
    <cellStyle name="Input 2 22 2 7" xfId="10657"/>
    <cellStyle name="Input 2 22 2 8" xfId="12570"/>
    <cellStyle name="Input 2 22 2 9" xfId="14271"/>
    <cellStyle name="Input 2 22 20" xfId="62356"/>
    <cellStyle name="Input 2 22 3" xfId="1455"/>
    <cellStyle name="Input 2 22 3 10" xfId="16255"/>
    <cellStyle name="Input 2 22 3 11" xfId="17860"/>
    <cellStyle name="Input 2 22 3 12" xfId="19463"/>
    <cellStyle name="Input 2 22 3 13" xfId="21055"/>
    <cellStyle name="Input 2 22 3 14" xfId="22632"/>
    <cellStyle name="Input 2 22 3 15" xfId="24153"/>
    <cellStyle name="Input 2 22 3 16" xfId="25626"/>
    <cellStyle name="Input 2 22 3 2" xfId="3214"/>
    <cellStyle name="Input 2 22 3 2 2" xfId="35773"/>
    <cellStyle name="Input 2 22 3 2 3" xfId="35772"/>
    <cellStyle name="Input 2 22 3 3" xfId="4877"/>
    <cellStyle name="Input 2 22 3 3 2" xfId="35774"/>
    <cellStyle name="Input 2 22 3 4" xfId="6469"/>
    <cellStyle name="Input 2 22 3 4 2" xfId="35775"/>
    <cellStyle name="Input 2 22 3 5" xfId="8041"/>
    <cellStyle name="Input 2 22 3 5 2" xfId="35776"/>
    <cellStyle name="Input 2 22 3 6" xfId="9556"/>
    <cellStyle name="Input 2 22 3 6 2" xfId="35777"/>
    <cellStyle name="Input 2 22 3 7" xfId="11029"/>
    <cellStyle name="Input 2 22 3 8" xfId="12942"/>
    <cellStyle name="Input 2 22 3 9" xfId="14643"/>
    <cellStyle name="Input 2 22 4" xfId="2389"/>
    <cellStyle name="Input 2 22 4 10" xfId="17036"/>
    <cellStyle name="Input 2 22 4 11" xfId="18640"/>
    <cellStyle name="Input 2 22 4 12" xfId="20238"/>
    <cellStyle name="Input 2 22 4 13" xfId="21816"/>
    <cellStyle name="Input 2 22 4 14" xfId="23352"/>
    <cellStyle name="Input 2 22 4 15" xfId="24826"/>
    <cellStyle name="Input 2 22 4 2" xfId="4053"/>
    <cellStyle name="Input 2 22 4 2 2" xfId="35779"/>
    <cellStyle name="Input 2 22 4 2 3" xfId="35778"/>
    <cellStyle name="Input 2 22 4 3" xfId="5648"/>
    <cellStyle name="Input 2 22 4 3 2" xfId="35780"/>
    <cellStyle name="Input 2 22 4 4" xfId="7227"/>
    <cellStyle name="Input 2 22 4 4 2" xfId="35781"/>
    <cellStyle name="Input 2 22 4 5" xfId="8755"/>
    <cellStyle name="Input 2 22 4 5 2" xfId="35782"/>
    <cellStyle name="Input 2 22 4 6" xfId="10229"/>
    <cellStyle name="Input 2 22 4 6 2" xfId="35783"/>
    <cellStyle name="Input 2 22 4 7" xfId="12117"/>
    <cellStyle name="Input 2 22 4 8" xfId="13818"/>
    <cellStyle name="Input 2 22 4 9" xfId="15431"/>
    <cellStyle name="Input 2 22 5" xfId="1872"/>
    <cellStyle name="Input 2 22 5 2" xfId="35785"/>
    <cellStyle name="Input 2 22 5 2 2" xfId="35786"/>
    <cellStyle name="Input 2 22 5 2 3" xfId="62357"/>
    <cellStyle name="Input 2 22 5 3" xfId="35787"/>
    <cellStyle name="Input 2 22 5 3 2" xfId="62358"/>
    <cellStyle name="Input 2 22 5 4" xfId="35788"/>
    <cellStyle name="Input 2 22 5 4 2" xfId="62359"/>
    <cellStyle name="Input 2 22 5 5" xfId="35789"/>
    <cellStyle name="Input 2 22 5 6" xfId="35790"/>
    <cellStyle name="Input 2 22 5 7" xfId="35784"/>
    <cellStyle name="Input 2 22 6" xfId="3542"/>
    <cellStyle name="Input 2 22 6 2" xfId="35792"/>
    <cellStyle name="Input 2 22 6 2 2" xfId="35793"/>
    <cellStyle name="Input 2 22 6 2 3" xfId="62360"/>
    <cellStyle name="Input 2 22 6 3" xfId="35794"/>
    <cellStyle name="Input 2 22 6 3 2" xfId="62361"/>
    <cellStyle name="Input 2 22 6 4" xfId="35795"/>
    <cellStyle name="Input 2 22 6 4 2" xfId="62362"/>
    <cellStyle name="Input 2 22 6 5" xfId="35796"/>
    <cellStyle name="Input 2 22 6 6" xfId="35797"/>
    <cellStyle name="Input 2 22 6 7" xfId="35791"/>
    <cellStyle name="Input 2 22 7" xfId="5146"/>
    <cellStyle name="Input 2 22 7 2" xfId="35799"/>
    <cellStyle name="Input 2 22 7 2 2" xfId="35800"/>
    <cellStyle name="Input 2 22 7 2 3" xfId="62363"/>
    <cellStyle name="Input 2 22 7 3" xfId="35801"/>
    <cellStyle name="Input 2 22 7 3 2" xfId="62364"/>
    <cellStyle name="Input 2 22 7 4" xfId="35802"/>
    <cellStyle name="Input 2 22 7 4 2" xfId="62365"/>
    <cellStyle name="Input 2 22 7 5" xfId="35803"/>
    <cellStyle name="Input 2 22 7 6" xfId="35804"/>
    <cellStyle name="Input 2 22 7 7" xfId="35798"/>
    <cellStyle name="Input 2 22 8" xfId="6738"/>
    <cellStyle name="Input 2 22 8 2" xfId="35806"/>
    <cellStyle name="Input 2 22 8 2 2" xfId="35807"/>
    <cellStyle name="Input 2 22 8 2 3" xfId="62366"/>
    <cellStyle name="Input 2 22 8 3" xfId="35808"/>
    <cellStyle name="Input 2 22 8 3 2" xfId="62367"/>
    <cellStyle name="Input 2 22 8 4" xfId="35809"/>
    <cellStyle name="Input 2 22 8 4 2" xfId="62368"/>
    <cellStyle name="Input 2 22 8 5" xfId="35810"/>
    <cellStyle name="Input 2 22 8 6" xfId="35811"/>
    <cellStyle name="Input 2 22 8 7" xfId="35805"/>
    <cellStyle name="Input 2 22 9" xfId="8310"/>
    <cellStyle name="Input 2 22 9 2" xfId="35813"/>
    <cellStyle name="Input 2 22 9 2 2" xfId="35814"/>
    <cellStyle name="Input 2 22 9 2 3" xfId="62369"/>
    <cellStyle name="Input 2 22 9 3" xfId="35815"/>
    <cellStyle name="Input 2 22 9 3 2" xfId="62370"/>
    <cellStyle name="Input 2 22 9 4" xfId="35816"/>
    <cellStyle name="Input 2 22 9 4 2" xfId="62371"/>
    <cellStyle name="Input 2 22 9 5" xfId="35817"/>
    <cellStyle name="Input 2 22 9 6" xfId="35818"/>
    <cellStyle name="Input 2 22 9 7" xfId="35812"/>
    <cellStyle name="Input 2 23" xfId="477"/>
    <cellStyle name="Input 2 23 10" xfId="9845"/>
    <cellStyle name="Input 2 23 10 2" xfId="35820"/>
    <cellStyle name="Input 2 23 10 2 2" xfId="35821"/>
    <cellStyle name="Input 2 23 10 2 3" xfId="62372"/>
    <cellStyle name="Input 2 23 10 3" xfId="35822"/>
    <cellStyle name="Input 2 23 10 3 2" xfId="62373"/>
    <cellStyle name="Input 2 23 10 4" xfId="35823"/>
    <cellStyle name="Input 2 23 10 4 2" xfId="62374"/>
    <cellStyle name="Input 2 23 10 5" xfId="35824"/>
    <cellStyle name="Input 2 23 10 6" xfId="35825"/>
    <cellStyle name="Input 2 23 10 7" xfId="35819"/>
    <cellStyle name="Input 2 23 11" xfId="11619"/>
    <cellStyle name="Input 2 23 11 2" xfId="35827"/>
    <cellStyle name="Input 2 23 11 2 2" xfId="35828"/>
    <cellStyle name="Input 2 23 11 2 3" xfId="62375"/>
    <cellStyle name="Input 2 23 11 3" xfId="35829"/>
    <cellStyle name="Input 2 23 11 3 2" xfId="62376"/>
    <cellStyle name="Input 2 23 11 4" xfId="35830"/>
    <cellStyle name="Input 2 23 11 4 2" xfId="62377"/>
    <cellStyle name="Input 2 23 11 5" xfId="35831"/>
    <cellStyle name="Input 2 23 11 6" xfId="35832"/>
    <cellStyle name="Input 2 23 11 7" xfId="35826"/>
    <cellStyle name="Input 2 23 12" xfId="13321"/>
    <cellStyle name="Input 2 23 12 2" xfId="35834"/>
    <cellStyle name="Input 2 23 12 2 2" xfId="35835"/>
    <cellStyle name="Input 2 23 12 2 3" xfId="62378"/>
    <cellStyle name="Input 2 23 12 3" xfId="35836"/>
    <cellStyle name="Input 2 23 12 3 2" xfId="62379"/>
    <cellStyle name="Input 2 23 12 4" xfId="35837"/>
    <cellStyle name="Input 2 23 12 4 2" xfId="62380"/>
    <cellStyle name="Input 2 23 12 5" xfId="35838"/>
    <cellStyle name="Input 2 23 12 6" xfId="35833"/>
    <cellStyle name="Input 2 23 13" xfId="14933"/>
    <cellStyle name="Input 2 23 13 2" xfId="35840"/>
    <cellStyle name="Input 2 23 13 3" xfId="35839"/>
    <cellStyle name="Input 2 23 14" xfId="16544"/>
    <cellStyle name="Input 2 23 14 2" xfId="35842"/>
    <cellStyle name="Input 2 23 14 3" xfId="35841"/>
    <cellStyle name="Input 2 23 15" xfId="18149"/>
    <cellStyle name="Input 2 23 15 2" xfId="35843"/>
    <cellStyle name="Input 2 23 16" xfId="19753"/>
    <cellStyle name="Input 2 23 16 2" xfId="35844"/>
    <cellStyle name="Input 2 23 17" xfId="21345"/>
    <cellStyle name="Input 2 23 17 2" xfId="35845"/>
    <cellStyle name="Input 2 23 18" xfId="22927"/>
    <cellStyle name="Input 2 23 18 2" xfId="35846"/>
    <cellStyle name="Input 2 23 19" xfId="24442"/>
    <cellStyle name="Input 2 23 2" xfId="1067"/>
    <cellStyle name="Input 2 23 2 10" xfId="15903"/>
    <cellStyle name="Input 2 23 2 11" xfId="17508"/>
    <cellStyle name="Input 2 23 2 12" xfId="19111"/>
    <cellStyle name="Input 2 23 2 13" xfId="20703"/>
    <cellStyle name="Input 2 23 2 14" xfId="22280"/>
    <cellStyle name="Input 2 23 2 15" xfId="23801"/>
    <cellStyle name="Input 2 23 2 16" xfId="25274"/>
    <cellStyle name="Input 2 23 2 2" xfId="2862"/>
    <cellStyle name="Input 2 23 2 2 2" xfId="35848"/>
    <cellStyle name="Input 2 23 2 2 3" xfId="35847"/>
    <cellStyle name="Input 2 23 2 3" xfId="4525"/>
    <cellStyle name="Input 2 23 2 3 2" xfId="35849"/>
    <cellStyle name="Input 2 23 2 4" xfId="6117"/>
    <cellStyle name="Input 2 23 2 4 2" xfId="35850"/>
    <cellStyle name="Input 2 23 2 5" xfId="7689"/>
    <cellStyle name="Input 2 23 2 5 2" xfId="35851"/>
    <cellStyle name="Input 2 23 2 6" xfId="9204"/>
    <cellStyle name="Input 2 23 2 6 2" xfId="35852"/>
    <cellStyle name="Input 2 23 2 7" xfId="10677"/>
    <cellStyle name="Input 2 23 2 8" xfId="12590"/>
    <cellStyle name="Input 2 23 2 9" xfId="14291"/>
    <cellStyle name="Input 2 23 20" xfId="62381"/>
    <cellStyle name="Input 2 23 3" xfId="1475"/>
    <cellStyle name="Input 2 23 3 10" xfId="16275"/>
    <cellStyle name="Input 2 23 3 11" xfId="17880"/>
    <cellStyle name="Input 2 23 3 12" xfId="19483"/>
    <cellStyle name="Input 2 23 3 13" xfId="21075"/>
    <cellStyle name="Input 2 23 3 14" xfId="22652"/>
    <cellStyle name="Input 2 23 3 15" xfId="24173"/>
    <cellStyle name="Input 2 23 3 16" xfId="25646"/>
    <cellStyle name="Input 2 23 3 2" xfId="3234"/>
    <cellStyle name="Input 2 23 3 2 2" xfId="35854"/>
    <cellStyle name="Input 2 23 3 2 3" xfId="35853"/>
    <cellStyle name="Input 2 23 3 3" xfId="4897"/>
    <cellStyle name="Input 2 23 3 3 2" xfId="35855"/>
    <cellStyle name="Input 2 23 3 4" xfId="6489"/>
    <cellStyle name="Input 2 23 3 4 2" xfId="35856"/>
    <cellStyle name="Input 2 23 3 5" xfId="8061"/>
    <cellStyle name="Input 2 23 3 5 2" xfId="35857"/>
    <cellStyle name="Input 2 23 3 6" xfId="9576"/>
    <cellStyle name="Input 2 23 3 6 2" xfId="35858"/>
    <cellStyle name="Input 2 23 3 7" xfId="11049"/>
    <cellStyle name="Input 2 23 3 8" xfId="12962"/>
    <cellStyle name="Input 2 23 3 9" xfId="14663"/>
    <cellStyle name="Input 2 23 4" xfId="2409"/>
    <cellStyle name="Input 2 23 4 10" xfId="17056"/>
    <cellStyle name="Input 2 23 4 11" xfId="18660"/>
    <cellStyle name="Input 2 23 4 12" xfId="20258"/>
    <cellStyle name="Input 2 23 4 13" xfId="21836"/>
    <cellStyle name="Input 2 23 4 14" xfId="23372"/>
    <cellStyle name="Input 2 23 4 15" xfId="24846"/>
    <cellStyle name="Input 2 23 4 2" xfId="4073"/>
    <cellStyle name="Input 2 23 4 2 2" xfId="35860"/>
    <cellStyle name="Input 2 23 4 2 3" xfId="35859"/>
    <cellStyle name="Input 2 23 4 3" xfId="5668"/>
    <cellStyle name="Input 2 23 4 3 2" xfId="35861"/>
    <cellStyle name="Input 2 23 4 4" xfId="7247"/>
    <cellStyle name="Input 2 23 4 4 2" xfId="35862"/>
    <cellStyle name="Input 2 23 4 5" xfId="8775"/>
    <cellStyle name="Input 2 23 4 5 2" xfId="35863"/>
    <cellStyle name="Input 2 23 4 6" xfId="10249"/>
    <cellStyle name="Input 2 23 4 6 2" xfId="35864"/>
    <cellStyle name="Input 2 23 4 7" xfId="12137"/>
    <cellStyle name="Input 2 23 4 8" xfId="13838"/>
    <cellStyle name="Input 2 23 4 9" xfId="15451"/>
    <cellStyle name="Input 2 23 5" xfId="1892"/>
    <cellStyle name="Input 2 23 5 2" xfId="35866"/>
    <cellStyle name="Input 2 23 5 2 2" xfId="35867"/>
    <cellStyle name="Input 2 23 5 2 3" xfId="62382"/>
    <cellStyle name="Input 2 23 5 3" xfId="35868"/>
    <cellStyle name="Input 2 23 5 3 2" xfId="62383"/>
    <cellStyle name="Input 2 23 5 4" xfId="35869"/>
    <cellStyle name="Input 2 23 5 4 2" xfId="62384"/>
    <cellStyle name="Input 2 23 5 5" xfId="35870"/>
    <cellStyle name="Input 2 23 5 6" xfId="35871"/>
    <cellStyle name="Input 2 23 5 7" xfId="35865"/>
    <cellStyle name="Input 2 23 6" xfId="3562"/>
    <cellStyle name="Input 2 23 6 2" xfId="35873"/>
    <cellStyle name="Input 2 23 6 2 2" xfId="35874"/>
    <cellStyle name="Input 2 23 6 2 3" xfId="62385"/>
    <cellStyle name="Input 2 23 6 3" xfId="35875"/>
    <cellStyle name="Input 2 23 6 3 2" xfId="62386"/>
    <cellStyle name="Input 2 23 6 4" xfId="35876"/>
    <cellStyle name="Input 2 23 6 4 2" xfId="62387"/>
    <cellStyle name="Input 2 23 6 5" xfId="35877"/>
    <cellStyle name="Input 2 23 6 6" xfId="35878"/>
    <cellStyle name="Input 2 23 6 7" xfId="35872"/>
    <cellStyle name="Input 2 23 7" xfId="5166"/>
    <cellStyle name="Input 2 23 7 2" xfId="35880"/>
    <cellStyle name="Input 2 23 7 2 2" xfId="35881"/>
    <cellStyle name="Input 2 23 7 2 3" xfId="62388"/>
    <cellStyle name="Input 2 23 7 3" xfId="35882"/>
    <cellStyle name="Input 2 23 7 3 2" xfId="62389"/>
    <cellStyle name="Input 2 23 7 4" xfId="35883"/>
    <cellStyle name="Input 2 23 7 4 2" xfId="62390"/>
    <cellStyle name="Input 2 23 7 5" xfId="35884"/>
    <cellStyle name="Input 2 23 7 6" xfId="35885"/>
    <cellStyle name="Input 2 23 7 7" xfId="35879"/>
    <cellStyle name="Input 2 23 8" xfId="6758"/>
    <cellStyle name="Input 2 23 8 2" xfId="35887"/>
    <cellStyle name="Input 2 23 8 2 2" xfId="35888"/>
    <cellStyle name="Input 2 23 8 2 3" xfId="62391"/>
    <cellStyle name="Input 2 23 8 3" xfId="35889"/>
    <cellStyle name="Input 2 23 8 3 2" xfId="62392"/>
    <cellStyle name="Input 2 23 8 4" xfId="35890"/>
    <cellStyle name="Input 2 23 8 4 2" xfId="62393"/>
    <cellStyle name="Input 2 23 8 5" xfId="35891"/>
    <cellStyle name="Input 2 23 8 6" xfId="35892"/>
    <cellStyle name="Input 2 23 8 7" xfId="35886"/>
    <cellStyle name="Input 2 23 9" xfId="8330"/>
    <cellStyle name="Input 2 23 9 2" xfId="35894"/>
    <cellStyle name="Input 2 23 9 2 2" xfId="35895"/>
    <cellStyle name="Input 2 23 9 2 3" xfId="62394"/>
    <cellStyle name="Input 2 23 9 3" xfId="35896"/>
    <cellStyle name="Input 2 23 9 3 2" xfId="62395"/>
    <cellStyle name="Input 2 23 9 4" xfId="35897"/>
    <cellStyle name="Input 2 23 9 4 2" xfId="62396"/>
    <cellStyle name="Input 2 23 9 5" xfId="35898"/>
    <cellStyle name="Input 2 23 9 6" xfId="35899"/>
    <cellStyle name="Input 2 23 9 7" xfId="35893"/>
    <cellStyle name="Input 2 24" xfId="527"/>
    <cellStyle name="Input 2 24 10" xfId="9895"/>
    <cellStyle name="Input 2 24 10 2" xfId="35901"/>
    <cellStyle name="Input 2 24 10 2 2" xfId="35902"/>
    <cellStyle name="Input 2 24 10 2 3" xfId="62397"/>
    <cellStyle name="Input 2 24 10 3" xfId="35903"/>
    <cellStyle name="Input 2 24 10 3 2" xfId="62398"/>
    <cellStyle name="Input 2 24 10 4" xfId="35904"/>
    <cellStyle name="Input 2 24 10 4 2" xfId="62399"/>
    <cellStyle name="Input 2 24 10 5" xfId="35905"/>
    <cellStyle name="Input 2 24 10 6" xfId="35906"/>
    <cellStyle name="Input 2 24 10 7" xfId="35900"/>
    <cellStyle name="Input 2 24 11" xfId="11669"/>
    <cellStyle name="Input 2 24 11 2" xfId="35908"/>
    <cellStyle name="Input 2 24 11 2 2" xfId="35909"/>
    <cellStyle name="Input 2 24 11 2 3" xfId="62400"/>
    <cellStyle name="Input 2 24 11 3" xfId="35910"/>
    <cellStyle name="Input 2 24 11 3 2" xfId="62401"/>
    <cellStyle name="Input 2 24 11 4" xfId="35911"/>
    <cellStyle name="Input 2 24 11 4 2" xfId="62402"/>
    <cellStyle name="Input 2 24 11 5" xfId="35912"/>
    <cellStyle name="Input 2 24 11 6" xfId="35913"/>
    <cellStyle name="Input 2 24 11 7" xfId="35907"/>
    <cellStyle name="Input 2 24 12" xfId="13371"/>
    <cellStyle name="Input 2 24 12 2" xfId="35915"/>
    <cellStyle name="Input 2 24 12 2 2" xfId="35916"/>
    <cellStyle name="Input 2 24 12 2 3" xfId="62403"/>
    <cellStyle name="Input 2 24 12 3" xfId="35917"/>
    <cellStyle name="Input 2 24 12 3 2" xfId="62404"/>
    <cellStyle name="Input 2 24 12 4" xfId="35918"/>
    <cellStyle name="Input 2 24 12 4 2" xfId="62405"/>
    <cellStyle name="Input 2 24 12 5" xfId="35919"/>
    <cellStyle name="Input 2 24 12 6" xfId="35914"/>
    <cellStyle name="Input 2 24 13" xfId="14983"/>
    <cellStyle name="Input 2 24 13 2" xfId="35921"/>
    <cellStyle name="Input 2 24 13 3" xfId="35920"/>
    <cellStyle name="Input 2 24 14" xfId="16594"/>
    <cellStyle name="Input 2 24 14 2" xfId="35923"/>
    <cellStyle name="Input 2 24 14 3" xfId="35922"/>
    <cellStyle name="Input 2 24 15" xfId="18199"/>
    <cellStyle name="Input 2 24 15 2" xfId="35924"/>
    <cellStyle name="Input 2 24 16" xfId="19803"/>
    <cellStyle name="Input 2 24 16 2" xfId="35925"/>
    <cellStyle name="Input 2 24 17" xfId="21395"/>
    <cellStyle name="Input 2 24 17 2" xfId="35926"/>
    <cellStyle name="Input 2 24 18" xfId="22977"/>
    <cellStyle name="Input 2 24 18 2" xfId="35927"/>
    <cellStyle name="Input 2 24 19" xfId="24492"/>
    <cellStyle name="Input 2 24 2" xfId="1117"/>
    <cellStyle name="Input 2 24 2 10" xfId="15953"/>
    <cellStyle name="Input 2 24 2 11" xfId="17558"/>
    <cellStyle name="Input 2 24 2 12" xfId="19161"/>
    <cellStyle name="Input 2 24 2 13" xfId="20753"/>
    <cellStyle name="Input 2 24 2 14" xfId="22330"/>
    <cellStyle name="Input 2 24 2 15" xfId="23851"/>
    <cellStyle name="Input 2 24 2 16" xfId="25324"/>
    <cellStyle name="Input 2 24 2 2" xfId="2912"/>
    <cellStyle name="Input 2 24 2 2 2" xfId="35929"/>
    <cellStyle name="Input 2 24 2 2 3" xfId="35928"/>
    <cellStyle name="Input 2 24 2 3" xfId="4575"/>
    <cellStyle name="Input 2 24 2 3 2" xfId="35930"/>
    <cellStyle name="Input 2 24 2 4" xfId="6167"/>
    <cellStyle name="Input 2 24 2 4 2" xfId="35931"/>
    <cellStyle name="Input 2 24 2 5" xfId="7739"/>
    <cellStyle name="Input 2 24 2 5 2" xfId="35932"/>
    <cellStyle name="Input 2 24 2 6" xfId="9254"/>
    <cellStyle name="Input 2 24 2 6 2" xfId="35933"/>
    <cellStyle name="Input 2 24 2 7" xfId="10727"/>
    <cellStyle name="Input 2 24 2 8" xfId="12640"/>
    <cellStyle name="Input 2 24 2 9" xfId="14341"/>
    <cellStyle name="Input 2 24 20" xfId="62406"/>
    <cellStyle name="Input 2 24 3" xfId="1525"/>
    <cellStyle name="Input 2 24 3 10" xfId="16325"/>
    <cellStyle name="Input 2 24 3 11" xfId="17930"/>
    <cellStyle name="Input 2 24 3 12" xfId="19533"/>
    <cellStyle name="Input 2 24 3 13" xfId="21125"/>
    <cellStyle name="Input 2 24 3 14" xfId="22702"/>
    <cellStyle name="Input 2 24 3 15" xfId="24223"/>
    <cellStyle name="Input 2 24 3 16" xfId="25696"/>
    <cellStyle name="Input 2 24 3 2" xfId="3284"/>
    <cellStyle name="Input 2 24 3 2 2" xfId="35935"/>
    <cellStyle name="Input 2 24 3 2 3" xfId="35934"/>
    <cellStyle name="Input 2 24 3 3" xfId="4947"/>
    <cellStyle name="Input 2 24 3 3 2" xfId="35936"/>
    <cellStyle name="Input 2 24 3 4" xfId="6539"/>
    <cellStyle name="Input 2 24 3 4 2" xfId="35937"/>
    <cellStyle name="Input 2 24 3 5" xfId="8111"/>
    <cellStyle name="Input 2 24 3 5 2" xfId="35938"/>
    <cellStyle name="Input 2 24 3 6" xfId="9626"/>
    <cellStyle name="Input 2 24 3 6 2" xfId="35939"/>
    <cellStyle name="Input 2 24 3 7" xfId="11099"/>
    <cellStyle name="Input 2 24 3 8" xfId="13012"/>
    <cellStyle name="Input 2 24 3 9" xfId="14713"/>
    <cellStyle name="Input 2 24 4" xfId="2459"/>
    <cellStyle name="Input 2 24 4 10" xfId="17106"/>
    <cellStyle name="Input 2 24 4 11" xfId="18710"/>
    <cellStyle name="Input 2 24 4 12" xfId="20308"/>
    <cellStyle name="Input 2 24 4 13" xfId="21886"/>
    <cellStyle name="Input 2 24 4 14" xfId="23422"/>
    <cellStyle name="Input 2 24 4 15" xfId="24896"/>
    <cellStyle name="Input 2 24 4 2" xfId="4123"/>
    <cellStyle name="Input 2 24 4 2 2" xfId="35941"/>
    <cellStyle name="Input 2 24 4 2 3" xfId="35940"/>
    <cellStyle name="Input 2 24 4 3" xfId="5718"/>
    <cellStyle name="Input 2 24 4 3 2" xfId="35942"/>
    <cellStyle name="Input 2 24 4 4" xfId="7297"/>
    <cellStyle name="Input 2 24 4 4 2" xfId="35943"/>
    <cellStyle name="Input 2 24 4 5" xfId="8825"/>
    <cellStyle name="Input 2 24 4 5 2" xfId="35944"/>
    <cellStyle name="Input 2 24 4 6" xfId="10299"/>
    <cellStyle name="Input 2 24 4 6 2" xfId="35945"/>
    <cellStyle name="Input 2 24 4 7" xfId="12187"/>
    <cellStyle name="Input 2 24 4 8" xfId="13888"/>
    <cellStyle name="Input 2 24 4 9" xfId="15501"/>
    <cellStyle name="Input 2 24 5" xfId="1942"/>
    <cellStyle name="Input 2 24 5 2" xfId="35947"/>
    <cellStyle name="Input 2 24 5 2 2" xfId="35948"/>
    <cellStyle name="Input 2 24 5 2 3" xfId="62407"/>
    <cellStyle name="Input 2 24 5 3" xfId="35949"/>
    <cellStyle name="Input 2 24 5 3 2" xfId="62408"/>
    <cellStyle name="Input 2 24 5 4" xfId="35950"/>
    <cellStyle name="Input 2 24 5 4 2" xfId="62409"/>
    <cellStyle name="Input 2 24 5 5" xfId="35951"/>
    <cellStyle name="Input 2 24 5 6" xfId="35952"/>
    <cellStyle name="Input 2 24 5 7" xfId="35946"/>
    <cellStyle name="Input 2 24 6" xfId="3612"/>
    <cellStyle name="Input 2 24 6 2" xfId="35954"/>
    <cellStyle name="Input 2 24 6 2 2" xfId="35955"/>
    <cellStyle name="Input 2 24 6 2 3" xfId="62410"/>
    <cellStyle name="Input 2 24 6 3" xfId="35956"/>
    <cellStyle name="Input 2 24 6 3 2" xfId="62411"/>
    <cellStyle name="Input 2 24 6 4" xfId="35957"/>
    <cellStyle name="Input 2 24 6 4 2" xfId="62412"/>
    <cellStyle name="Input 2 24 6 5" xfId="35958"/>
    <cellStyle name="Input 2 24 6 6" xfId="35959"/>
    <cellStyle name="Input 2 24 6 7" xfId="35953"/>
    <cellStyle name="Input 2 24 7" xfId="5216"/>
    <cellStyle name="Input 2 24 7 2" xfId="35961"/>
    <cellStyle name="Input 2 24 7 2 2" xfId="35962"/>
    <cellStyle name="Input 2 24 7 2 3" xfId="62413"/>
    <cellStyle name="Input 2 24 7 3" xfId="35963"/>
    <cellStyle name="Input 2 24 7 3 2" xfId="62414"/>
    <cellStyle name="Input 2 24 7 4" xfId="35964"/>
    <cellStyle name="Input 2 24 7 4 2" xfId="62415"/>
    <cellStyle name="Input 2 24 7 5" xfId="35965"/>
    <cellStyle name="Input 2 24 7 6" xfId="35966"/>
    <cellStyle name="Input 2 24 7 7" xfId="35960"/>
    <cellStyle name="Input 2 24 8" xfId="6808"/>
    <cellStyle name="Input 2 24 8 2" xfId="35968"/>
    <cellStyle name="Input 2 24 8 2 2" xfId="35969"/>
    <cellStyle name="Input 2 24 8 2 3" xfId="62416"/>
    <cellStyle name="Input 2 24 8 3" xfId="35970"/>
    <cellStyle name="Input 2 24 8 3 2" xfId="62417"/>
    <cellStyle name="Input 2 24 8 4" xfId="35971"/>
    <cellStyle name="Input 2 24 8 4 2" xfId="62418"/>
    <cellStyle name="Input 2 24 8 5" xfId="35972"/>
    <cellStyle name="Input 2 24 8 6" xfId="35973"/>
    <cellStyle name="Input 2 24 8 7" xfId="35967"/>
    <cellStyle name="Input 2 24 9" xfId="8380"/>
    <cellStyle name="Input 2 24 9 2" xfId="35975"/>
    <cellStyle name="Input 2 24 9 2 2" xfId="35976"/>
    <cellStyle name="Input 2 24 9 2 3" xfId="62419"/>
    <cellStyle name="Input 2 24 9 3" xfId="35977"/>
    <cellStyle name="Input 2 24 9 3 2" xfId="62420"/>
    <cellStyle name="Input 2 24 9 4" xfId="35978"/>
    <cellStyle name="Input 2 24 9 4 2" xfId="62421"/>
    <cellStyle name="Input 2 24 9 5" xfId="35979"/>
    <cellStyle name="Input 2 24 9 6" xfId="35980"/>
    <cellStyle name="Input 2 24 9 7" xfId="35974"/>
    <cellStyle name="Input 2 25" xfId="558"/>
    <cellStyle name="Input 2 25 10" xfId="9920"/>
    <cellStyle name="Input 2 25 10 2" xfId="35982"/>
    <cellStyle name="Input 2 25 10 2 2" xfId="35983"/>
    <cellStyle name="Input 2 25 10 2 3" xfId="62422"/>
    <cellStyle name="Input 2 25 10 3" xfId="35984"/>
    <cellStyle name="Input 2 25 10 3 2" xfId="62423"/>
    <cellStyle name="Input 2 25 10 4" xfId="35985"/>
    <cellStyle name="Input 2 25 10 4 2" xfId="62424"/>
    <cellStyle name="Input 2 25 10 5" xfId="35986"/>
    <cellStyle name="Input 2 25 10 6" xfId="35987"/>
    <cellStyle name="Input 2 25 10 7" xfId="35981"/>
    <cellStyle name="Input 2 25 11" xfId="11700"/>
    <cellStyle name="Input 2 25 11 2" xfId="35989"/>
    <cellStyle name="Input 2 25 11 2 2" xfId="35990"/>
    <cellStyle name="Input 2 25 11 2 3" xfId="62425"/>
    <cellStyle name="Input 2 25 11 3" xfId="35991"/>
    <cellStyle name="Input 2 25 11 3 2" xfId="62426"/>
    <cellStyle name="Input 2 25 11 4" xfId="35992"/>
    <cellStyle name="Input 2 25 11 4 2" xfId="62427"/>
    <cellStyle name="Input 2 25 11 5" xfId="35993"/>
    <cellStyle name="Input 2 25 11 6" xfId="35994"/>
    <cellStyle name="Input 2 25 11 7" xfId="35988"/>
    <cellStyle name="Input 2 25 12" xfId="13402"/>
    <cellStyle name="Input 2 25 12 2" xfId="35996"/>
    <cellStyle name="Input 2 25 12 2 2" xfId="35997"/>
    <cellStyle name="Input 2 25 12 2 3" xfId="62428"/>
    <cellStyle name="Input 2 25 12 3" xfId="35998"/>
    <cellStyle name="Input 2 25 12 3 2" xfId="62429"/>
    <cellStyle name="Input 2 25 12 4" xfId="35999"/>
    <cellStyle name="Input 2 25 12 4 2" xfId="62430"/>
    <cellStyle name="Input 2 25 12 5" xfId="36000"/>
    <cellStyle name="Input 2 25 12 6" xfId="35995"/>
    <cellStyle name="Input 2 25 13" xfId="15014"/>
    <cellStyle name="Input 2 25 13 2" xfId="36002"/>
    <cellStyle name="Input 2 25 13 3" xfId="36001"/>
    <cellStyle name="Input 2 25 14" xfId="16625"/>
    <cellStyle name="Input 2 25 14 2" xfId="36004"/>
    <cellStyle name="Input 2 25 14 3" xfId="36003"/>
    <cellStyle name="Input 2 25 15" xfId="18229"/>
    <cellStyle name="Input 2 25 15 2" xfId="36005"/>
    <cellStyle name="Input 2 25 16" xfId="19832"/>
    <cellStyle name="Input 2 25 16 2" xfId="36006"/>
    <cellStyle name="Input 2 25 17" xfId="21425"/>
    <cellStyle name="Input 2 25 17 2" xfId="36007"/>
    <cellStyle name="Input 2 25 18" xfId="23002"/>
    <cellStyle name="Input 2 25 18 2" xfId="36008"/>
    <cellStyle name="Input 2 25 19" xfId="24517"/>
    <cellStyle name="Input 2 25 2" xfId="1148"/>
    <cellStyle name="Input 2 25 2 10" xfId="15978"/>
    <cellStyle name="Input 2 25 2 11" xfId="17583"/>
    <cellStyle name="Input 2 25 2 12" xfId="19186"/>
    <cellStyle name="Input 2 25 2 13" xfId="20778"/>
    <cellStyle name="Input 2 25 2 14" xfId="22355"/>
    <cellStyle name="Input 2 25 2 15" xfId="23876"/>
    <cellStyle name="Input 2 25 2 16" xfId="25349"/>
    <cellStyle name="Input 2 25 2 2" xfId="2937"/>
    <cellStyle name="Input 2 25 2 2 2" xfId="36010"/>
    <cellStyle name="Input 2 25 2 2 3" xfId="36009"/>
    <cellStyle name="Input 2 25 2 3" xfId="4600"/>
    <cellStyle name="Input 2 25 2 3 2" xfId="36011"/>
    <cellStyle name="Input 2 25 2 4" xfId="6192"/>
    <cellStyle name="Input 2 25 2 4 2" xfId="36012"/>
    <cellStyle name="Input 2 25 2 5" xfId="7764"/>
    <cellStyle name="Input 2 25 2 5 2" xfId="36013"/>
    <cellStyle name="Input 2 25 2 6" xfId="9279"/>
    <cellStyle name="Input 2 25 2 6 2" xfId="36014"/>
    <cellStyle name="Input 2 25 2 7" xfId="10752"/>
    <cellStyle name="Input 2 25 2 8" xfId="12665"/>
    <cellStyle name="Input 2 25 2 9" xfId="14366"/>
    <cellStyle name="Input 2 25 20" xfId="62431"/>
    <cellStyle name="Input 2 25 3" xfId="1556"/>
    <cellStyle name="Input 2 25 3 10" xfId="16350"/>
    <cellStyle name="Input 2 25 3 11" xfId="17955"/>
    <cellStyle name="Input 2 25 3 12" xfId="19558"/>
    <cellStyle name="Input 2 25 3 13" xfId="21150"/>
    <cellStyle name="Input 2 25 3 14" xfId="22727"/>
    <cellStyle name="Input 2 25 3 15" xfId="24248"/>
    <cellStyle name="Input 2 25 3 16" xfId="25721"/>
    <cellStyle name="Input 2 25 3 2" xfId="3309"/>
    <cellStyle name="Input 2 25 3 2 2" xfId="36016"/>
    <cellStyle name="Input 2 25 3 2 3" xfId="36015"/>
    <cellStyle name="Input 2 25 3 3" xfId="4972"/>
    <cellStyle name="Input 2 25 3 3 2" xfId="36017"/>
    <cellStyle name="Input 2 25 3 4" xfId="6564"/>
    <cellStyle name="Input 2 25 3 4 2" xfId="36018"/>
    <cellStyle name="Input 2 25 3 5" xfId="8136"/>
    <cellStyle name="Input 2 25 3 5 2" xfId="36019"/>
    <cellStyle name="Input 2 25 3 6" xfId="9651"/>
    <cellStyle name="Input 2 25 3 6 2" xfId="36020"/>
    <cellStyle name="Input 2 25 3 7" xfId="11124"/>
    <cellStyle name="Input 2 25 3 8" xfId="13037"/>
    <cellStyle name="Input 2 25 3 9" xfId="14738"/>
    <cellStyle name="Input 2 25 4" xfId="2490"/>
    <cellStyle name="Input 2 25 4 10" xfId="17137"/>
    <cellStyle name="Input 2 25 4 11" xfId="18741"/>
    <cellStyle name="Input 2 25 4 12" xfId="20338"/>
    <cellStyle name="Input 2 25 4 13" xfId="21915"/>
    <cellStyle name="Input 2 25 4 14" xfId="23448"/>
    <cellStyle name="Input 2 25 4 15" xfId="24921"/>
    <cellStyle name="Input 2 25 4 2" xfId="4153"/>
    <cellStyle name="Input 2 25 4 2 2" xfId="36022"/>
    <cellStyle name="Input 2 25 4 2 3" xfId="36021"/>
    <cellStyle name="Input 2 25 4 3" xfId="5748"/>
    <cellStyle name="Input 2 25 4 3 2" xfId="36023"/>
    <cellStyle name="Input 2 25 4 4" xfId="7326"/>
    <cellStyle name="Input 2 25 4 4 2" xfId="36024"/>
    <cellStyle name="Input 2 25 4 5" xfId="8851"/>
    <cellStyle name="Input 2 25 4 5 2" xfId="36025"/>
    <cellStyle name="Input 2 25 4 6" xfId="10324"/>
    <cellStyle name="Input 2 25 4 6 2" xfId="36026"/>
    <cellStyle name="Input 2 25 4 7" xfId="12218"/>
    <cellStyle name="Input 2 25 4 8" xfId="13919"/>
    <cellStyle name="Input 2 25 4 9" xfId="15531"/>
    <cellStyle name="Input 2 25 5" xfId="1973"/>
    <cellStyle name="Input 2 25 5 2" xfId="36028"/>
    <cellStyle name="Input 2 25 5 2 2" xfId="36029"/>
    <cellStyle name="Input 2 25 5 2 3" xfId="62432"/>
    <cellStyle name="Input 2 25 5 3" xfId="36030"/>
    <cellStyle name="Input 2 25 5 3 2" xfId="62433"/>
    <cellStyle name="Input 2 25 5 4" xfId="36031"/>
    <cellStyle name="Input 2 25 5 4 2" xfId="62434"/>
    <cellStyle name="Input 2 25 5 5" xfId="36032"/>
    <cellStyle name="Input 2 25 5 6" xfId="36033"/>
    <cellStyle name="Input 2 25 5 7" xfId="36027"/>
    <cellStyle name="Input 2 25 6" xfId="3642"/>
    <cellStyle name="Input 2 25 6 2" xfId="36035"/>
    <cellStyle name="Input 2 25 6 2 2" xfId="36036"/>
    <cellStyle name="Input 2 25 6 2 3" xfId="62435"/>
    <cellStyle name="Input 2 25 6 3" xfId="36037"/>
    <cellStyle name="Input 2 25 6 3 2" xfId="62436"/>
    <cellStyle name="Input 2 25 6 4" xfId="36038"/>
    <cellStyle name="Input 2 25 6 4 2" xfId="62437"/>
    <cellStyle name="Input 2 25 6 5" xfId="36039"/>
    <cellStyle name="Input 2 25 6 6" xfId="36040"/>
    <cellStyle name="Input 2 25 6 7" xfId="36034"/>
    <cellStyle name="Input 2 25 7" xfId="5245"/>
    <cellStyle name="Input 2 25 7 2" xfId="36042"/>
    <cellStyle name="Input 2 25 7 2 2" xfId="36043"/>
    <cellStyle name="Input 2 25 7 2 3" xfId="62438"/>
    <cellStyle name="Input 2 25 7 3" xfId="36044"/>
    <cellStyle name="Input 2 25 7 3 2" xfId="62439"/>
    <cellStyle name="Input 2 25 7 4" xfId="36045"/>
    <cellStyle name="Input 2 25 7 4 2" xfId="62440"/>
    <cellStyle name="Input 2 25 7 5" xfId="36046"/>
    <cellStyle name="Input 2 25 7 6" xfId="36047"/>
    <cellStyle name="Input 2 25 7 7" xfId="36041"/>
    <cellStyle name="Input 2 25 8" xfId="6836"/>
    <cellStyle name="Input 2 25 8 2" xfId="36049"/>
    <cellStyle name="Input 2 25 8 2 2" xfId="36050"/>
    <cellStyle name="Input 2 25 8 2 3" xfId="62441"/>
    <cellStyle name="Input 2 25 8 3" xfId="36051"/>
    <cellStyle name="Input 2 25 8 3 2" xfId="62442"/>
    <cellStyle name="Input 2 25 8 4" xfId="36052"/>
    <cellStyle name="Input 2 25 8 4 2" xfId="62443"/>
    <cellStyle name="Input 2 25 8 5" xfId="36053"/>
    <cellStyle name="Input 2 25 8 6" xfId="36054"/>
    <cellStyle name="Input 2 25 8 7" xfId="36048"/>
    <cellStyle name="Input 2 25 9" xfId="8405"/>
    <cellStyle name="Input 2 25 9 2" xfId="36056"/>
    <cellStyle name="Input 2 25 9 2 2" xfId="36057"/>
    <cellStyle name="Input 2 25 9 2 3" xfId="62444"/>
    <cellStyle name="Input 2 25 9 3" xfId="36058"/>
    <cellStyle name="Input 2 25 9 3 2" xfId="62445"/>
    <cellStyle name="Input 2 25 9 4" xfId="36059"/>
    <cellStyle name="Input 2 25 9 4 2" xfId="62446"/>
    <cellStyle name="Input 2 25 9 5" xfId="36060"/>
    <cellStyle name="Input 2 25 9 6" xfId="36061"/>
    <cellStyle name="Input 2 25 9 7" xfId="36055"/>
    <cellStyle name="Input 2 26" xfId="521"/>
    <cellStyle name="Input 2 26 10" xfId="9889"/>
    <cellStyle name="Input 2 26 10 2" xfId="36063"/>
    <cellStyle name="Input 2 26 10 2 2" xfId="36064"/>
    <cellStyle name="Input 2 26 10 2 3" xfId="62447"/>
    <cellStyle name="Input 2 26 10 3" xfId="36065"/>
    <cellStyle name="Input 2 26 10 3 2" xfId="62448"/>
    <cellStyle name="Input 2 26 10 4" xfId="36066"/>
    <cellStyle name="Input 2 26 10 4 2" xfId="62449"/>
    <cellStyle name="Input 2 26 10 5" xfId="36067"/>
    <cellStyle name="Input 2 26 10 6" xfId="36068"/>
    <cellStyle name="Input 2 26 10 7" xfId="36062"/>
    <cellStyle name="Input 2 26 11" xfId="11663"/>
    <cellStyle name="Input 2 26 11 2" xfId="36070"/>
    <cellStyle name="Input 2 26 11 2 2" xfId="36071"/>
    <cellStyle name="Input 2 26 11 2 3" xfId="62450"/>
    <cellStyle name="Input 2 26 11 3" xfId="36072"/>
    <cellStyle name="Input 2 26 11 3 2" xfId="62451"/>
    <cellStyle name="Input 2 26 11 4" xfId="36073"/>
    <cellStyle name="Input 2 26 11 4 2" xfId="62452"/>
    <cellStyle name="Input 2 26 11 5" xfId="36074"/>
    <cellStyle name="Input 2 26 11 6" xfId="36075"/>
    <cellStyle name="Input 2 26 11 7" xfId="36069"/>
    <cellStyle name="Input 2 26 12" xfId="13365"/>
    <cellStyle name="Input 2 26 12 2" xfId="36077"/>
    <cellStyle name="Input 2 26 12 2 2" xfId="36078"/>
    <cellStyle name="Input 2 26 12 2 3" xfId="62453"/>
    <cellStyle name="Input 2 26 12 3" xfId="36079"/>
    <cellStyle name="Input 2 26 12 3 2" xfId="62454"/>
    <cellStyle name="Input 2 26 12 4" xfId="36080"/>
    <cellStyle name="Input 2 26 12 4 2" xfId="62455"/>
    <cellStyle name="Input 2 26 12 5" xfId="36081"/>
    <cellStyle name="Input 2 26 12 6" xfId="36076"/>
    <cellStyle name="Input 2 26 13" xfId="14977"/>
    <cellStyle name="Input 2 26 13 2" xfId="36083"/>
    <cellStyle name="Input 2 26 13 3" xfId="36082"/>
    <cellStyle name="Input 2 26 14" xfId="16588"/>
    <cellStyle name="Input 2 26 14 2" xfId="36085"/>
    <cellStyle name="Input 2 26 14 3" xfId="36084"/>
    <cellStyle name="Input 2 26 15" xfId="18193"/>
    <cellStyle name="Input 2 26 15 2" xfId="36086"/>
    <cellStyle name="Input 2 26 16" xfId="19797"/>
    <cellStyle name="Input 2 26 16 2" xfId="36087"/>
    <cellStyle name="Input 2 26 17" xfId="21389"/>
    <cellStyle name="Input 2 26 17 2" xfId="36088"/>
    <cellStyle name="Input 2 26 18" xfId="22971"/>
    <cellStyle name="Input 2 26 18 2" xfId="36089"/>
    <cellStyle name="Input 2 26 19" xfId="24486"/>
    <cellStyle name="Input 2 26 2" xfId="1111"/>
    <cellStyle name="Input 2 26 2 10" xfId="15947"/>
    <cellStyle name="Input 2 26 2 11" xfId="17552"/>
    <cellStyle name="Input 2 26 2 12" xfId="19155"/>
    <cellStyle name="Input 2 26 2 13" xfId="20747"/>
    <cellStyle name="Input 2 26 2 14" xfId="22324"/>
    <cellStyle name="Input 2 26 2 15" xfId="23845"/>
    <cellStyle name="Input 2 26 2 16" xfId="25318"/>
    <cellStyle name="Input 2 26 2 2" xfId="2906"/>
    <cellStyle name="Input 2 26 2 2 2" xfId="36091"/>
    <cellStyle name="Input 2 26 2 2 3" xfId="36090"/>
    <cellStyle name="Input 2 26 2 3" xfId="4569"/>
    <cellStyle name="Input 2 26 2 3 2" xfId="36092"/>
    <cellStyle name="Input 2 26 2 4" xfId="6161"/>
    <cellStyle name="Input 2 26 2 4 2" xfId="36093"/>
    <cellStyle name="Input 2 26 2 5" xfId="7733"/>
    <cellStyle name="Input 2 26 2 5 2" xfId="36094"/>
    <cellStyle name="Input 2 26 2 6" xfId="9248"/>
    <cellStyle name="Input 2 26 2 6 2" xfId="36095"/>
    <cellStyle name="Input 2 26 2 7" xfId="10721"/>
    <cellStyle name="Input 2 26 2 8" xfId="12634"/>
    <cellStyle name="Input 2 26 2 9" xfId="14335"/>
    <cellStyle name="Input 2 26 20" xfId="62456"/>
    <cellStyle name="Input 2 26 3" xfId="1519"/>
    <cellStyle name="Input 2 26 3 10" xfId="16319"/>
    <cellStyle name="Input 2 26 3 11" xfId="17924"/>
    <cellStyle name="Input 2 26 3 12" xfId="19527"/>
    <cellStyle name="Input 2 26 3 13" xfId="21119"/>
    <cellStyle name="Input 2 26 3 14" xfId="22696"/>
    <cellStyle name="Input 2 26 3 15" xfId="24217"/>
    <cellStyle name="Input 2 26 3 16" xfId="25690"/>
    <cellStyle name="Input 2 26 3 2" xfId="3278"/>
    <cellStyle name="Input 2 26 3 2 2" xfId="36097"/>
    <cellStyle name="Input 2 26 3 2 3" xfId="36096"/>
    <cellStyle name="Input 2 26 3 3" xfId="4941"/>
    <cellStyle name="Input 2 26 3 3 2" xfId="36098"/>
    <cellStyle name="Input 2 26 3 4" xfId="6533"/>
    <cellStyle name="Input 2 26 3 4 2" xfId="36099"/>
    <cellStyle name="Input 2 26 3 5" xfId="8105"/>
    <cellStyle name="Input 2 26 3 5 2" xfId="36100"/>
    <cellStyle name="Input 2 26 3 6" xfId="9620"/>
    <cellStyle name="Input 2 26 3 6 2" xfId="36101"/>
    <cellStyle name="Input 2 26 3 7" xfId="11093"/>
    <cellStyle name="Input 2 26 3 8" xfId="13006"/>
    <cellStyle name="Input 2 26 3 9" xfId="14707"/>
    <cellStyle name="Input 2 26 4" xfId="2453"/>
    <cellStyle name="Input 2 26 4 10" xfId="17100"/>
    <cellStyle name="Input 2 26 4 11" xfId="18704"/>
    <cellStyle name="Input 2 26 4 12" xfId="20302"/>
    <cellStyle name="Input 2 26 4 13" xfId="21880"/>
    <cellStyle name="Input 2 26 4 14" xfId="23416"/>
    <cellStyle name="Input 2 26 4 15" xfId="24890"/>
    <cellStyle name="Input 2 26 4 2" xfId="4117"/>
    <cellStyle name="Input 2 26 4 2 2" xfId="36103"/>
    <cellStyle name="Input 2 26 4 2 3" xfId="36102"/>
    <cellStyle name="Input 2 26 4 3" xfId="5712"/>
    <cellStyle name="Input 2 26 4 3 2" xfId="36104"/>
    <cellStyle name="Input 2 26 4 4" xfId="7291"/>
    <cellStyle name="Input 2 26 4 4 2" xfId="36105"/>
    <cellStyle name="Input 2 26 4 5" xfId="8819"/>
    <cellStyle name="Input 2 26 4 5 2" xfId="36106"/>
    <cellStyle name="Input 2 26 4 6" xfId="10293"/>
    <cellStyle name="Input 2 26 4 6 2" xfId="36107"/>
    <cellStyle name="Input 2 26 4 7" xfId="12181"/>
    <cellStyle name="Input 2 26 4 8" xfId="13882"/>
    <cellStyle name="Input 2 26 4 9" xfId="15495"/>
    <cellStyle name="Input 2 26 5" xfId="1936"/>
    <cellStyle name="Input 2 26 5 2" xfId="36109"/>
    <cellStyle name="Input 2 26 5 2 2" xfId="36110"/>
    <cellStyle name="Input 2 26 5 2 3" xfId="62457"/>
    <cellStyle name="Input 2 26 5 3" xfId="36111"/>
    <cellStyle name="Input 2 26 5 3 2" xfId="62458"/>
    <cellStyle name="Input 2 26 5 4" xfId="36112"/>
    <cellStyle name="Input 2 26 5 4 2" xfId="62459"/>
    <cellStyle name="Input 2 26 5 5" xfId="36113"/>
    <cellStyle name="Input 2 26 5 6" xfId="36114"/>
    <cellStyle name="Input 2 26 5 7" xfId="36108"/>
    <cellStyle name="Input 2 26 6" xfId="3606"/>
    <cellStyle name="Input 2 26 6 2" xfId="36116"/>
    <cellStyle name="Input 2 26 6 2 2" xfId="36117"/>
    <cellStyle name="Input 2 26 6 2 3" xfId="62460"/>
    <cellStyle name="Input 2 26 6 3" xfId="36118"/>
    <cellStyle name="Input 2 26 6 3 2" xfId="62461"/>
    <cellStyle name="Input 2 26 6 4" xfId="36119"/>
    <cellStyle name="Input 2 26 6 4 2" xfId="62462"/>
    <cellStyle name="Input 2 26 6 5" xfId="36120"/>
    <cellStyle name="Input 2 26 6 6" xfId="36121"/>
    <cellStyle name="Input 2 26 6 7" xfId="36115"/>
    <cellStyle name="Input 2 26 7" xfId="5210"/>
    <cellStyle name="Input 2 26 7 2" xfId="36123"/>
    <cellStyle name="Input 2 26 7 2 2" xfId="36124"/>
    <cellStyle name="Input 2 26 7 2 3" xfId="62463"/>
    <cellStyle name="Input 2 26 7 3" xfId="36125"/>
    <cellStyle name="Input 2 26 7 3 2" xfId="62464"/>
    <cellStyle name="Input 2 26 7 4" xfId="36126"/>
    <cellStyle name="Input 2 26 7 4 2" xfId="62465"/>
    <cellStyle name="Input 2 26 7 5" xfId="36127"/>
    <cellStyle name="Input 2 26 7 6" xfId="36128"/>
    <cellStyle name="Input 2 26 7 7" xfId="36122"/>
    <cellStyle name="Input 2 26 8" xfId="6802"/>
    <cellStyle name="Input 2 26 8 2" xfId="36130"/>
    <cellStyle name="Input 2 26 8 2 2" xfId="36131"/>
    <cellStyle name="Input 2 26 8 2 3" xfId="62466"/>
    <cellStyle name="Input 2 26 8 3" xfId="36132"/>
    <cellStyle name="Input 2 26 8 3 2" xfId="62467"/>
    <cellStyle name="Input 2 26 8 4" xfId="36133"/>
    <cellStyle name="Input 2 26 8 4 2" xfId="62468"/>
    <cellStyle name="Input 2 26 8 5" xfId="36134"/>
    <cellStyle name="Input 2 26 8 6" xfId="36135"/>
    <cellStyle name="Input 2 26 8 7" xfId="36129"/>
    <cellStyle name="Input 2 26 9" xfId="8374"/>
    <cellStyle name="Input 2 26 9 2" xfId="36137"/>
    <cellStyle name="Input 2 26 9 2 2" xfId="36138"/>
    <cellStyle name="Input 2 26 9 2 3" xfId="62469"/>
    <cellStyle name="Input 2 26 9 3" xfId="36139"/>
    <cellStyle name="Input 2 26 9 3 2" xfId="62470"/>
    <cellStyle name="Input 2 26 9 4" xfId="36140"/>
    <cellStyle name="Input 2 26 9 4 2" xfId="62471"/>
    <cellStyle name="Input 2 26 9 5" xfId="36141"/>
    <cellStyle name="Input 2 26 9 6" xfId="36142"/>
    <cellStyle name="Input 2 26 9 7" xfId="36136"/>
    <cellStyle name="Input 2 27" xfId="524"/>
    <cellStyle name="Input 2 27 10" xfId="9892"/>
    <cellStyle name="Input 2 27 10 2" xfId="36144"/>
    <cellStyle name="Input 2 27 10 2 2" xfId="36145"/>
    <cellStyle name="Input 2 27 10 2 3" xfId="62472"/>
    <cellStyle name="Input 2 27 10 3" xfId="36146"/>
    <cellStyle name="Input 2 27 10 3 2" xfId="62473"/>
    <cellStyle name="Input 2 27 10 4" xfId="36147"/>
    <cellStyle name="Input 2 27 10 4 2" xfId="62474"/>
    <cellStyle name="Input 2 27 10 5" xfId="36148"/>
    <cellStyle name="Input 2 27 10 6" xfId="36149"/>
    <cellStyle name="Input 2 27 10 7" xfId="36143"/>
    <cellStyle name="Input 2 27 11" xfId="11666"/>
    <cellStyle name="Input 2 27 11 2" xfId="36151"/>
    <cellStyle name="Input 2 27 11 2 2" xfId="36152"/>
    <cellStyle name="Input 2 27 11 2 3" xfId="62475"/>
    <cellStyle name="Input 2 27 11 3" xfId="36153"/>
    <cellStyle name="Input 2 27 11 3 2" xfId="62476"/>
    <cellStyle name="Input 2 27 11 4" xfId="36154"/>
    <cellStyle name="Input 2 27 11 4 2" xfId="62477"/>
    <cellStyle name="Input 2 27 11 5" xfId="36155"/>
    <cellStyle name="Input 2 27 11 6" xfId="36156"/>
    <cellStyle name="Input 2 27 11 7" xfId="36150"/>
    <cellStyle name="Input 2 27 12" xfId="13368"/>
    <cellStyle name="Input 2 27 12 2" xfId="36158"/>
    <cellStyle name="Input 2 27 12 2 2" xfId="36159"/>
    <cellStyle name="Input 2 27 12 2 3" xfId="62478"/>
    <cellStyle name="Input 2 27 12 3" xfId="36160"/>
    <cellStyle name="Input 2 27 12 3 2" xfId="62479"/>
    <cellStyle name="Input 2 27 12 4" xfId="36161"/>
    <cellStyle name="Input 2 27 12 4 2" xfId="62480"/>
    <cellStyle name="Input 2 27 12 5" xfId="36162"/>
    <cellStyle name="Input 2 27 12 6" xfId="36157"/>
    <cellStyle name="Input 2 27 13" xfId="14980"/>
    <cellStyle name="Input 2 27 13 2" xfId="36164"/>
    <cellStyle name="Input 2 27 13 3" xfId="36163"/>
    <cellStyle name="Input 2 27 14" xfId="16591"/>
    <cellStyle name="Input 2 27 14 2" xfId="36166"/>
    <cellStyle name="Input 2 27 14 3" xfId="36165"/>
    <cellStyle name="Input 2 27 15" xfId="18196"/>
    <cellStyle name="Input 2 27 15 2" xfId="36167"/>
    <cellStyle name="Input 2 27 16" xfId="19800"/>
    <cellStyle name="Input 2 27 16 2" xfId="36168"/>
    <cellStyle name="Input 2 27 17" xfId="21392"/>
    <cellStyle name="Input 2 27 17 2" xfId="36169"/>
    <cellStyle name="Input 2 27 18" xfId="22974"/>
    <cellStyle name="Input 2 27 18 2" xfId="36170"/>
    <cellStyle name="Input 2 27 19" xfId="24489"/>
    <cellStyle name="Input 2 27 2" xfId="1114"/>
    <cellStyle name="Input 2 27 2 10" xfId="15950"/>
    <cellStyle name="Input 2 27 2 11" xfId="17555"/>
    <cellStyle name="Input 2 27 2 12" xfId="19158"/>
    <cellStyle name="Input 2 27 2 13" xfId="20750"/>
    <cellStyle name="Input 2 27 2 14" xfId="22327"/>
    <cellStyle name="Input 2 27 2 15" xfId="23848"/>
    <cellStyle name="Input 2 27 2 16" xfId="25321"/>
    <cellStyle name="Input 2 27 2 2" xfId="2909"/>
    <cellStyle name="Input 2 27 2 2 2" xfId="36172"/>
    <cellStyle name="Input 2 27 2 2 3" xfId="36171"/>
    <cellStyle name="Input 2 27 2 3" xfId="4572"/>
    <cellStyle name="Input 2 27 2 3 2" xfId="36173"/>
    <cellStyle name="Input 2 27 2 4" xfId="6164"/>
    <cellStyle name="Input 2 27 2 4 2" xfId="36174"/>
    <cellStyle name="Input 2 27 2 5" xfId="7736"/>
    <cellStyle name="Input 2 27 2 5 2" xfId="36175"/>
    <cellStyle name="Input 2 27 2 6" xfId="9251"/>
    <cellStyle name="Input 2 27 2 6 2" xfId="36176"/>
    <cellStyle name="Input 2 27 2 7" xfId="10724"/>
    <cellStyle name="Input 2 27 2 8" xfId="12637"/>
    <cellStyle name="Input 2 27 2 9" xfId="14338"/>
    <cellStyle name="Input 2 27 20" xfId="62481"/>
    <cellStyle name="Input 2 27 3" xfId="1522"/>
    <cellStyle name="Input 2 27 3 10" xfId="16322"/>
    <cellStyle name="Input 2 27 3 11" xfId="17927"/>
    <cellStyle name="Input 2 27 3 12" xfId="19530"/>
    <cellStyle name="Input 2 27 3 13" xfId="21122"/>
    <cellStyle name="Input 2 27 3 14" xfId="22699"/>
    <cellStyle name="Input 2 27 3 15" xfId="24220"/>
    <cellStyle name="Input 2 27 3 16" xfId="25693"/>
    <cellStyle name="Input 2 27 3 2" xfId="3281"/>
    <cellStyle name="Input 2 27 3 2 2" xfId="36178"/>
    <cellStyle name="Input 2 27 3 2 3" xfId="36177"/>
    <cellStyle name="Input 2 27 3 3" xfId="4944"/>
    <cellStyle name="Input 2 27 3 3 2" xfId="36179"/>
    <cellStyle name="Input 2 27 3 4" xfId="6536"/>
    <cellStyle name="Input 2 27 3 4 2" xfId="36180"/>
    <cellStyle name="Input 2 27 3 5" xfId="8108"/>
    <cellStyle name="Input 2 27 3 5 2" xfId="36181"/>
    <cellStyle name="Input 2 27 3 6" xfId="9623"/>
    <cellStyle name="Input 2 27 3 6 2" xfId="36182"/>
    <cellStyle name="Input 2 27 3 7" xfId="11096"/>
    <cellStyle name="Input 2 27 3 8" xfId="13009"/>
    <cellStyle name="Input 2 27 3 9" xfId="14710"/>
    <cellStyle name="Input 2 27 4" xfId="2456"/>
    <cellStyle name="Input 2 27 4 10" xfId="17103"/>
    <cellStyle name="Input 2 27 4 11" xfId="18707"/>
    <cellStyle name="Input 2 27 4 12" xfId="20305"/>
    <cellStyle name="Input 2 27 4 13" xfId="21883"/>
    <cellStyle name="Input 2 27 4 14" xfId="23419"/>
    <cellStyle name="Input 2 27 4 15" xfId="24893"/>
    <cellStyle name="Input 2 27 4 2" xfId="4120"/>
    <cellStyle name="Input 2 27 4 2 2" xfId="36184"/>
    <cellStyle name="Input 2 27 4 2 3" xfId="36183"/>
    <cellStyle name="Input 2 27 4 3" xfId="5715"/>
    <cellStyle name="Input 2 27 4 3 2" xfId="36185"/>
    <cellStyle name="Input 2 27 4 4" xfId="7294"/>
    <cellStyle name="Input 2 27 4 4 2" xfId="36186"/>
    <cellStyle name="Input 2 27 4 5" xfId="8822"/>
    <cellStyle name="Input 2 27 4 5 2" xfId="36187"/>
    <cellStyle name="Input 2 27 4 6" xfId="10296"/>
    <cellStyle name="Input 2 27 4 6 2" xfId="36188"/>
    <cellStyle name="Input 2 27 4 7" xfId="12184"/>
    <cellStyle name="Input 2 27 4 8" xfId="13885"/>
    <cellStyle name="Input 2 27 4 9" xfId="15498"/>
    <cellStyle name="Input 2 27 5" xfId="1939"/>
    <cellStyle name="Input 2 27 5 2" xfId="36190"/>
    <cellStyle name="Input 2 27 5 2 2" xfId="36191"/>
    <cellStyle name="Input 2 27 5 2 3" xfId="62482"/>
    <cellStyle name="Input 2 27 5 3" xfId="36192"/>
    <cellStyle name="Input 2 27 5 3 2" xfId="62483"/>
    <cellStyle name="Input 2 27 5 4" xfId="36193"/>
    <cellStyle name="Input 2 27 5 4 2" xfId="62484"/>
    <cellStyle name="Input 2 27 5 5" xfId="36194"/>
    <cellStyle name="Input 2 27 5 6" xfId="36195"/>
    <cellStyle name="Input 2 27 5 7" xfId="36189"/>
    <cellStyle name="Input 2 27 6" xfId="3609"/>
    <cellStyle name="Input 2 27 6 2" xfId="36197"/>
    <cellStyle name="Input 2 27 6 2 2" xfId="36198"/>
    <cellStyle name="Input 2 27 6 2 3" xfId="62485"/>
    <cellStyle name="Input 2 27 6 3" xfId="36199"/>
    <cellStyle name="Input 2 27 6 3 2" xfId="62486"/>
    <cellStyle name="Input 2 27 6 4" xfId="36200"/>
    <cellStyle name="Input 2 27 6 4 2" xfId="62487"/>
    <cellStyle name="Input 2 27 6 5" xfId="36201"/>
    <cellStyle name="Input 2 27 6 6" xfId="36202"/>
    <cellStyle name="Input 2 27 6 7" xfId="36196"/>
    <cellStyle name="Input 2 27 7" xfId="5213"/>
    <cellStyle name="Input 2 27 7 2" xfId="36204"/>
    <cellStyle name="Input 2 27 7 2 2" xfId="36205"/>
    <cellStyle name="Input 2 27 7 2 3" xfId="62488"/>
    <cellStyle name="Input 2 27 7 3" xfId="36206"/>
    <cellStyle name="Input 2 27 7 3 2" xfId="62489"/>
    <cellStyle name="Input 2 27 7 4" xfId="36207"/>
    <cellStyle name="Input 2 27 7 4 2" xfId="62490"/>
    <cellStyle name="Input 2 27 7 5" xfId="36208"/>
    <cellStyle name="Input 2 27 7 6" xfId="36209"/>
    <cellStyle name="Input 2 27 7 7" xfId="36203"/>
    <cellStyle name="Input 2 27 8" xfId="6805"/>
    <cellStyle name="Input 2 27 8 2" xfId="36211"/>
    <cellStyle name="Input 2 27 8 2 2" xfId="36212"/>
    <cellStyle name="Input 2 27 8 2 3" xfId="62491"/>
    <cellStyle name="Input 2 27 8 3" xfId="36213"/>
    <cellStyle name="Input 2 27 8 3 2" xfId="62492"/>
    <cellStyle name="Input 2 27 8 4" xfId="36214"/>
    <cellStyle name="Input 2 27 8 4 2" xfId="62493"/>
    <cellStyle name="Input 2 27 8 5" xfId="36215"/>
    <cellStyle name="Input 2 27 8 6" xfId="36216"/>
    <cellStyle name="Input 2 27 8 7" xfId="36210"/>
    <cellStyle name="Input 2 27 9" xfId="8377"/>
    <cellStyle name="Input 2 27 9 2" xfId="36218"/>
    <cellStyle name="Input 2 27 9 2 2" xfId="36219"/>
    <cellStyle name="Input 2 27 9 2 3" xfId="62494"/>
    <cellStyle name="Input 2 27 9 3" xfId="36220"/>
    <cellStyle name="Input 2 27 9 3 2" xfId="62495"/>
    <cellStyle name="Input 2 27 9 4" xfId="36221"/>
    <cellStyle name="Input 2 27 9 4 2" xfId="62496"/>
    <cellStyle name="Input 2 27 9 5" xfId="36222"/>
    <cellStyle name="Input 2 27 9 6" xfId="36223"/>
    <cellStyle name="Input 2 27 9 7" xfId="36217"/>
    <cellStyle name="Input 2 28" xfId="598"/>
    <cellStyle name="Input 2 28 10" xfId="9957"/>
    <cellStyle name="Input 2 28 10 2" xfId="36225"/>
    <cellStyle name="Input 2 28 10 2 2" xfId="36226"/>
    <cellStyle name="Input 2 28 10 2 3" xfId="62497"/>
    <cellStyle name="Input 2 28 10 3" xfId="36227"/>
    <cellStyle name="Input 2 28 10 3 2" xfId="62498"/>
    <cellStyle name="Input 2 28 10 4" xfId="36228"/>
    <cellStyle name="Input 2 28 10 4 2" xfId="62499"/>
    <cellStyle name="Input 2 28 10 5" xfId="36229"/>
    <cellStyle name="Input 2 28 10 6" xfId="36230"/>
    <cellStyle name="Input 2 28 10 7" xfId="36224"/>
    <cellStyle name="Input 2 28 11" xfId="11740"/>
    <cellStyle name="Input 2 28 11 2" xfId="36232"/>
    <cellStyle name="Input 2 28 11 2 2" xfId="36233"/>
    <cellStyle name="Input 2 28 11 2 3" xfId="62500"/>
    <cellStyle name="Input 2 28 11 3" xfId="36234"/>
    <cellStyle name="Input 2 28 11 3 2" xfId="62501"/>
    <cellStyle name="Input 2 28 11 4" xfId="36235"/>
    <cellStyle name="Input 2 28 11 4 2" xfId="62502"/>
    <cellStyle name="Input 2 28 11 5" xfId="36236"/>
    <cellStyle name="Input 2 28 11 6" xfId="36237"/>
    <cellStyle name="Input 2 28 11 7" xfId="36231"/>
    <cellStyle name="Input 2 28 12" xfId="13442"/>
    <cellStyle name="Input 2 28 12 2" xfId="36239"/>
    <cellStyle name="Input 2 28 12 2 2" xfId="36240"/>
    <cellStyle name="Input 2 28 12 2 3" xfId="62503"/>
    <cellStyle name="Input 2 28 12 3" xfId="36241"/>
    <cellStyle name="Input 2 28 12 3 2" xfId="62504"/>
    <cellStyle name="Input 2 28 12 4" xfId="36242"/>
    <cellStyle name="Input 2 28 12 4 2" xfId="62505"/>
    <cellStyle name="Input 2 28 12 5" xfId="36243"/>
    <cellStyle name="Input 2 28 12 6" xfId="36238"/>
    <cellStyle name="Input 2 28 13" xfId="15054"/>
    <cellStyle name="Input 2 28 13 2" xfId="36245"/>
    <cellStyle name="Input 2 28 13 3" xfId="36244"/>
    <cellStyle name="Input 2 28 14" xfId="16665"/>
    <cellStyle name="Input 2 28 14 2" xfId="36247"/>
    <cellStyle name="Input 2 28 14 3" xfId="36246"/>
    <cellStyle name="Input 2 28 15" xfId="18267"/>
    <cellStyle name="Input 2 28 15 2" xfId="36248"/>
    <cellStyle name="Input 2 28 16" xfId="19870"/>
    <cellStyle name="Input 2 28 16 2" xfId="36249"/>
    <cellStyle name="Input 2 28 17" xfId="21464"/>
    <cellStyle name="Input 2 28 17 2" xfId="36250"/>
    <cellStyle name="Input 2 28 18" xfId="23040"/>
    <cellStyle name="Input 2 28 18 2" xfId="36251"/>
    <cellStyle name="Input 2 28 19" xfId="24554"/>
    <cellStyle name="Input 2 28 2" xfId="1188"/>
    <cellStyle name="Input 2 28 2 10" xfId="16015"/>
    <cellStyle name="Input 2 28 2 11" xfId="17620"/>
    <cellStyle name="Input 2 28 2 12" xfId="19223"/>
    <cellStyle name="Input 2 28 2 13" xfId="20815"/>
    <cellStyle name="Input 2 28 2 14" xfId="22392"/>
    <cellStyle name="Input 2 28 2 15" xfId="23913"/>
    <cellStyle name="Input 2 28 2 16" xfId="25386"/>
    <cellStyle name="Input 2 28 2 2" xfId="2974"/>
    <cellStyle name="Input 2 28 2 2 2" xfId="36253"/>
    <cellStyle name="Input 2 28 2 2 3" xfId="36252"/>
    <cellStyle name="Input 2 28 2 3" xfId="4637"/>
    <cellStyle name="Input 2 28 2 3 2" xfId="36254"/>
    <cellStyle name="Input 2 28 2 4" xfId="6229"/>
    <cellStyle name="Input 2 28 2 4 2" xfId="36255"/>
    <cellStyle name="Input 2 28 2 5" xfId="7801"/>
    <cellStyle name="Input 2 28 2 5 2" xfId="36256"/>
    <cellStyle name="Input 2 28 2 6" xfId="9316"/>
    <cellStyle name="Input 2 28 2 6 2" xfId="36257"/>
    <cellStyle name="Input 2 28 2 7" xfId="10789"/>
    <cellStyle name="Input 2 28 2 8" xfId="12702"/>
    <cellStyle name="Input 2 28 2 9" xfId="14403"/>
    <cellStyle name="Input 2 28 20" xfId="62506"/>
    <cellStyle name="Input 2 28 3" xfId="1596"/>
    <cellStyle name="Input 2 28 3 10" xfId="16387"/>
    <cellStyle name="Input 2 28 3 11" xfId="17992"/>
    <cellStyle name="Input 2 28 3 12" xfId="19595"/>
    <cellStyle name="Input 2 28 3 13" xfId="21187"/>
    <cellStyle name="Input 2 28 3 14" xfId="22764"/>
    <cellStyle name="Input 2 28 3 15" xfId="24285"/>
    <cellStyle name="Input 2 28 3 16" xfId="25758"/>
    <cellStyle name="Input 2 28 3 2" xfId="3346"/>
    <cellStyle name="Input 2 28 3 2 2" xfId="36259"/>
    <cellStyle name="Input 2 28 3 2 3" xfId="36258"/>
    <cellStyle name="Input 2 28 3 3" xfId="5009"/>
    <cellStyle name="Input 2 28 3 3 2" xfId="36260"/>
    <cellStyle name="Input 2 28 3 4" xfId="6601"/>
    <cellStyle name="Input 2 28 3 4 2" xfId="36261"/>
    <cellStyle name="Input 2 28 3 5" xfId="8173"/>
    <cellStyle name="Input 2 28 3 5 2" xfId="36262"/>
    <cellStyle name="Input 2 28 3 6" xfId="9688"/>
    <cellStyle name="Input 2 28 3 6 2" xfId="36263"/>
    <cellStyle name="Input 2 28 3 7" xfId="11161"/>
    <cellStyle name="Input 2 28 3 8" xfId="13074"/>
    <cellStyle name="Input 2 28 3 9" xfId="14775"/>
    <cellStyle name="Input 2 28 4" xfId="2530"/>
    <cellStyle name="Input 2 28 4 10" xfId="17177"/>
    <cellStyle name="Input 2 28 4 11" xfId="18780"/>
    <cellStyle name="Input 2 28 4 12" xfId="20377"/>
    <cellStyle name="Input 2 28 4 13" xfId="21953"/>
    <cellStyle name="Input 2 28 4 14" xfId="23485"/>
    <cellStyle name="Input 2 28 4 15" xfId="24958"/>
    <cellStyle name="Input 2 28 4 2" xfId="4193"/>
    <cellStyle name="Input 2 28 4 2 2" xfId="36265"/>
    <cellStyle name="Input 2 28 4 2 3" xfId="36264"/>
    <cellStyle name="Input 2 28 4 3" xfId="5787"/>
    <cellStyle name="Input 2 28 4 3 2" xfId="36266"/>
    <cellStyle name="Input 2 28 4 4" xfId="7363"/>
    <cellStyle name="Input 2 28 4 4 2" xfId="36267"/>
    <cellStyle name="Input 2 28 4 5" xfId="8888"/>
    <cellStyle name="Input 2 28 4 5 2" xfId="36268"/>
    <cellStyle name="Input 2 28 4 6" xfId="10361"/>
    <cellStyle name="Input 2 28 4 6 2" xfId="36269"/>
    <cellStyle name="Input 2 28 4 7" xfId="12258"/>
    <cellStyle name="Input 2 28 4 8" xfId="13959"/>
    <cellStyle name="Input 2 28 4 9" xfId="15571"/>
    <cellStyle name="Input 2 28 5" xfId="2013"/>
    <cellStyle name="Input 2 28 5 2" xfId="36271"/>
    <cellStyle name="Input 2 28 5 2 2" xfId="36272"/>
    <cellStyle name="Input 2 28 5 2 3" xfId="62507"/>
    <cellStyle name="Input 2 28 5 3" xfId="36273"/>
    <cellStyle name="Input 2 28 5 3 2" xfId="62508"/>
    <cellStyle name="Input 2 28 5 4" xfId="36274"/>
    <cellStyle name="Input 2 28 5 4 2" xfId="62509"/>
    <cellStyle name="Input 2 28 5 5" xfId="36275"/>
    <cellStyle name="Input 2 28 5 6" xfId="36276"/>
    <cellStyle name="Input 2 28 5 7" xfId="36270"/>
    <cellStyle name="Input 2 28 6" xfId="3682"/>
    <cellStyle name="Input 2 28 6 2" xfId="36278"/>
    <cellStyle name="Input 2 28 6 2 2" xfId="36279"/>
    <cellStyle name="Input 2 28 6 2 3" xfId="62510"/>
    <cellStyle name="Input 2 28 6 3" xfId="36280"/>
    <cellStyle name="Input 2 28 6 3 2" xfId="62511"/>
    <cellStyle name="Input 2 28 6 4" xfId="36281"/>
    <cellStyle name="Input 2 28 6 4 2" xfId="62512"/>
    <cellStyle name="Input 2 28 6 5" xfId="36282"/>
    <cellStyle name="Input 2 28 6 6" xfId="36283"/>
    <cellStyle name="Input 2 28 6 7" xfId="36277"/>
    <cellStyle name="Input 2 28 7" xfId="5285"/>
    <cellStyle name="Input 2 28 7 2" xfId="36285"/>
    <cellStyle name="Input 2 28 7 2 2" xfId="36286"/>
    <cellStyle name="Input 2 28 7 2 3" xfId="62513"/>
    <cellStyle name="Input 2 28 7 3" xfId="36287"/>
    <cellStyle name="Input 2 28 7 3 2" xfId="62514"/>
    <cellStyle name="Input 2 28 7 4" xfId="36288"/>
    <cellStyle name="Input 2 28 7 4 2" xfId="62515"/>
    <cellStyle name="Input 2 28 7 5" xfId="36289"/>
    <cellStyle name="Input 2 28 7 6" xfId="36290"/>
    <cellStyle name="Input 2 28 7 7" xfId="36284"/>
    <cellStyle name="Input 2 28 8" xfId="6874"/>
    <cellStyle name="Input 2 28 8 2" xfId="36292"/>
    <cellStyle name="Input 2 28 8 2 2" xfId="36293"/>
    <cellStyle name="Input 2 28 8 2 3" xfId="62516"/>
    <cellStyle name="Input 2 28 8 3" xfId="36294"/>
    <cellStyle name="Input 2 28 8 3 2" xfId="62517"/>
    <cellStyle name="Input 2 28 8 4" xfId="36295"/>
    <cellStyle name="Input 2 28 8 4 2" xfId="62518"/>
    <cellStyle name="Input 2 28 8 5" xfId="36296"/>
    <cellStyle name="Input 2 28 8 6" xfId="36297"/>
    <cellStyle name="Input 2 28 8 7" xfId="36291"/>
    <cellStyle name="Input 2 28 9" xfId="8443"/>
    <cellStyle name="Input 2 28 9 2" xfId="36299"/>
    <cellStyle name="Input 2 28 9 2 2" xfId="36300"/>
    <cellStyle name="Input 2 28 9 2 3" xfId="62519"/>
    <cellStyle name="Input 2 28 9 3" xfId="36301"/>
    <cellStyle name="Input 2 28 9 3 2" xfId="62520"/>
    <cellStyle name="Input 2 28 9 4" xfId="36302"/>
    <cellStyle name="Input 2 28 9 4 2" xfId="62521"/>
    <cellStyle name="Input 2 28 9 5" xfId="36303"/>
    <cellStyle name="Input 2 28 9 6" xfId="36304"/>
    <cellStyle name="Input 2 28 9 7" xfId="36298"/>
    <cellStyle name="Input 2 29" xfId="585"/>
    <cellStyle name="Input 2 29 10" xfId="9944"/>
    <cellStyle name="Input 2 29 10 2" xfId="36306"/>
    <cellStyle name="Input 2 29 10 2 2" xfId="36307"/>
    <cellStyle name="Input 2 29 10 2 3" xfId="62522"/>
    <cellStyle name="Input 2 29 10 3" xfId="36308"/>
    <cellStyle name="Input 2 29 10 3 2" xfId="62523"/>
    <cellStyle name="Input 2 29 10 4" xfId="36309"/>
    <cellStyle name="Input 2 29 10 4 2" xfId="62524"/>
    <cellStyle name="Input 2 29 10 5" xfId="36310"/>
    <cellStyle name="Input 2 29 10 6" xfId="36311"/>
    <cellStyle name="Input 2 29 10 7" xfId="36305"/>
    <cellStyle name="Input 2 29 11" xfId="11727"/>
    <cellStyle name="Input 2 29 11 2" xfId="36313"/>
    <cellStyle name="Input 2 29 11 2 2" xfId="36314"/>
    <cellStyle name="Input 2 29 11 2 3" xfId="62525"/>
    <cellStyle name="Input 2 29 11 3" xfId="36315"/>
    <cellStyle name="Input 2 29 11 3 2" xfId="62526"/>
    <cellStyle name="Input 2 29 11 4" xfId="36316"/>
    <cellStyle name="Input 2 29 11 4 2" xfId="62527"/>
    <cellStyle name="Input 2 29 11 5" xfId="36317"/>
    <cellStyle name="Input 2 29 11 6" xfId="36318"/>
    <cellStyle name="Input 2 29 11 7" xfId="36312"/>
    <cellStyle name="Input 2 29 12" xfId="13429"/>
    <cellStyle name="Input 2 29 12 2" xfId="36320"/>
    <cellStyle name="Input 2 29 12 2 2" xfId="36321"/>
    <cellStyle name="Input 2 29 12 2 3" xfId="62528"/>
    <cellStyle name="Input 2 29 12 3" xfId="36322"/>
    <cellStyle name="Input 2 29 12 3 2" xfId="62529"/>
    <cellStyle name="Input 2 29 12 4" xfId="36323"/>
    <cellStyle name="Input 2 29 12 4 2" xfId="62530"/>
    <cellStyle name="Input 2 29 12 5" xfId="36324"/>
    <cellStyle name="Input 2 29 12 6" xfId="36319"/>
    <cellStyle name="Input 2 29 13" xfId="15041"/>
    <cellStyle name="Input 2 29 13 2" xfId="36326"/>
    <cellStyle name="Input 2 29 13 3" xfId="36325"/>
    <cellStyle name="Input 2 29 14" xfId="16652"/>
    <cellStyle name="Input 2 29 14 2" xfId="36328"/>
    <cellStyle name="Input 2 29 14 3" xfId="36327"/>
    <cellStyle name="Input 2 29 15" xfId="18254"/>
    <cellStyle name="Input 2 29 15 2" xfId="36329"/>
    <cellStyle name="Input 2 29 16" xfId="19857"/>
    <cellStyle name="Input 2 29 16 2" xfId="36330"/>
    <cellStyle name="Input 2 29 17" xfId="21451"/>
    <cellStyle name="Input 2 29 17 2" xfId="36331"/>
    <cellStyle name="Input 2 29 18" xfId="23027"/>
    <cellStyle name="Input 2 29 18 2" xfId="36332"/>
    <cellStyle name="Input 2 29 19" xfId="24541"/>
    <cellStyle name="Input 2 29 2" xfId="1175"/>
    <cellStyle name="Input 2 29 2 10" xfId="16002"/>
    <cellStyle name="Input 2 29 2 11" xfId="17607"/>
    <cellStyle name="Input 2 29 2 12" xfId="19210"/>
    <cellStyle name="Input 2 29 2 13" xfId="20802"/>
    <cellStyle name="Input 2 29 2 14" xfId="22379"/>
    <cellStyle name="Input 2 29 2 15" xfId="23900"/>
    <cellStyle name="Input 2 29 2 16" xfId="25373"/>
    <cellStyle name="Input 2 29 2 2" xfId="2961"/>
    <cellStyle name="Input 2 29 2 2 2" xfId="36334"/>
    <cellStyle name="Input 2 29 2 2 3" xfId="36333"/>
    <cellStyle name="Input 2 29 2 3" xfId="4624"/>
    <cellStyle name="Input 2 29 2 3 2" xfId="36335"/>
    <cellStyle name="Input 2 29 2 4" xfId="6216"/>
    <cellStyle name="Input 2 29 2 4 2" xfId="36336"/>
    <cellStyle name="Input 2 29 2 5" xfId="7788"/>
    <cellStyle name="Input 2 29 2 5 2" xfId="36337"/>
    <cellStyle name="Input 2 29 2 6" xfId="9303"/>
    <cellStyle name="Input 2 29 2 6 2" xfId="36338"/>
    <cellStyle name="Input 2 29 2 7" xfId="10776"/>
    <cellStyle name="Input 2 29 2 8" xfId="12689"/>
    <cellStyle name="Input 2 29 2 9" xfId="14390"/>
    <cellStyle name="Input 2 29 20" xfId="62531"/>
    <cellStyle name="Input 2 29 3" xfId="1583"/>
    <cellStyle name="Input 2 29 3 10" xfId="16374"/>
    <cellStyle name="Input 2 29 3 11" xfId="17979"/>
    <cellStyle name="Input 2 29 3 12" xfId="19582"/>
    <cellStyle name="Input 2 29 3 13" xfId="21174"/>
    <cellStyle name="Input 2 29 3 14" xfId="22751"/>
    <cellStyle name="Input 2 29 3 15" xfId="24272"/>
    <cellStyle name="Input 2 29 3 16" xfId="25745"/>
    <cellStyle name="Input 2 29 3 2" xfId="3333"/>
    <cellStyle name="Input 2 29 3 2 2" xfId="36340"/>
    <cellStyle name="Input 2 29 3 2 3" xfId="36339"/>
    <cellStyle name="Input 2 29 3 3" xfId="4996"/>
    <cellStyle name="Input 2 29 3 3 2" xfId="36341"/>
    <cellStyle name="Input 2 29 3 4" xfId="6588"/>
    <cellStyle name="Input 2 29 3 4 2" xfId="36342"/>
    <cellStyle name="Input 2 29 3 5" xfId="8160"/>
    <cellStyle name="Input 2 29 3 5 2" xfId="36343"/>
    <cellStyle name="Input 2 29 3 6" xfId="9675"/>
    <cellStyle name="Input 2 29 3 6 2" xfId="36344"/>
    <cellStyle name="Input 2 29 3 7" xfId="11148"/>
    <cellStyle name="Input 2 29 3 8" xfId="13061"/>
    <cellStyle name="Input 2 29 3 9" xfId="14762"/>
    <cellStyle name="Input 2 29 4" xfId="2517"/>
    <cellStyle name="Input 2 29 4 10" xfId="17164"/>
    <cellStyle name="Input 2 29 4 11" xfId="18767"/>
    <cellStyle name="Input 2 29 4 12" xfId="20364"/>
    <cellStyle name="Input 2 29 4 13" xfId="21940"/>
    <cellStyle name="Input 2 29 4 14" xfId="23472"/>
    <cellStyle name="Input 2 29 4 15" xfId="24945"/>
    <cellStyle name="Input 2 29 4 2" xfId="4180"/>
    <cellStyle name="Input 2 29 4 2 2" xfId="36346"/>
    <cellStyle name="Input 2 29 4 2 3" xfId="36345"/>
    <cellStyle name="Input 2 29 4 3" xfId="5774"/>
    <cellStyle name="Input 2 29 4 3 2" xfId="36347"/>
    <cellStyle name="Input 2 29 4 4" xfId="7350"/>
    <cellStyle name="Input 2 29 4 4 2" xfId="36348"/>
    <cellStyle name="Input 2 29 4 5" xfId="8875"/>
    <cellStyle name="Input 2 29 4 5 2" xfId="36349"/>
    <cellStyle name="Input 2 29 4 6" xfId="10348"/>
    <cellStyle name="Input 2 29 4 6 2" xfId="36350"/>
    <cellStyle name="Input 2 29 4 7" xfId="12245"/>
    <cellStyle name="Input 2 29 4 8" xfId="13946"/>
    <cellStyle name="Input 2 29 4 9" xfId="15558"/>
    <cellStyle name="Input 2 29 5" xfId="2000"/>
    <cellStyle name="Input 2 29 5 2" xfId="36352"/>
    <cellStyle name="Input 2 29 5 2 2" xfId="36353"/>
    <cellStyle name="Input 2 29 5 2 3" xfId="62532"/>
    <cellStyle name="Input 2 29 5 3" xfId="36354"/>
    <cellStyle name="Input 2 29 5 3 2" xfId="62533"/>
    <cellStyle name="Input 2 29 5 4" xfId="36355"/>
    <cellStyle name="Input 2 29 5 4 2" xfId="62534"/>
    <cellStyle name="Input 2 29 5 5" xfId="36356"/>
    <cellStyle name="Input 2 29 5 6" xfId="36357"/>
    <cellStyle name="Input 2 29 5 7" xfId="36351"/>
    <cellStyle name="Input 2 29 6" xfId="3669"/>
    <cellStyle name="Input 2 29 6 2" xfId="36359"/>
    <cellStyle name="Input 2 29 6 2 2" xfId="36360"/>
    <cellStyle name="Input 2 29 6 2 3" xfId="62535"/>
    <cellStyle name="Input 2 29 6 3" xfId="36361"/>
    <cellStyle name="Input 2 29 6 3 2" xfId="62536"/>
    <cellStyle name="Input 2 29 6 4" xfId="36362"/>
    <cellStyle name="Input 2 29 6 4 2" xfId="62537"/>
    <cellStyle name="Input 2 29 6 5" xfId="36363"/>
    <cellStyle name="Input 2 29 6 6" xfId="36364"/>
    <cellStyle name="Input 2 29 6 7" xfId="36358"/>
    <cellStyle name="Input 2 29 7" xfId="5272"/>
    <cellStyle name="Input 2 29 7 2" xfId="36366"/>
    <cellStyle name="Input 2 29 7 2 2" xfId="36367"/>
    <cellStyle name="Input 2 29 7 2 3" xfId="62538"/>
    <cellStyle name="Input 2 29 7 3" xfId="36368"/>
    <cellStyle name="Input 2 29 7 3 2" xfId="62539"/>
    <cellStyle name="Input 2 29 7 4" xfId="36369"/>
    <cellStyle name="Input 2 29 7 4 2" xfId="62540"/>
    <cellStyle name="Input 2 29 7 5" xfId="36370"/>
    <cellStyle name="Input 2 29 7 6" xfId="36371"/>
    <cellStyle name="Input 2 29 7 7" xfId="36365"/>
    <cellStyle name="Input 2 29 8" xfId="6861"/>
    <cellStyle name="Input 2 29 8 2" xfId="36373"/>
    <cellStyle name="Input 2 29 8 2 2" xfId="36374"/>
    <cellStyle name="Input 2 29 8 2 3" xfId="62541"/>
    <cellStyle name="Input 2 29 8 3" xfId="36375"/>
    <cellStyle name="Input 2 29 8 3 2" xfId="62542"/>
    <cellStyle name="Input 2 29 8 4" xfId="36376"/>
    <cellStyle name="Input 2 29 8 4 2" xfId="62543"/>
    <cellStyle name="Input 2 29 8 5" xfId="36377"/>
    <cellStyle name="Input 2 29 8 6" xfId="36378"/>
    <cellStyle name="Input 2 29 8 7" xfId="36372"/>
    <cellStyle name="Input 2 29 9" xfId="8430"/>
    <cellStyle name="Input 2 29 9 2" xfId="36380"/>
    <cellStyle name="Input 2 29 9 2 2" xfId="36381"/>
    <cellStyle name="Input 2 29 9 2 3" xfId="62544"/>
    <cellStyle name="Input 2 29 9 3" xfId="36382"/>
    <cellStyle name="Input 2 29 9 3 2" xfId="62545"/>
    <cellStyle name="Input 2 29 9 4" xfId="36383"/>
    <cellStyle name="Input 2 29 9 4 2" xfId="62546"/>
    <cellStyle name="Input 2 29 9 5" xfId="36384"/>
    <cellStyle name="Input 2 29 9 6" xfId="36385"/>
    <cellStyle name="Input 2 29 9 7" xfId="36379"/>
    <cellStyle name="Input 2 3" xfId="363"/>
    <cellStyle name="Input 2 3 10" xfId="7498"/>
    <cellStyle name="Input 2 3 10 2" xfId="36387"/>
    <cellStyle name="Input 2 3 10 2 2" xfId="36388"/>
    <cellStyle name="Input 2 3 10 2 3" xfId="62547"/>
    <cellStyle name="Input 2 3 10 3" xfId="36389"/>
    <cellStyle name="Input 2 3 10 3 2" xfId="62548"/>
    <cellStyle name="Input 2 3 10 4" xfId="36390"/>
    <cellStyle name="Input 2 3 10 4 2" xfId="62549"/>
    <cellStyle name="Input 2 3 10 5" xfId="36391"/>
    <cellStyle name="Input 2 3 10 6" xfId="36392"/>
    <cellStyle name="Input 2 3 10 7" xfId="36386"/>
    <cellStyle name="Input 2 3 11" xfId="11505"/>
    <cellStyle name="Input 2 3 11 2" xfId="36394"/>
    <cellStyle name="Input 2 3 11 2 2" xfId="36395"/>
    <cellStyle name="Input 2 3 11 2 3" xfId="62550"/>
    <cellStyle name="Input 2 3 11 3" xfId="36396"/>
    <cellStyle name="Input 2 3 11 3 2" xfId="62551"/>
    <cellStyle name="Input 2 3 11 4" xfId="36397"/>
    <cellStyle name="Input 2 3 11 4 2" xfId="62552"/>
    <cellStyle name="Input 2 3 11 5" xfId="36398"/>
    <cellStyle name="Input 2 3 11 6" xfId="36399"/>
    <cellStyle name="Input 2 3 11 7" xfId="36393"/>
    <cellStyle name="Input 2 3 12" xfId="13207"/>
    <cellStyle name="Input 2 3 12 2" xfId="36401"/>
    <cellStyle name="Input 2 3 12 2 2" xfId="36402"/>
    <cellStyle name="Input 2 3 12 2 3" xfId="62553"/>
    <cellStyle name="Input 2 3 12 3" xfId="36403"/>
    <cellStyle name="Input 2 3 12 3 2" xfId="62554"/>
    <cellStyle name="Input 2 3 12 4" xfId="36404"/>
    <cellStyle name="Input 2 3 12 4 2" xfId="62555"/>
    <cellStyle name="Input 2 3 12 5" xfId="36405"/>
    <cellStyle name="Input 2 3 12 6" xfId="36400"/>
    <cellStyle name="Input 2 3 13" xfId="11397"/>
    <cellStyle name="Input 2 3 13 2" xfId="36407"/>
    <cellStyle name="Input 2 3 13 3" xfId="36406"/>
    <cellStyle name="Input 2 3 14" xfId="14055"/>
    <cellStyle name="Input 2 3 14 2" xfId="36409"/>
    <cellStyle name="Input 2 3 14 3" xfId="36408"/>
    <cellStyle name="Input 2 3 15" xfId="15712"/>
    <cellStyle name="Input 2 3 15 2" xfId="36410"/>
    <cellStyle name="Input 2 3 16" xfId="17240"/>
    <cellStyle name="Input 2 3 16 2" xfId="36411"/>
    <cellStyle name="Input 2 3 17" xfId="18329"/>
    <cellStyle name="Input 2 3 17 2" xfId="36412"/>
    <cellStyle name="Input 2 3 18" xfId="18429"/>
    <cellStyle name="Input 2 3 18 2" xfId="36413"/>
    <cellStyle name="Input 2 3 19" xfId="21542"/>
    <cellStyle name="Input 2 3 2" xfId="953"/>
    <cellStyle name="Input 2 3 2 10" xfId="15794"/>
    <cellStyle name="Input 2 3 2 11" xfId="17399"/>
    <cellStyle name="Input 2 3 2 12" xfId="19002"/>
    <cellStyle name="Input 2 3 2 13" xfId="20594"/>
    <cellStyle name="Input 2 3 2 14" xfId="22171"/>
    <cellStyle name="Input 2 3 2 15" xfId="23692"/>
    <cellStyle name="Input 2 3 2 16" xfId="25165"/>
    <cellStyle name="Input 2 3 2 2" xfId="2753"/>
    <cellStyle name="Input 2 3 2 2 2" xfId="36415"/>
    <cellStyle name="Input 2 3 2 2 3" xfId="36414"/>
    <cellStyle name="Input 2 3 2 3" xfId="4416"/>
    <cellStyle name="Input 2 3 2 3 2" xfId="36416"/>
    <cellStyle name="Input 2 3 2 4" xfId="6008"/>
    <cellStyle name="Input 2 3 2 4 2" xfId="36417"/>
    <cellStyle name="Input 2 3 2 5" xfId="7580"/>
    <cellStyle name="Input 2 3 2 5 2" xfId="36418"/>
    <cellStyle name="Input 2 3 2 6" xfId="9095"/>
    <cellStyle name="Input 2 3 2 6 2" xfId="36419"/>
    <cellStyle name="Input 2 3 2 7" xfId="10568"/>
    <cellStyle name="Input 2 3 2 8" xfId="12481"/>
    <cellStyle name="Input 2 3 2 9" xfId="14182"/>
    <cellStyle name="Input 2 3 20" xfId="62556"/>
    <cellStyle name="Input 2 3 21" xfId="62557"/>
    <cellStyle name="Input 2 3 3" xfId="1361"/>
    <cellStyle name="Input 2 3 3 10" xfId="16166"/>
    <cellStyle name="Input 2 3 3 11" xfId="17771"/>
    <cellStyle name="Input 2 3 3 12" xfId="19374"/>
    <cellStyle name="Input 2 3 3 13" xfId="20966"/>
    <cellStyle name="Input 2 3 3 14" xfId="22543"/>
    <cellStyle name="Input 2 3 3 15" xfId="24064"/>
    <cellStyle name="Input 2 3 3 16" xfId="25537"/>
    <cellStyle name="Input 2 3 3 2" xfId="3125"/>
    <cellStyle name="Input 2 3 3 2 2" xfId="36421"/>
    <cellStyle name="Input 2 3 3 2 3" xfId="36420"/>
    <cellStyle name="Input 2 3 3 3" xfId="4788"/>
    <cellStyle name="Input 2 3 3 3 2" xfId="36422"/>
    <cellStyle name="Input 2 3 3 4" xfId="6380"/>
    <cellStyle name="Input 2 3 3 4 2" xfId="36423"/>
    <cellStyle name="Input 2 3 3 5" xfId="7952"/>
    <cellStyle name="Input 2 3 3 5 2" xfId="36424"/>
    <cellStyle name="Input 2 3 3 6" xfId="9467"/>
    <cellStyle name="Input 2 3 3 6 2" xfId="36425"/>
    <cellStyle name="Input 2 3 3 7" xfId="10940"/>
    <cellStyle name="Input 2 3 3 8" xfId="12853"/>
    <cellStyle name="Input 2 3 3 9" xfId="14554"/>
    <cellStyle name="Input 2 3 4" xfId="2295"/>
    <cellStyle name="Input 2 3 4 10" xfId="16942"/>
    <cellStyle name="Input 2 3 4 11" xfId="18546"/>
    <cellStyle name="Input 2 3 4 12" xfId="20144"/>
    <cellStyle name="Input 2 3 4 13" xfId="21724"/>
    <cellStyle name="Input 2 3 4 14" xfId="23261"/>
    <cellStyle name="Input 2 3 4 15" xfId="24737"/>
    <cellStyle name="Input 2 3 4 2" xfId="3959"/>
    <cellStyle name="Input 2 3 4 2 2" xfId="36427"/>
    <cellStyle name="Input 2 3 4 2 3" xfId="36426"/>
    <cellStyle name="Input 2 3 4 3" xfId="5554"/>
    <cellStyle name="Input 2 3 4 3 2" xfId="36428"/>
    <cellStyle name="Input 2 3 4 4" xfId="7134"/>
    <cellStyle name="Input 2 3 4 4 2" xfId="36429"/>
    <cellStyle name="Input 2 3 4 5" xfId="8664"/>
    <cellStyle name="Input 2 3 4 5 2" xfId="36430"/>
    <cellStyle name="Input 2 3 4 6" xfId="10140"/>
    <cellStyle name="Input 2 3 4 6 2" xfId="36431"/>
    <cellStyle name="Input 2 3 4 7" xfId="12023"/>
    <cellStyle name="Input 2 3 4 8" xfId="13724"/>
    <cellStyle name="Input 2 3 4 9" xfId="15337"/>
    <cellStyle name="Input 2 3 5" xfId="1778"/>
    <cellStyle name="Input 2 3 5 2" xfId="36433"/>
    <cellStyle name="Input 2 3 5 2 2" xfId="36434"/>
    <cellStyle name="Input 2 3 5 2 3" xfId="62558"/>
    <cellStyle name="Input 2 3 5 3" xfId="36435"/>
    <cellStyle name="Input 2 3 5 3 2" xfId="62559"/>
    <cellStyle name="Input 2 3 5 4" xfId="36436"/>
    <cellStyle name="Input 2 3 5 4 2" xfId="62560"/>
    <cellStyle name="Input 2 3 5 5" xfId="36437"/>
    <cellStyle name="Input 2 3 5 6" xfId="36438"/>
    <cellStyle name="Input 2 3 5 7" xfId="36432"/>
    <cellStyle name="Input 2 3 6" xfId="3448"/>
    <cellStyle name="Input 2 3 6 2" xfId="36440"/>
    <cellStyle name="Input 2 3 6 2 2" xfId="36441"/>
    <cellStyle name="Input 2 3 6 2 3" xfId="62561"/>
    <cellStyle name="Input 2 3 6 3" xfId="36442"/>
    <cellStyle name="Input 2 3 6 3 2" xfId="62562"/>
    <cellStyle name="Input 2 3 6 4" xfId="36443"/>
    <cellStyle name="Input 2 3 6 4 2" xfId="62563"/>
    <cellStyle name="Input 2 3 6 5" xfId="36444"/>
    <cellStyle name="Input 2 3 6 6" xfId="36445"/>
    <cellStyle name="Input 2 3 6 7" xfId="36439"/>
    <cellStyle name="Input 2 3 7" xfId="2175"/>
    <cellStyle name="Input 2 3 7 2" xfId="36447"/>
    <cellStyle name="Input 2 3 7 2 2" xfId="36448"/>
    <cellStyle name="Input 2 3 7 2 3" xfId="62564"/>
    <cellStyle name="Input 2 3 7 3" xfId="36449"/>
    <cellStyle name="Input 2 3 7 3 2" xfId="62565"/>
    <cellStyle name="Input 2 3 7 4" xfId="36450"/>
    <cellStyle name="Input 2 3 7 4 2" xfId="62566"/>
    <cellStyle name="Input 2 3 7 5" xfId="36451"/>
    <cellStyle name="Input 2 3 7 6" xfId="36452"/>
    <cellStyle name="Input 2 3 7 7" xfId="36446"/>
    <cellStyle name="Input 2 3 8" xfId="4334"/>
    <cellStyle name="Input 2 3 8 2" xfId="36454"/>
    <cellStyle name="Input 2 3 8 2 2" xfId="36455"/>
    <cellStyle name="Input 2 3 8 2 3" xfId="62567"/>
    <cellStyle name="Input 2 3 8 3" xfId="36456"/>
    <cellStyle name="Input 2 3 8 3 2" xfId="62568"/>
    <cellStyle name="Input 2 3 8 4" xfId="36457"/>
    <cellStyle name="Input 2 3 8 4 2" xfId="62569"/>
    <cellStyle name="Input 2 3 8 5" xfId="36458"/>
    <cellStyle name="Input 2 3 8 6" xfId="36459"/>
    <cellStyle name="Input 2 3 8 7" xfId="36453"/>
    <cellStyle name="Input 2 3 9" xfId="5926"/>
    <cellStyle name="Input 2 3 9 2" xfId="36461"/>
    <cellStyle name="Input 2 3 9 2 2" xfId="36462"/>
    <cellStyle name="Input 2 3 9 2 3" xfId="62570"/>
    <cellStyle name="Input 2 3 9 3" xfId="36463"/>
    <cellStyle name="Input 2 3 9 3 2" xfId="62571"/>
    <cellStyle name="Input 2 3 9 4" xfId="36464"/>
    <cellStyle name="Input 2 3 9 4 2" xfId="62572"/>
    <cellStyle name="Input 2 3 9 5" xfId="36465"/>
    <cellStyle name="Input 2 3 9 6" xfId="36466"/>
    <cellStyle name="Input 2 3 9 7" xfId="36460"/>
    <cellStyle name="Input 2 30" xfId="586"/>
    <cellStyle name="Input 2 30 10" xfId="9945"/>
    <cellStyle name="Input 2 30 10 2" xfId="36468"/>
    <cellStyle name="Input 2 30 10 2 2" xfId="36469"/>
    <cellStyle name="Input 2 30 10 2 3" xfId="62573"/>
    <cellStyle name="Input 2 30 10 3" xfId="36470"/>
    <cellStyle name="Input 2 30 10 3 2" xfId="62574"/>
    <cellStyle name="Input 2 30 10 4" xfId="36471"/>
    <cellStyle name="Input 2 30 10 4 2" xfId="62575"/>
    <cellStyle name="Input 2 30 10 5" xfId="36472"/>
    <cellStyle name="Input 2 30 10 6" xfId="36473"/>
    <cellStyle name="Input 2 30 10 7" xfId="36467"/>
    <cellStyle name="Input 2 30 11" xfId="11728"/>
    <cellStyle name="Input 2 30 11 2" xfId="36475"/>
    <cellStyle name="Input 2 30 11 2 2" xfId="36476"/>
    <cellStyle name="Input 2 30 11 2 3" xfId="62576"/>
    <cellStyle name="Input 2 30 11 3" xfId="36477"/>
    <cellStyle name="Input 2 30 11 3 2" xfId="62577"/>
    <cellStyle name="Input 2 30 11 4" xfId="36478"/>
    <cellStyle name="Input 2 30 11 4 2" xfId="62578"/>
    <cellStyle name="Input 2 30 11 5" xfId="36479"/>
    <cellStyle name="Input 2 30 11 6" xfId="36480"/>
    <cellStyle name="Input 2 30 11 7" xfId="36474"/>
    <cellStyle name="Input 2 30 12" xfId="13430"/>
    <cellStyle name="Input 2 30 12 2" xfId="36482"/>
    <cellStyle name="Input 2 30 12 2 2" xfId="36483"/>
    <cellStyle name="Input 2 30 12 2 3" xfId="62579"/>
    <cellStyle name="Input 2 30 12 3" xfId="36484"/>
    <cellStyle name="Input 2 30 12 3 2" xfId="62580"/>
    <cellStyle name="Input 2 30 12 4" xfId="36485"/>
    <cellStyle name="Input 2 30 12 4 2" xfId="62581"/>
    <cellStyle name="Input 2 30 12 5" xfId="36486"/>
    <cellStyle name="Input 2 30 12 6" xfId="36481"/>
    <cellStyle name="Input 2 30 13" xfId="15042"/>
    <cellStyle name="Input 2 30 13 2" xfId="36488"/>
    <cellStyle name="Input 2 30 13 3" xfId="36487"/>
    <cellStyle name="Input 2 30 14" xfId="16653"/>
    <cellStyle name="Input 2 30 14 2" xfId="36490"/>
    <cellStyle name="Input 2 30 14 3" xfId="36489"/>
    <cellStyle name="Input 2 30 15" xfId="18255"/>
    <cellStyle name="Input 2 30 15 2" xfId="36491"/>
    <cellStyle name="Input 2 30 16" xfId="19858"/>
    <cellStyle name="Input 2 30 16 2" xfId="36492"/>
    <cellStyle name="Input 2 30 17" xfId="21452"/>
    <cellStyle name="Input 2 30 17 2" xfId="36493"/>
    <cellStyle name="Input 2 30 18" xfId="23028"/>
    <cellStyle name="Input 2 30 18 2" xfId="36494"/>
    <cellStyle name="Input 2 30 19" xfId="24542"/>
    <cellStyle name="Input 2 30 2" xfId="1176"/>
    <cellStyle name="Input 2 30 2 10" xfId="16003"/>
    <cellStyle name="Input 2 30 2 11" xfId="17608"/>
    <cellStyle name="Input 2 30 2 12" xfId="19211"/>
    <cellStyle name="Input 2 30 2 13" xfId="20803"/>
    <cellStyle name="Input 2 30 2 14" xfId="22380"/>
    <cellStyle name="Input 2 30 2 15" xfId="23901"/>
    <cellStyle name="Input 2 30 2 16" xfId="25374"/>
    <cellStyle name="Input 2 30 2 2" xfId="2962"/>
    <cellStyle name="Input 2 30 2 2 2" xfId="36496"/>
    <cellStyle name="Input 2 30 2 2 3" xfId="36495"/>
    <cellStyle name="Input 2 30 2 3" xfId="4625"/>
    <cellStyle name="Input 2 30 2 3 2" xfId="36497"/>
    <cellStyle name="Input 2 30 2 4" xfId="6217"/>
    <cellStyle name="Input 2 30 2 4 2" xfId="36498"/>
    <cellStyle name="Input 2 30 2 5" xfId="7789"/>
    <cellStyle name="Input 2 30 2 5 2" xfId="36499"/>
    <cellStyle name="Input 2 30 2 6" xfId="9304"/>
    <cellStyle name="Input 2 30 2 6 2" xfId="36500"/>
    <cellStyle name="Input 2 30 2 7" xfId="10777"/>
    <cellStyle name="Input 2 30 2 8" xfId="12690"/>
    <cellStyle name="Input 2 30 2 9" xfId="14391"/>
    <cellStyle name="Input 2 30 20" xfId="62582"/>
    <cellStyle name="Input 2 30 3" xfId="1584"/>
    <cellStyle name="Input 2 30 3 10" xfId="16375"/>
    <cellStyle name="Input 2 30 3 11" xfId="17980"/>
    <cellStyle name="Input 2 30 3 12" xfId="19583"/>
    <cellStyle name="Input 2 30 3 13" xfId="21175"/>
    <cellStyle name="Input 2 30 3 14" xfId="22752"/>
    <cellStyle name="Input 2 30 3 15" xfId="24273"/>
    <cellStyle name="Input 2 30 3 16" xfId="25746"/>
    <cellStyle name="Input 2 30 3 2" xfId="3334"/>
    <cellStyle name="Input 2 30 3 2 2" xfId="36502"/>
    <cellStyle name="Input 2 30 3 2 3" xfId="36501"/>
    <cellStyle name="Input 2 30 3 3" xfId="4997"/>
    <cellStyle name="Input 2 30 3 3 2" xfId="36503"/>
    <cellStyle name="Input 2 30 3 4" xfId="6589"/>
    <cellStyle name="Input 2 30 3 4 2" xfId="36504"/>
    <cellStyle name="Input 2 30 3 5" xfId="8161"/>
    <cellStyle name="Input 2 30 3 5 2" xfId="36505"/>
    <cellStyle name="Input 2 30 3 6" xfId="9676"/>
    <cellStyle name="Input 2 30 3 6 2" xfId="36506"/>
    <cellStyle name="Input 2 30 3 7" xfId="11149"/>
    <cellStyle name="Input 2 30 3 8" xfId="13062"/>
    <cellStyle name="Input 2 30 3 9" xfId="14763"/>
    <cellStyle name="Input 2 30 4" xfId="2518"/>
    <cellStyle name="Input 2 30 4 10" xfId="17165"/>
    <cellStyle name="Input 2 30 4 11" xfId="18768"/>
    <cellStyle name="Input 2 30 4 12" xfId="20365"/>
    <cellStyle name="Input 2 30 4 13" xfId="21941"/>
    <cellStyle name="Input 2 30 4 14" xfId="23473"/>
    <cellStyle name="Input 2 30 4 15" xfId="24946"/>
    <cellStyle name="Input 2 30 4 2" xfId="4181"/>
    <cellStyle name="Input 2 30 4 2 2" xfId="36508"/>
    <cellStyle name="Input 2 30 4 2 3" xfId="36507"/>
    <cellStyle name="Input 2 30 4 3" xfId="5775"/>
    <cellStyle name="Input 2 30 4 3 2" xfId="36509"/>
    <cellStyle name="Input 2 30 4 4" xfId="7351"/>
    <cellStyle name="Input 2 30 4 4 2" xfId="36510"/>
    <cellStyle name="Input 2 30 4 5" xfId="8876"/>
    <cellStyle name="Input 2 30 4 5 2" xfId="36511"/>
    <cellStyle name="Input 2 30 4 6" xfId="10349"/>
    <cellStyle name="Input 2 30 4 6 2" xfId="36512"/>
    <cellStyle name="Input 2 30 4 7" xfId="12246"/>
    <cellStyle name="Input 2 30 4 8" xfId="13947"/>
    <cellStyle name="Input 2 30 4 9" xfId="15559"/>
    <cellStyle name="Input 2 30 5" xfId="2001"/>
    <cellStyle name="Input 2 30 5 2" xfId="36514"/>
    <cellStyle name="Input 2 30 5 2 2" xfId="36515"/>
    <cellStyle name="Input 2 30 5 2 3" xfId="62583"/>
    <cellStyle name="Input 2 30 5 3" xfId="36516"/>
    <cellStyle name="Input 2 30 5 3 2" xfId="62584"/>
    <cellStyle name="Input 2 30 5 4" xfId="36517"/>
    <cellStyle name="Input 2 30 5 4 2" xfId="62585"/>
    <cellStyle name="Input 2 30 5 5" xfId="36518"/>
    <cellStyle name="Input 2 30 5 6" xfId="36519"/>
    <cellStyle name="Input 2 30 5 7" xfId="36513"/>
    <cellStyle name="Input 2 30 6" xfId="3670"/>
    <cellStyle name="Input 2 30 6 2" xfId="36521"/>
    <cellStyle name="Input 2 30 6 2 2" xfId="36522"/>
    <cellStyle name="Input 2 30 6 2 3" xfId="62586"/>
    <cellStyle name="Input 2 30 6 3" xfId="36523"/>
    <cellStyle name="Input 2 30 6 3 2" xfId="62587"/>
    <cellStyle name="Input 2 30 6 4" xfId="36524"/>
    <cellStyle name="Input 2 30 6 4 2" xfId="62588"/>
    <cellStyle name="Input 2 30 6 5" xfId="36525"/>
    <cellStyle name="Input 2 30 6 6" xfId="36526"/>
    <cellStyle name="Input 2 30 6 7" xfId="36520"/>
    <cellStyle name="Input 2 30 7" xfId="5273"/>
    <cellStyle name="Input 2 30 7 2" xfId="36528"/>
    <cellStyle name="Input 2 30 7 2 2" xfId="36529"/>
    <cellStyle name="Input 2 30 7 2 3" xfId="62589"/>
    <cellStyle name="Input 2 30 7 3" xfId="36530"/>
    <cellStyle name="Input 2 30 7 3 2" xfId="62590"/>
    <cellStyle name="Input 2 30 7 4" xfId="36531"/>
    <cellStyle name="Input 2 30 7 4 2" xfId="62591"/>
    <cellStyle name="Input 2 30 7 5" xfId="36532"/>
    <cellStyle name="Input 2 30 7 6" xfId="36533"/>
    <cellStyle name="Input 2 30 7 7" xfId="36527"/>
    <cellStyle name="Input 2 30 8" xfId="6862"/>
    <cellStyle name="Input 2 30 8 2" xfId="36535"/>
    <cellStyle name="Input 2 30 8 2 2" xfId="36536"/>
    <cellStyle name="Input 2 30 8 2 3" xfId="62592"/>
    <cellStyle name="Input 2 30 8 3" xfId="36537"/>
    <cellStyle name="Input 2 30 8 3 2" xfId="62593"/>
    <cellStyle name="Input 2 30 8 4" xfId="36538"/>
    <cellStyle name="Input 2 30 8 4 2" xfId="62594"/>
    <cellStyle name="Input 2 30 8 5" xfId="36539"/>
    <cellStyle name="Input 2 30 8 6" xfId="36540"/>
    <cellStyle name="Input 2 30 8 7" xfId="36534"/>
    <cellStyle name="Input 2 30 9" xfId="8431"/>
    <cellStyle name="Input 2 30 9 2" xfId="36542"/>
    <cellStyle name="Input 2 30 9 2 2" xfId="36543"/>
    <cellStyle name="Input 2 30 9 2 3" xfId="62595"/>
    <cellStyle name="Input 2 30 9 3" xfId="36544"/>
    <cellStyle name="Input 2 30 9 3 2" xfId="62596"/>
    <cellStyle name="Input 2 30 9 4" xfId="36545"/>
    <cellStyle name="Input 2 30 9 4 2" xfId="62597"/>
    <cellStyle name="Input 2 30 9 5" xfId="36546"/>
    <cellStyle name="Input 2 30 9 6" xfId="36547"/>
    <cellStyle name="Input 2 30 9 7" xfId="36541"/>
    <cellStyle name="Input 2 31" xfId="572"/>
    <cellStyle name="Input 2 31 10" xfId="9934"/>
    <cellStyle name="Input 2 31 10 2" xfId="36549"/>
    <cellStyle name="Input 2 31 10 2 2" xfId="36550"/>
    <cellStyle name="Input 2 31 10 2 3" xfId="62598"/>
    <cellStyle name="Input 2 31 10 3" xfId="36551"/>
    <cellStyle name="Input 2 31 10 3 2" xfId="62599"/>
    <cellStyle name="Input 2 31 10 4" xfId="36552"/>
    <cellStyle name="Input 2 31 10 4 2" xfId="62600"/>
    <cellStyle name="Input 2 31 10 5" xfId="36553"/>
    <cellStyle name="Input 2 31 10 6" xfId="36554"/>
    <cellStyle name="Input 2 31 10 7" xfId="36548"/>
    <cellStyle name="Input 2 31 11" xfId="11714"/>
    <cellStyle name="Input 2 31 11 2" xfId="36556"/>
    <cellStyle name="Input 2 31 11 2 2" xfId="36557"/>
    <cellStyle name="Input 2 31 11 2 3" xfId="62601"/>
    <cellStyle name="Input 2 31 11 3" xfId="36558"/>
    <cellStyle name="Input 2 31 11 3 2" xfId="62602"/>
    <cellStyle name="Input 2 31 11 4" xfId="36559"/>
    <cellStyle name="Input 2 31 11 4 2" xfId="62603"/>
    <cellStyle name="Input 2 31 11 5" xfId="36560"/>
    <cellStyle name="Input 2 31 11 6" xfId="36561"/>
    <cellStyle name="Input 2 31 11 7" xfId="36555"/>
    <cellStyle name="Input 2 31 12" xfId="13416"/>
    <cellStyle name="Input 2 31 12 2" xfId="36563"/>
    <cellStyle name="Input 2 31 12 2 2" xfId="36564"/>
    <cellStyle name="Input 2 31 12 2 3" xfId="62604"/>
    <cellStyle name="Input 2 31 12 3" xfId="36565"/>
    <cellStyle name="Input 2 31 12 3 2" xfId="62605"/>
    <cellStyle name="Input 2 31 12 4" xfId="36566"/>
    <cellStyle name="Input 2 31 12 4 2" xfId="62606"/>
    <cellStyle name="Input 2 31 12 5" xfId="36567"/>
    <cellStyle name="Input 2 31 12 6" xfId="36562"/>
    <cellStyle name="Input 2 31 13" xfId="15028"/>
    <cellStyle name="Input 2 31 13 2" xfId="36569"/>
    <cellStyle name="Input 2 31 13 3" xfId="36568"/>
    <cellStyle name="Input 2 31 14" xfId="16639"/>
    <cellStyle name="Input 2 31 14 2" xfId="36571"/>
    <cellStyle name="Input 2 31 14 3" xfId="36570"/>
    <cellStyle name="Input 2 31 15" xfId="18243"/>
    <cellStyle name="Input 2 31 15 2" xfId="36572"/>
    <cellStyle name="Input 2 31 16" xfId="19846"/>
    <cellStyle name="Input 2 31 16 2" xfId="36573"/>
    <cellStyle name="Input 2 31 17" xfId="21439"/>
    <cellStyle name="Input 2 31 17 2" xfId="36574"/>
    <cellStyle name="Input 2 31 18" xfId="23016"/>
    <cellStyle name="Input 2 31 18 2" xfId="36575"/>
    <cellStyle name="Input 2 31 19" xfId="24531"/>
    <cellStyle name="Input 2 31 2" xfId="1162"/>
    <cellStyle name="Input 2 31 2 10" xfId="15992"/>
    <cellStyle name="Input 2 31 2 11" xfId="17597"/>
    <cellStyle name="Input 2 31 2 12" xfId="19200"/>
    <cellStyle name="Input 2 31 2 13" xfId="20792"/>
    <cellStyle name="Input 2 31 2 14" xfId="22369"/>
    <cellStyle name="Input 2 31 2 15" xfId="23890"/>
    <cellStyle name="Input 2 31 2 16" xfId="25363"/>
    <cellStyle name="Input 2 31 2 2" xfId="2951"/>
    <cellStyle name="Input 2 31 2 2 2" xfId="36577"/>
    <cellStyle name="Input 2 31 2 2 3" xfId="36576"/>
    <cellStyle name="Input 2 31 2 3" xfId="4614"/>
    <cellStyle name="Input 2 31 2 3 2" xfId="36578"/>
    <cellStyle name="Input 2 31 2 4" xfId="6206"/>
    <cellStyle name="Input 2 31 2 4 2" xfId="36579"/>
    <cellStyle name="Input 2 31 2 5" xfId="7778"/>
    <cellStyle name="Input 2 31 2 5 2" xfId="36580"/>
    <cellStyle name="Input 2 31 2 6" xfId="9293"/>
    <cellStyle name="Input 2 31 2 6 2" xfId="36581"/>
    <cellStyle name="Input 2 31 2 7" xfId="10766"/>
    <cellStyle name="Input 2 31 2 8" xfId="12679"/>
    <cellStyle name="Input 2 31 2 9" xfId="14380"/>
    <cellStyle name="Input 2 31 20" xfId="62607"/>
    <cellStyle name="Input 2 31 3" xfId="1570"/>
    <cellStyle name="Input 2 31 3 10" xfId="16364"/>
    <cellStyle name="Input 2 31 3 11" xfId="17969"/>
    <cellStyle name="Input 2 31 3 12" xfId="19572"/>
    <cellStyle name="Input 2 31 3 13" xfId="21164"/>
    <cellStyle name="Input 2 31 3 14" xfId="22741"/>
    <cellStyle name="Input 2 31 3 15" xfId="24262"/>
    <cellStyle name="Input 2 31 3 16" xfId="25735"/>
    <cellStyle name="Input 2 31 3 2" xfId="3323"/>
    <cellStyle name="Input 2 31 3 2 2" xfId="36583"/>
    <cellStyle name="Input 2 31 3 2 3" xfId="36582"/>
    <cellStyle name="Input 2 31 3 3" xfId="4986"/>
    <cellStyle name="Input 2 31 3 3 2" xfId="36584"/>
    <cellStyle name="Input 2 31 3 4" xfId="6578"/>
    <cellStyle name="Input 2 31 3 4 2" xfId="36585"/>
    <cellStyle name="Input 2 31 3 5" xfId="8150"/>
    <cellStyle name="Input 2 31 3 5 2" xfId="36586"/>
    <cellStyle name="Input 2 31 3 6" xfId="9665"/>
    <cellStyle name="Input 2 31 3 6 2" xfId="36587"/>
    <cellStyle name="Input 2 31 3 7" xfId="11138"/>
    <cellStyle name="Input 2 31 3 8" xfId="13051"/>
    <cellStyle name="Input 2 31 3 9" xfId="14752"/>
    <cellStyle name="Input 2 31 4" xfId="2504"/>
    <cellStyle name="Input 2 31 4 10" xfId="17151"/>
    <cellStyle name="Input 2 31 4 11" xfId="18755"/>
    <cellStyle name="Input 2 31 4 12" xfId="20352"/>
    <cellStyle name="Input 2 31 4 13" xfId="21929"/>
    <cellStyle name="Input 2 31 4 14" xfId="23462"/>
    <cellStyle name="Input 2 31 4 15" xfId="24935"/>
    <cellStyle name="Input 2 31 4 2" xfId="4167"/>
    <cellStyle name="Input 2 31 4 2 2" xfId="36589"/>
    <cellStyle name="Input 2 31 4 2 3" xfId="36588"/>
    <cellStyle name="Input 2 31 4 3" xfId="5762"/>
    <cellStyle name="Input 2 31 4 3 2" xfId="36590"/>
    <cellStyle name="Input 2 31 4 4" xfId="7340"/>
    <cellStyle name="Input 2 31 4 4 2" xfId="36591"/>
    <cellStyle name="Input 2 31 4 5" xfId="8865"/>
    <cellStyle name="Input 2 31 4 5 2" xfId="36592"/>
    <cellStyle name="Input 2 31 4 6" xfId="10338"/>
    <cellStyle name="Input 2 31 4 6 2" xfId="36593"/>
    <cellStyle name="Input 2 31 4 7" xfId="12232"/>
    <cellStyle name="Input 2 31 4 8" xfId="13933"/>
    <cellStyle name="Input 2 31 4 9" xfId="15545"/>
    <cellStyle name="Input 2 31 5" xfId="1987"/>
    <cellStyle name="Input 2 31 5 2" xfId="36595"/>
    <cellStyle name="Input 2 31 5 2 2" xfId="36596"/>
    <cellStyle name="Input 2 31 5 2 3" xfId="62608"/>
    <cellStyle name="Input 2 31 5 3" xfId="36597"/>
    <cellStyle name="Input 2 31 5 3 2" xfId="62609"/>
    <cellStyle name="Input 2 31 5 4" xfId="36598"/>
    <cellStyle name="Input 2 31 5 4 2" xfId="62610"/>
    <cellStyle name="Input 2 31 5 5" xfId="36599"/>
    <cellStyle name="Input 2 31 5 6" xfId="36600"/>
    <cellStyle name="Input 2 31 5 7" xfId="36594"/>
    <cellStyle name="Input 2 31 6" xfId="3656"/>
    <cellStyle name="Input 2 31 6 2" xfId="36602"/>
    <cellStyle name="Input 2 31 6 2 2" xfId="36603"/>
    <cellStyle name="Input 2 31 6 2 3" xfId="62611"/>
    <cellStyle name="Input 2 31 6 3" xfId="36604"/>
    <cellStyle name="Input 2 31 6 3 2" xfId="62612"/>
    <cellStyle name="Input 2 31 6 4" xfId="36605"/>
    <cellStyle name="Input 2 31 6 4 2" xfId="62613"/>
    <cellStyle name="Input 2 31 6 5" xfId="36606"/>
    <cellStyle name="Input 2 31 6 6" xfId="36607"/>
    <cellStyle name="Input 2 31 6 7" xfId="36601"/>
    <cellStyle name="Input 2 31 7" xfId="5259"/>
    <cellStyle name="Input 2 31 7 2" xfId="36609"/>
    <cellStyle name="Input 2 31 7 2 2" xfId="36610"/>
    <cellStyle name="Input 2 31 7 2 3" xfId="62614"/>
    <cellStyle name="Input 2 31 7 3" xfId="36611"/>
    <cellStyle name="Input 2 31 7 3 2" xfId="62615"/>
    <cellStyle name="Input 2 31 7 4" xfId="36612"/>
    <cellStyle name="Input 2 31 7 4 2" xfId="62616"/>
    <cellStyle name="Input 2 31 7 5" xfId="36613"/>
    <cellStyle name="Input 2 31 7 6" xfId="36614"/>
    <cellStyle name="Input 2 31 7 7" xfId="36608"/>
    <cellStyle name="Input 2 31 8" xfId="6850"/>
    <cellStyle name="Input 2 31 8 2" xfId="36616"/>
    <cellStyle name="Input 2 31 8 2 2" xfId="36617"/>
    <cellStyle name="Input 2 31 8 2 3" xfId="62617"/>
    <cellStyle name="Input 2 31 8 3" xfId="36618"/>
    <cellStyle name="Input 2 31 8 3 2" xfId="62618"/>
    <cellStyle name="Input 2 31 8 4" xfId="36619"/>
    <cellStyle name="Input 2 31 8 4 2" xfId="62619"/>
    <cellStyle name="Input 2 31 8 5" xfId="36620"/>
    <cellStyle name="Input 2 31 8 6" xfId="36621"/>
    <cellStyle name="Input 2 31 8 7" xfId="36615"/>
    <cellStyle name="Input 2 31 9" xfId="8419"/>
    <cellStyle name="Input 2 31 9 2" xfId="36623"/>
    <cellStyle name="Input 2 31 9 2 2" xfId="36624"/>
    <cellStyle name="Input 2 31 9 2 3" xfId="62620"/>
    <cellStyle name="Input 2 31 9 3" xfId="36625"/>
    <cellStyle name="Input 2 31 9 3 2" xfId="62621"/>
    <cellStyle name="Input 2 31 9 4" xfId="36626"/>
    <cellStyle name="Input 2 31 9 4 2" xfId="62622"/>
    <cellStyle name="Input 2 31 9 5" xfId="36627"/>
    <cellStyle name="Input 2 31 9 6" xfId="36628"/>
    <cellStyle name="Input 2 31 9 7" xfId="36622"/>
    <cellStyle name="Input 2 32" xfId="603"/>
    <cellStyle name="Input 2 32 10" xfId="9962"/>
    <cellStyle name="Input 2 32 10 2" xfId="36630"/>
    <cellStyle name="Input 2 32 10 2 2" xfId="36631"/>
    <cellStyle name="Input 2 32 10 2 3" xfId="62623"/>
    <cellStyle name="Input 2 32 10 3" xfId="36632"/>
    <cellStyle name="Input 2 32 10 3 2" xfId="62624"/>
    <cellStyle name="Input 2 32 10 4" xfId="36633"/>
    <cellStyle name="Input 2 32 10 4 2" xfId="62625"/>
    <cellStyle name="Input 2 32 10 5" xfId="36634"/>
    <cellStyle name="Input 2 32 10 6" xfId="36635"/>
    <cellStyle name="Input 2 32 10 7" xfId="36629"/>
    <cellStyle name="Input 2 32 11" xfId="11745"/>
    <cellStyle name="Input 2 32 11 2" xfId="36637"/>
    <cellStyle name="Input 2 32 11 2 2" xfId="36638"/>
    <cellStyle name="Input 2 32 11 2 3" xfId="62626"/>
    <cellStyle name="Input 2 32 11 3" xfId="36639"/>
    <cellStyle name="Input 2 32 11 3 2" xfId="62627"/>
    <cellStyle name="Input 2 32 11 4" xfId="36640"/>
    <cellStyle name="Input 2 32 11 4 2" xfId="62628"/>
    <cellStyle name="Input 2 32 11 5" xfId="36641"/>
    <cellStyle name="Input 2 32 11 6" xfId="36642"/>
    <cellStyle name="Input 2 32 11 7" xfId="36636"/>
    <cellStyle name="Input 2 32 12" xfId="13447"/>
    <cellStyle name="Input 2 32 12 2" xfId="36644"/>
    <cellStyle name="Input 2 32 12 2 2" xfId="36645"/>
    <cellStyle name="Input 2 32 12 2 3" xfId="62629"/>
    <cellStyle name="Input 2 32 12 3" xfId="36646"/>
    <cellStyle name="Input 2 32 12 3 2" xfId="62630"/>
    <cellStyle name="Input 2 32 12 4" xfId="36647"/>
    <cellStyle name="Input 2 32 12 4 2" xfId="62631"/>
    <cellStyle name="Input 2 32 12 5" xfId="36648"/>
    <cellStyle name="Input 2 32 12 6" xfId="36643"/>
    <cellStyle name="Input 2 32 13" xfId="15059"/>
    <cellStyle name="Input 2 32 13 2" xfId="36650"/>
    <cellStyle name="Input 2 32 13 3" xfId="36649"/>
    <cellStyle name="Input 2 32 14" xfId="16670"/>
    <cellStyle name="Input 2 32 14 2" xfId="36652"/>
    <cellStyle name="Input 2 32 14 3" xfId="36651"/>
    <cellStyle name="Input 2 32 15" xfId="18272"/>
    <cellStyle name="Input 2 32 15 2" xfId="36653"/>
    <cellStyle name="Input 2 32 16" xfId="19875"/>
    <cellStyle name="Input 2 32 16 2" xfId="36654"/>
    <cellStyle name="Input 2 32 17" xfId="21469"/>
    <cellStyle name="Input 2 32 17 2" xfId="36655"/>
    <cellStyle name="Input 2 32 18" xfId="23045"/>
    <cellStyle name="Input 2 32 18 2" xfId="36656"/>
    <cellStyle name="Input 2 32 19" xfId="24559"/>
    <cellStyle name="Input 2 32 2" xfId="1193"/>
    <cellStyle name="Input 2 32 2 10" xfId="16020"/>
    <cellStyle name="Input 2 32 2 11" xfId="17625"/>
    <cellStyle name="Input 2 32 2 12" xfId="19228"/>
    <cellStyle name="Input 2 32 2 13" xfId="20820"/>
    <cellStyle name="Input 2 32 2 14" xfId="22397"/>
    <cellStyle name="Input 2 32 2 15" xfId="23918"/>
    <cellStyle name="Input 2 32 2 16" xfId="25391"/>
    <cellStyle name="Input 2 32 2 2" xfId="2979"/>
    <cellStyle name="Input 2 32 2 2 2" xfId="36658"/>
    <cellStyle name="Input 2 32 2 2 3" xfId="36657"/>
    <cellStyle name="Input 2 32 2 3" xfId="4642"/>
    <cellStyle name="Input 2 32 2 3 2" xfId="36659"/>
    <cellStyle name="Input 2 32 2 4" xfId="6234"/>
    <cellStyle name="Input 2 32 2 4 2" xfId="36660"/>
    <cellStyle name="Input 2 32 2 5" xfId="7806"/>
    <cellStyle name="Input 2 32 2 5 2" xfId="36661"/>
    <cellStyle name="Input 2 32 2 6" xfId="9321"/>
    <cellStyle name="Input 2 32 2 6 2" xfId="36662"/>
    <cellStyle name="Input 2 32 2 7" xfId="10794"/>
    <cellStyle name="Input 2 32 2 8" xfId="12707"/>
    <cellStyle name="Input 2 32 2 9" xfId="14408"/>
    <cellStyle name="Input 2 32 20" xfId="62632"/>
    <cellStyle name="Input 2 32 3" xfId="1601"/>
    <cellStyle name="Input 2 32 3 10" xfId="16392"/>
    <cellStyle name="Input 2 32 3 11" xfId="17997"/>
    <cellStyle name="Input 2 32 3 12" xfId="19600"/>
    <cellStyle name="Input 2 32 3 13" xfId="21192"/>
    <cellStyle name="Input 2 32 3 14" xfId="22769"/>
    <cellStyle name="Input 2 32 3 15" xfId="24290"/>
    <cellStyle name="Input 2 32 3 16" xfId="25763"/>
    <cellStyle name="Input 2 32 3 2" xfId="3351"/>
    <cellStyle name="Input 2 32 3 2 2" xfId="36664"/>
    <cellStyle name="Input 2 32 3 2 3" xfId="36663"/>
    <cellStyle name="Input 2 32 3 3" xfId="5014"/>
    <cellStyle name="Input 2 32 3 3 2" xfId="36665"/>
    <cellStyle name="Input 2 32 3 4" xfId="6606"/>
    <cellStyle name="Input 2 32 3 4 2" xfId="36666"/>
    <cellStyle name="Input 2 32 3 5" xfId="8178"/>
    <cellStyle name="Input 2 32 3 5 2" xfId="36667"/>
    <cellStyle name="Input 2 32 3 6" xfId="9693"/>
    <cellStyle name="Input 2 32 3 6 2" xfId="36668"/>
    <cellStyle name="Input 2 32 3 7" xfId="11166"/>
    <cellStyle name="Input 2 32 3 8" xfId="13079"/>
    <cellStyle name="Input 2 32 3 9" xfId="14780"/>
    <cellStyle name="Input 2 32 4" xfId="2535"/>
    <cellStyle name="Input 2 32 4 10" xfId="17182"/>
    <cellStyle name="Input 2 32 4 11" xfId="18785"/>
    <cellStyle name="Input 2 32 4 12" xfId="20382"/>
    <cellStyle name="Input 2 32 4 13" xfId="21958"/>
    <cellStyle name="Input 2 32 4 14" xfId="23490"/>
    <cellStyle name="Input 2 32 4 15" xfId="24963"/>
    <cellStyle name="Input 2 32 4 2" xfId="4198"/>
    <cellStyle name="Input 2 32 4 2 2" xfId="36670"/>
    <cellStyle name="Input 2 32 4 2 3" xfId="36669"/>
    <cellStyle name="Input 2 32 4 3" xfId="5792"/>
    <cellStyle name="Input 2 32 4 3 2" xfId="36671"/>
    <cellStyle name="Input 2 32 4 4" xfId="7368"/>
    <cellStyle name="Input 2 32 4 4 2" xfId="36672"/>
    <cellStyle name="Input 2 32 4 5" xfId="8893"/>
    <cellStyle name="Input 2 32 4 5 2" xfId="36673"/>
    <cellStyle name="Input 2 32 4 6" xfId="10366"/>
    <cellStyle name="Input 2 32 4 6 2" xfId="36674"/>
    <cellStyle name="Input 2 32 4 7" xfId="12263"/>
    <cellStyle name="Input 2 32 4 8" xfId="13964"/>
    <cellStyle name="Input 2 32 4 9" xfId="15576"/>
    <cellStyle name="Input 2 32 5" xfId="2018"/>
    <cellStyle name="Input 2 32 5 2" xfId="36676"/>
    <cellStyle name="Input 2 32 5 2 2" xfId="36677"/>
    <cellStyle name="Input 2 32 5 2 3" xfId="62633"/>
    <cellStyle name="Input 2 32 5 3" xfId="36678"/>
    <cellStyle name="Input 2 32 5 3 2" xfId="62634"/>
    <cellStyle name="Input 2 32 5 4" xfId="36679"/>
    <cellStyle name="Input 2 32 5 4 2" xfId="62635"/>
    <cellStyle name="Input 2 32 5 5" xfId="36680"/>
    <cellStyle name="Input 2 32 5 6" xfId="36681"/>
    <cellStyle name="Input 2 32 5 7" xfId="36675"/>
    <cellStyle name="Input 2 32 6" xfId="3687"/>
    <cellStyle name="Input 2 32 6 2" xfId="36683"/>
    <cellStyle name="Input 2 32 6 2 2" xfId="36684"/>
    <cellStyle name="Input 2 32 6 2 3" xfId="62636"/>
    <cellStyle name="Input 2 32 6 3" xfId="36685"/>
    <cellStyle name="Input 2 32 6 3 2" xfId="62637"/>
    <cellStyle name="Input 2 32 6 4" xfId="36686"/>
    <cellStyle name="Input 2 32 6 4 2" xfId="62638"/>
    <cellStyle name="Input 2 32 6 5" xfId="36687"/>
    <cellStyle name="Input 2 32 6 6" xfId="36688"/>
    <cellStyle name="Input 2 32 6 7" xfId="36682"/>
    <cellStyle name="Input 2 32 7" xfId="5290"/>
    <cellStyle name="Input 2 32 7 2" xfId="36690"/>
    <cellStyle name="Input 2 32 7 2 2" xfId="36691"/>
    <cellStyle name="Input 2 32 7 2 3" xfId="62639"/>
    <cellStyle name="Input 2 32 7 3" xfId="36692"/>
    <cellStyle name="Input 2 32 7 3 2" xfId="62640"/>
    <cellStyle name="Input 2 32 7 4" xfId="36693"/>
    <cellStyle name="Input 2 32 7 4 2" xfId="62641"/>
    <cellStyle name="Input 2 32 7 5" xfId="36694"/>
    <cellStyle name="Input 2 32 7 6" xfId="36695"/>
    <cellStyle name="Input 2 32 7 7" xfId="36689"/>
    <cellStyle name="Input 2 32 8" xfId="6879"/>
    <cellStyle name="Input 2 32 8 2" xfId="36697"/>
    <cellStyle name="Input 2 32 8 2 2" xfId="36698"/>
    <cellStyle name="Input 2 32 8 2 3" xfId="62642"/>
    <cellStyle name="Input 2 32 8 3" xfId="36699"/>
    <cellStyle name="Input 2 32 8 3 2" xfId="62643"/>
    <cellStyle name="Input 2 32 8 4" xfId="36700"/>
    <cellStyle name="Input 2 32 8 4 2" xfId="62644"/>
    <cellStyle name="Input 2 32 8 5" xfId="36701"/>
    <cellStyle name="Input 2 32 8 6" xfId="36702"/>
    <cellStyle name="Input 2 32 8 7" xfId="36696"/>
    <cellStyle name="Input 2 32 9" xfId="8448"/>
    <cellStyle name="Input 2 32 9 2" xfId="36704"/>
    <cellStyle name="Input 2 32 9 2 2" xfId="36705"/>
    <cellStyle name="Input 2 32 9 2 3" xfId="62645"/>
    <cellStyle name="Input 2 32 9 3" xfId="36706"/>
    <cellStyle name="Input 2 32 9 3 2" xfId="62646"/>
    <cellStyle name="Input 2 32 9 4" xfId="36707"/>
    <cellStyle name="Input 2 32 9 4 2" xfId="62647"/>
    <cellStyle name="Input 2 32 9 5" xfId="36708"/>
    <cellStyle name="Input 2 32 9 6" xfId="36709"/>
    <cellStyle name="Input 2 32 9 7" xfId="36703"/>
    <cellStyle name="Input 2 33" xfId="618"/>
    <cellStyle name="Input 2 33 10" xfId="9977"/>
    <cellStyle name="Input 2 33 10 2" xfId="36711"/>
    <cellStyle name="Input 2 33 10 2 2" xfId="36712"/>
    <cellStyle name="Input 2 33 10 2 3" xfId="62648"/>
    <cellStyle name="Input 2 33 10 3" xfId="36713"/>
    <cellStyle name="Input 2 33 10 3 2" xfId="62649"/>
    <cellStyle name="Input 2 33 10 4" xfId="36714"/>
    <cellStyle name="Input 2 33 10 4 2" xfId="62650"/>
    <cellStyle name="Input 2 33 10 5" xfId="36715"/>
    <cellStyle name="Input 2 33 10 6" xfId="36716"/>
    <cellStyle name="Input 2 33 10 7" xfId="36710"/>
    <cellStyle name="Input 2 33 11" xfId="11760"/>
    <cellStyle name="Input 2 33 11 2" xfId="36718"/>
    <cellStyle name="Input 2 33 11 2 2" xfId="36719"/>
    <cellStyle name="Input 2 33 11 2 3" xfId="62651"/>
    <cellStyle name="Input 2 33 11 3" xfId="36720"/>
    <cellStyle name="Input 2 33 11 3 2" xfId="62652"/>
    <cellStyle name="Input 2 33 11 4" xfId="36721"/>
    <cellStyle name="Input 2 33 11 4 2" xfId="62653"/>
    <cellStyle name="Input 2 33 11 5" xfId="36722"/>
    <cellStyle name="Input 2 33 11 6" xfId="36723"/>
    <cellStyle name="Input 2 33 11 7" xfId="36717"/>
    <cellStyle name="Input 2 33 12" xfId="13462"/>
    <cellStyle name="Input 2 33 12 2" xfId="36725"/>
    <cellStyle name="Input 2 33 12 2 2" xfId="36726"/>
    <cellStyle name="Input 2 33 12 2 3" xfId="62654"/>
    <cellStyle name="Input 2 33 12 3" xfId="36727"/>
    <cellStyle name="Input 2 33 12 3 2" xfId="62655"/>
    <cellStyle name="Input 2 33 12 4" xfId="36728"/>
    <cellStyle name="Input 2 33 12 4 2" xfId="62656"/>
    <cellStyle name="Input 2 33 12 5" xfId="36729"/>
    <cellStyle name="Input 2 33 12 6" xfId="36724"/>
    <cellStyle name="Input 2 33 13" xfId="15074"/>
    <cellStyle name="Input 2 33 13 2" xfId="36731"/>
    <cellStyle name="Input 2 33 13 3" xfId="36730"/>
    <cellStyle name="Input 2 33 14" xfId="16685"/>
    <cellStyle name="Input 2 33 14 2" xfId="36733"/>
    <cellStyle name="Input 2 33 14 3" xfId="36732"/>
    <cellStyle name="Input 2 33 15" xfId="18287"/>
    <cellStyle name="Input 2 33 15 2" xfId="36734"/>
    <cellStyle name="Input 2 33 16" xfId="19890"/>
    <cellStyle name="Input 2 33 16 2" xfId="36735"/>
    <cellStyle name="Input 2 33 17" xfId="21484"/>
    <cellStyle name="Input 2 33 17 2" xfId="36736"/>
    <cellStyle name="Input 2 33 18" xfId="23060"/>
    <cellStyle name="Input 2 33 18 2" xfId="36737"/>
    <cellStyle name="Input 2 33 19" xfId="24574"/>
    <cellStyle name="Input 2 33 2" xfId="1208"/>
    <cellStyle name="Input 2 33 2 10" xfId="16035"/>
    <cellStyle name="Input 2 33 2 11" xfId="17640"/>
    <cellStyle name="Input 2 33 2 12" xfId="19243"/>
    <cellStyle name="Input 2 33 2 13" xfId="20835"/>
    <cellStyle name="Input 2 33 2 14" xfId="22412"/>
    <cellStyle name="Input 2 33 2 15" xfId="23933"/>
    <cellStyle name="Input 2 33 2 16" xfId="25406"/>
    <cellStyle name="Input 2 33 2 2" xfId="2994"/>
    <cellStyle name="Input 2 33 2 2 2" xfId="36739"/>
    <cellStyle name="Input 2 33 2 2 3" xfId="36738"/>
    <cellStyle name="Input 2 33 2 3" xfId="4657"/>
    <cellStyle name="Input 2 33 2 3 2" xfId="36740"/>
    <cellStyle name="Input 2 33 2 4" xfId="6249"/>
    <cellStyle name="Input 2 33 2 4 2" xfId="36741"/>
    <cellStyle name="Input 2 33 2 5" xfId="7821"/>
    <cellStyle name="Input 2 33 2 5 2" xfId="36742"/>
    <cellStyle name="Input 2 33 2 6" xfId="9336"/>
    <cellStyle name="Input 2 33 2 6 2" xfId="36743"/>
    <cellStyle name="Input 2 33 2 7" xfId="10809"/>
    <cellStyle name="Input 2 33 2 8" xfId="12722"/>
    <cellStyle name="Input 2 33 2 9" xfId="14423"/>
    <cellStyle name="Input 2 33 20" xfId="62657"/>
    <cellStyle name="Input 2 33 3" xfId="1616"/>
    <cellStyle name="Input 2 33 3 10" xfId="16407"/>
    <cellStyle name="Input 2 33 3 11" xfId="18012"/>
    <cellStyle name="Input 2 33 3 12" xfId="19615"/>
    <cellStyle name="Input 2 33 3 13" xfId="21207"/>
    <cellStyle name="Input 2 33 3 14" xfId="22784"/>
    <cellStyle name="Input 2 33 3 15" xfId="24305"/>
    <cellStyle name="Input 2 33 3 16" xfId="25778"/>
    <cellStyle name="Input 2 33 3 2" xfId="3366"/>
    <cellStyle name="Input 2 33 3 2 2" xfId="36745"/>
    <cellStyle name="Input 2 33 3 2 3" xfId="36744"/>
    <cellStyle name="Input 2 33 3 3" xfId="5029"/>
    <cellStyle name="Input 2 33 3 3 2" xfId="36746"/>
    <cellStyle name="Input 2 33 3 4" xfId="6621"/>
    <cellStyle name="Input 2 33 3 4 2" xfId="36747"/>
    <cellStyle name="Input 2 33 3 5" xfId="8193"/>
    <cellStyle name="Input 2 33 3 5 2" xfId="36748"/>
    <cellStyle name="Input 2 33 3 6" xfId="9708"/>
    <cellStyle name="Input 2 33 3 6 2" xfId="36749"/>
    <cellStyle name="Input 2 33 3 7" xfId="11181"/>
    <cellStyle name="Input 2 33 3 8" xfId="13094"/>
    <cellStyle name="Input 2 33 3 9" xfId="14795"/>
    <cellStyle name="Input 2 33 4" xfId="2550"/>
    <cellStyle name="Input 2 33 4 10" xfId="17197"/>
    <cellStyle name="Input 2 33 4 11" xfId="18800"/>
    <cellStyle name="Input 2 33 4 12" xfId="20397"/>
    <cellStyle name="Input 2 33 4 13" xfId="21973"/>
    <cellStyle name="Input 2 33 4 14" xfId="23505"/>
    <cellStyle name="Input 2 33 4 15" xfId="24978"/>
    <cellStyle name="Input 2 33 4 2" xfId="4213"/>
    <cellStyle name="Input 2 33 4 2 2" xfId="36751"/>
    <cellStyle name="Input 2 33 4 2 3" xfId="36750"/>
    <cellStyle name="Input 2 33 4 3" xfId="5807"/>
    <cellStyle name="Input 2 33 4 3 2" xfId="36752"/>
    <cellStyle name="Input 2 33 4 4" xfId="7383"/>
    <cellStyle name="Input 2 33 4 4 2" xfId="36753"/>
    <cellStyle name="Input 2 33 4 5" xfId="8908"/>
    <cellStyle name="Input 2 33 4 5 2" xfId="36754"/>
    <cellStyle name="Input 2 33 4 6" xfId="10381"/>
    <cellStyle name="Input 2 33 4 6 2" xfId="36755"/>
    <cellStyle name="Input 2 33 4 7" xfId="12278"/>
    <cellStyle name="Input 2 33 4 8" xfId="13979"/>
    <cellStyle name="Input 2 33 4 9" xfId="15591"/>
    <cellStyle name="Input 2 33 5" xfId="2033"/>
    <cellStyle name="Input 2 33 5 2" xfId="36757"/>
    <cellStyle name="Input 2 33 5 2 2" xfId="36758"/>
    <cellStyle name="Input 2 33 5 2 3" xfId="62658"/>
    <cellStyle name="Input 2 33 5 3" xfId="36759"/>
    <cellStyle name="Input 2 33 5 3 2" xfId="62659"/>
    <cellStyle name="Input 2 33 5 4" xfId="36760"/>
    <cellStyle name="Input 2 33 5 4 2" xfId="62660"/>
    <cellStyle name="Input 2 33 5 5" xfId="36761"/>
    <cellStyle name="Input 2 33 5 6" xfId="36762"/>
    <cellStyle name="Input 2 33 5 7" xfId="36756"/>
    <cellStyle name="Input 2 33 6" xfId="3702"/>
    <cellStyle name="Input 2 33 6 2" xfId="36764"/>
    <cellStyle name="Input 2 33 6 2 2" xfId="36765"/>
    <cellStyle name="Input 2 33 6 2 3" xfId="62661"/>
    <cellStyle name="Input 2 33 6 3" xfId="36766"/>
    <cellStyle name="Input 2 33 6 3 2" xfId="62662"/>
    <cellStyle name="Input 2 33 6 4" xfId="36767"/>
    <cellStyle name="Input 2 33 6 4 2" xfId="62663"/>
    <cellStyle name="Input 2 33 6 5" xfId="36768"/>
    <cellStyle name="Input 2 33 6 6" xfId="36769"/>
    <cellStyle name="Input 2 33 6 7" xfId="36763"/>
    <cellStyle name="Input 2 33 7" xfId="5305"/>
    <cellStyle name="Input 2 33 7 2" xfId="36771"/>
    <cellStyle name="Input 2 33 7 2 2" xfId="36772"/>
    <cellStyle name="Input 2 33 7 2 3" xfId="62664"/>
    <cellStyle name="Input 2 33 7 3" xfId="36773"/>
    <cellStyle name="Input 2 33 7 3 2" xfId="62665"/>
    <cellStyle name="Input 2 33 7 4" xfId="36774"/>
    <cellStyle name="Input 2 33 7 4 2" xfId="62666"/>
    <cellStyle name="Input 2 33 7 5" xfId="36775"/>
    <cellStyle name="Input 2 33 7 6" xfId="36776"/>
    <cellStyle name="Input 2 33 7 7" xfId="36770"/>
    <cellStyle name="Input 2 33 8" xfId="6894"/>
    <cellStyle name="Input 2 33 8 2" xfId="36778"/>
    <cellStyle name="Input 2 33 8 2 2" xfId="36779"/>
    <cellStyle name="Input 2 33 8 2 3" xfId="62667"/>
    <cellStyle name="Input 2 33 8 3" xfId="36780"/>
    <cellStyle name="Input 2 33 8 3 2" xfId="62668"/>
    <cellStyle name="Input 2 33 8 4" xfId="36781"/>
    <cellStyle name="Input 2 33 8 4 2" xfId="62669"/>
    <cellStyle name="Input 2 33 8 5" xfId="36782"/>
    <cellStyle name="Input 2 33 8 6" xfId="36783"/>
    <cellStyle name="Input 2 33 8 7" xfId="36777"/>
    <cellStyle name="Input 2 33 9" xfId="8463"/>
    <cellStyle name="Input 2 33 9 2" xfId="36785"/>
    <cellStyle name="Input 2 33 9 2 2" xfId="36786"/>
    <cellStyle name="Input 2 33 9 2 3" xfId="62670"/>
    <cellStyle name="Input 2 33 9 3" xfId="36787"/>
    <cellStyle name="Input 2 33 9 3 2" xfId="62671"/>
    <cellStyle name="Input 2 33 9 4" xfId="36788"/>
    <cellStyle name="Input 2 33 9 4 2" xfId="62672"/>
    <cellStyle name="Input 2 33 9 5" xfId="36789"/>
    <cellStyle name="Input 2 33 9 6" xfId="36790"/>
    <cellStyle name="Input 2 33 9 7" xfId="36784"/>
    <cellStyle name="Input 2 34" xfId="494"/>
    <cellStyle name="Input 2 34 10" xfId="9862"/>
    <cellStyle name="Input 2 34 10 2" xfId="36792"/>
    <cellStyle name="Input 2 34 10 2 2" xfId="36793"/>
    <cellStyle name="Input 2 34 10 2 3" xfId="62673"/>
    <cellStyle name="Input 2 34 10 3" xfId="36794"/>
    <cellStyle name="Input 2 34 10 3 2" xfId="62674"/>
    <cellStyle name="Input 2 34 10 4" xfId="36795"/>
    <cellStyle name="Input 2 34 10 4 2" xfId="62675"/>
    <cellStyle name="Input 2 34 10 5" xfId="36796"/>
    <cellStyle name="Input 2 34 10 6" xfId="36797"/>
    <cellStyle name="Input 2 34 10 7" xfId="36791"/>
    <cellStyle name="Input 2 34 11" xfId="11636"/>
    <cellStyle name="Input 2 34 11 2" xfId="36799"/>
    <cellStyle name="Input 2 34 11 2 2" xfId="36800"/>
    <cellStyle name="Input 2 34 11 2 3" xfId="62676"/>
    <cellStyle name="Input 2 34 11 3" xfId="36801"/>
    <cellStyle name="Input 2 34 11 3 2" xfId="62677"/>
    <cellStyle name="Input 2 34 11 4" xfId="36802"/>
    <cellStyle name="Input 2 34 11 4 2" xfId="62678"/>
    <cellStyle name="Input 2 34 11 5" xfId="36803"/>
    <cellStyle name="Input 2 34 11 6" xfId="36804"/>
    <cellStyle name="Input 2 34 11 7" xfId="36798"/>
    <cellStyle name="Input 2 34 12" xfId="13338"/>
    <cellStyle name="Input 2 34 12 2" xfId="36806"/>
    <cellStyle name="Input 2 34 12 2 2" xfId="36807"/>
    <cellStyle name="Input 2 34 12 2 3" xfId="62679"/>
    <cellStyle name="Input 2 34 12 3" xfId="36808"/>
    <cellStyle name="Input 2 34 12 3 2" xfId="62680"/>
    <cellStyle name="Input 2 34 12 4" xfId="36809"/>
    <cellStyle name="Input 2 34 12 4 2" xfId="62681"/>
    <cellStyle name="Input 2 34 12 5" xfId="36810"/>
    <cellStyle name="Input 2 34 12 6" xfId="36805"/>
    <cellStyle name="Input 2 34 13" xfId="14950"/>
    <cellStyle name="Input 2 34 13 2" xfId="36812"/>
    <cellStyle name="Input 2 34 13 3" xfId="36811"/>
    <cellStyle name="Input 2 34 14" xfId="16561"/>
    <cellStyle name="Input 2 34 14 2" xfId="36814"/>
    <cellStyle name="Input 2 34 14 3" xfId="36813"/>
    <cellStyle name="Input 2 34 15" xfId="18166"/>
    <cellStyle name="Input 2 34 15 2" xfId="36815"/>
    <cellStyle name="Input 2 34 16" xfId="19770"/>
    <cellStyle name="Input 2 34 16 2" xfId="36816"/>
    <cellStyle name="Input 2 34 17" xfId="21362"/>
    <cellStyle name="Input 2 34 17 2" xfId="36817"/>
    <cellStyle name="Input 2 34 18" xfId="22944"/>
    <cellStyle name="Input 2 34 18 2" xfId="36818"/>
    <cellStyle name="Input 2 34 19" xfId="24459"/>
    <cellStyle name="Input 2 34 2" xfId="1084"/>
    <cellStyle name="Input 2 34 2 10" xfId="15920"/>
    <cellStyle name="Input 2 34 2 11" xfId="17525"/>
    <cellStyle name="Input 2 34 2 12" xfId="19128"/>
    <cellStyle name="Input 2 34 2 13" xfId="20720"/>
    <cellStyle name="Input 2 34 2 14" xfId="22297"/>
    <cellStyle name="Input 2 34 2 15" xfId="23818"/>
    <cellStyle name="Input 2 34 2 16" xfId="25291"/>
    <cellStyle name="Input 2 34 2 2" xfId="2879"/>
    <cellStyle name="Input 2 34 2 2 2" xfId="36820"/>
    <cellStyle name="Input 2 34 2 2 3" xfId="36819"/>
    <cellStyle name="Input 2 34 2 3" xfId="4542"/>
    <cellStyle name="Input 2 34 2 3 2" xfId="36821"/>
    <cellStyle name="Input 2 34 2 4" xfId="6134"/>
    <cellStyle name="Input 2 34 2 4 2" xfId="36822"/>
    <cellStyle name="Input 2 34 2 5" xfId="7706"/>
    <cellStyle name="Input 2 34 2 5 2" xfId="36823"/>
    <cellStyle name="Input 2 34 2 6" xfId="9221"/>
    <cellStyle name="Input 2 34 2 6 2" xfId="36824"/>
    <cellStyle name="Input 2 34 2 7" xfId="10694"/>
    <cellStyle name="Input 2 34 2 8" xfId="12607"/>
    <cellStyle name="Input 2 34 2 9" xfId="14308"/>
    <cellStyle name="Input 2 34 20" xfId="62682"/>
    <cellStyle name="Input 2 34 3" xfId="1492"/>
    <cellStyle name="Input 2 34 3 10" xfId="16292"/>
    <cellStyle name="Input 2 34 3 11" xfId="17897"/>
    <cellStyle name="Input 2 34 3 12" xfId="19500"/>
    <cellStyle name="Input 2 34 3 13" xfId="21092"/>
    <cellStyle name="Input 2 34 3 14" xfId="22669"/>
    <cellStyle name="Input 2 34 3 15" xfId="24190"/>
    <cellStyle name="Input 2 34 3 16" xfId="25663"/>
    <cellStyle name="Input 2 34 3 2" xfId="3251"/>
    <cellStyle name="Input 2 34 3 2 2" xfId="36826"/>
    <cellStyle name="Input 2 34 3 2 3" xfId="36825"/>
    <cellStyle name="Input 2 34 3 3" xfId="4914"/>
    <cellStyle name="Input 2 34 3 3 2" xfId="36827"/>
    <cellStyle name="Input 2 34 3 4" xfId="6506"/>
    <cellStyle name="Input 2 34 3 4 2" xfId="36828"/>
    <cellStyle name="Input 2 34 3 5" xfId="8078"/>
    <cellStyle name="Input 2 34 3 5 2" xfId="36829"/>
    <cellStyle name="Input 2 34 3 6" xfId="9593"/>
    <cellStyle name="Input 2 34 3 6 2" xfId="36830"/>
    <cellStyle name="Input 2 34 3 7" xfId="11066"/>
    <cellStyle name="Input 2 34 3 8" xfId="12979"/>
    <cellStyle name="Input 2 34 3 9" xfId="14680"/>
    <cellStyle name="Input 2 34 4" xfId="2426"/>
    <cellStyle name="Input 2 34 4 10" xfId="17073"/>
    <cellStyle name="Input 2 34 4 11" xfId="18677"/>
    <cellStyle name="Input 2 34 4 12" xfId="20275"/>
    <cellStyle name="Input 2 34 4 13" xfId="21853"/>
    <cellStyle name="Input 2 34 4 14" xfId="23389"/>
    <cellStyle name="Input 2 34 4 15" xfId="24863"/>
    <cellStyle name="Input 2 34 4 2" xfId="4090"/>
    <cellStyle name="Input 2 34 4 2 2" xfId="36832"/>
    <cellStyle name="Input 2 34 4 2 3" xfId="36831"/>
    <cellStyle name="Input 2 34 4 3" xfId="5685"/>
    <cellStyle name="Input 2 34 4 3 2" xfId="36833"/>
    <cellStyle name="Input 2 34 4 4" xfId="7264"/>
    <cellStyle name="Input 2 34 4 4 2" xfId="36834"/>
    <cellStyle name="Input 2 34 4 5" xfId="8792"/>
    <cellStyle name="Input 2 34 4 5 2" xfId="36835"/>
    <cellStyle name="Input 2 34 4 6" xfId="10266"/>
    <cellStyle name="Input 2 34 4 6 2" xfId="36836"/>
    <cellStyle name="Input 2 34 4 7" xfId="12154"/>
    <cellStyle name="Input 2 34 4 8" xfId="13855"/>
    <cellStyle name="Input 2 34 4 9" xfId="15468"/>
    <cellStyle name="Input 2 34 5" xfId="1909"/>
    <cellStyle name="Input 2 34 5 2" xfId="36838"/>
    <cellStyle name="Input 2 34 5 2 2" xfId="36839"/>
    <cellStyle name="Input 2 34 5 2 3" xfId="62683"/>
    <cellStyle name="Input 2 34 5 3" xfId="36840"/>
    <cellStyle name="Input 2 34 5 3 2" xfId="62684"/>
    <cellStyle name="Input 2 34 5 4" xfId="36841"/>
    <cellStyle name="Input 2 34 5 4 2" xfId="62685"/>
    <cellStyle name="Input 2 34 5 5" xfId="36842"/>
    <cellStyle name="Input 2 34 5 6" xfId="36843"/>
    <cellStyle name="Input 2 34 5 7" xfId="36837"/>
    <cellStyle name="Input 2 34 6" xfId="3579"/>
    <cellStyle name="Input 2 34 6 2" xfId="36845"/>
    <cellStyle name="Input 2 34 6 2 2" xfId="36846"/>
    <cellStyle name="Input 2 34 6 2 3" xfId="62686"/>
    <cellStyle name="Input 2 34 6 3" xfId="36847"/>
    <cellStyle name="Input 2 34 6 3 2" xfId="62687"/>
    <cellStyle name="Input 2 34 6 4" xfId="36848"/>
    <cellStyle name="Input 2 34 6 4 2" xfId="62688"/>
    <cellStyle name="Input 2 34 6 5" xfId="36849"/>
    <cellStyle name="Input 2 34 6 6" xfId="36850"/>
    <cellStyle name="Input 2 34 6 7" xfId="36844"/>
    <cellStyle name="Input 2 34 7" xfId="5183"/>
    <cellStyle name="Input 2 34 7 2" xfId="36852"/>
    <cellStyle name="Input 2 34 7 2 2" xfId="36853"/>
    <cellStyle name="Input 2 34 7 2 3" xfId="62689"/>
    <cellStyle name="Input 2 34 7 3" xfId="36854"/>
    <cellStyle name="Input 2 34 7 3 2" xfId="62690"/>
    <cellStyle name="Input 2 34 7 4" xfId="36855"/>
    <cellStyle name="Input 2 34 7 4 2" xfId="62691"/>
    <cellStyle name="Input 2 34 7 5" xfId="36856"/>
    <cellStyle name="Input 2 34 7 6" xfId="36857"/>
    <cellStyle name="Input 2 34 7 7" xfId="36851"/>
    <cellStyle name="Input 2 34 8" xfId="6775"/>
    <cellStyle name="Input 2 34 8 2" xfId="36859"/>
    <cellStyle name="Input 2 34 8 2 2" xfId="36860"/>
    <cellStyle name="Input 2 34 8 2 3" xfId="62692"/>
    <cellStyle name="Input 2 34 8 3" xfId="36861"/>
    <cellStyle name="Input 2 34 8 3 2" xfId="62693"/>
    <cellStyle name="Input 2 34 8 4" xfId="36862"/>
    <cellStyle name="Input 2 34 8 4 2" xfId="62694"/>
    <cellStyle name="Input 2 34 8 5" xfId="36863"/>
    <cellStyle name="Input 2 34 8 6" xfId="36864"/>
    <cellStyle name="Input 2 34 8 7" xfId="36858"/>
    <cellStyle name="Input 2 34 9" xfId="8347"/>
    <cellStyle name="Input 2 34 9 2" xfId="36866"/>
    <cellStyle name="Input 2 34 9 2 2" xfId="36867"/>
    <cellStyle name="Input 2 34 9 2 3" xfId="62695"/>
    <cellStyle name="Input 2 34 9 3" xfId="36868"/>
    <cellStyle name="Input 2 34 9 3 2" xfId="62696"/>
    <cellStyle name="Input 2 34 9 4" xfId="36869"/>
    <cellStyle name="Input 2 34 9 4 2" xfId="62697"/>
    <cellStyle name="Input 2 34 9 5" xfId="36870"/>
    <cellStyle name="Input 2 34 9 6" xfId="36871"/>
    <cellStyle name="Input 2 34 9 7" xfId="36865"/>
    <cellStyle name="Input 2 35" xfId="604"/>
    <cellStyle name="Input 2 35 10" xfId="9963"/>
    <cellStyle name="Input 2 35 10 2" xfId="36873"/>
    <cellStyle name="Input 2 35 10 2 2" xfId="36874"/>
    <cellStyle name="Input 2 35 10 2 3" xfId="62698"/>
    <cellStyle name="Input 2 35 10 3" xfId="36875"/>
    <cellStyle name="Input 2 35 10 3 2" xfId="62699"/>
    <cellStyle name="Input 2 35 10 4" xfId="36876"/>
    <cellStyle name="Input 2 35 10 4 2" xfId="62700"/>
    <cellStyle name="Input 2 35 10 5" xfId="36877"/>
    <cellStyle name="Input 2 35 10 6" xfId="36878"/>
    <cellStyle name="Input 2 35 10 7" xfId="36872"/>
    <cellStyle name="Input 2 35 11" xfId="11746"/>
    <cellStyle name="Input 2 35 11 2" xfId="36880"/>
    <cellStyle name="Input 2 35 11 2 2" xfId="36881"/>
    <cellStyle name="Input 2 35 11 2 3" xfId="62701"/>
    <cellStyle name="Input 2 35 11 3" xfId="36882"/>
    <cellStyle name="Input 2 35 11 3 2" xfId="62702"/>
    <cellStyle name="Input 2 35 11 4" xfId="36883"/>
    <cellStyle name="Input 2 35 11 4 2" xfId="62703"/>
    <cellStyle name="Input 2 35 11 5" xfId="36884"/>
    <cellStyle name="Input 2 35 11 6" xfId="36885"/>
    <cellStyle name="Input 2 35 11 7" xfId="36879"/>
    <cellStyle name="Input 2 35 12" xfId="13448"/>
    <cellStyle name="Input 2 35 12 2" xfId="36887"/>
    <cellStyle name="Input 2 35 12 2 2" xfId="36888"/>
    <cellStyle name="Input 2 35 12 2 3" xfId="62704"/>
    <cellStyle name="Input 2 35 12 3" xfId="36889"/>
    <cellStyle name="Input 2 35 12 3 2" xfId="62705"/>
    <cellStyle name="Input 2 35 12 4" xfId="36890"/>
    <cellStyle name="Input 2 35 12 4 2" xfId="62706"/>
    <cellStyle name="Input 2 35 12 5" xfId="36891"/>
    <cellStyle name="Input 2 35 12 6" xfId="36886"/>
    <cellStyle name="Input 2 35 13" xfId="15060"/>
    <cellStyle name="Input 2 35 13 2" xfId="36893"/>
    <cellStyle name="Input 2 35 13 3" xfId="36892"/>
    <cellStyle name="Input 2 35 14" xfId="16671"/>
    <cellStyle name="Input 2 35 14 2" xfId="36895"/>
    <cellStyle name="Input 2 35 14 3" xfId="36894"/>
    <cellStyle name="Input 2 35 15" xfId="18273"/>
    <cellStyle name="Input 2 35 15 2" xfId="36896"/>
    <cellStyle name="Input 2 35 16" xfId="19876"/>
    <cellStyle name="Input 2 35 16 2" xfId="36897"/>
    <cellStyle name="Input 2 35 17" xfId="21470"/>
    <cellStyle name="Input 2 35 17 2" xfId="36898"/>
    <cellStyle name="Input 2 35 18" xfId="23046"/>
    <cellStyle name="Input 2 35 18 2" xfId="36899"/>
    <cellStyle name="Input 2 35 19" xfId="24560"/>
    <cellStyle name="Input 2 35 2" xfId="1194"/>
    <cellStyle name="Input 2 35 2 10" xfId="16021"/>
    <cellStyle name="Input 2 35 2 11" xfId="17626"/>
    <cellStyle name="Input 2 35 2 12" xfId="19229"/>
    <cellStyle name="Input 2 35 2 13" xfId="20821"/>
    <cellStyle name="Input 2 35 2 14" xfId="22398"/>
    <cellStyle name="Input 2 35 2 15" xfId="23919"/>
    <cellStyle name="Input 2 35 2 16" xfId="25392"/>
    <cellStyle name="Input 2 35 2 2" xfId="2980"/>
    <cellStyle name="Input 2 35 2 2 2" xfId="36901"/>
    <cellStyle name="Input 2 35 2 2 3" xfId="36900"/>
    <cellStyle name="Input 2 35 2 3" xfId="4643"/>
    <cellStyle name="Input 2 35 2 3 2" xfId="36902"/>
    <cellStyle name="Input 2 35 2 4" xfId="6235"/>
    <cellStyle name="Input 2 35 2 4 2" xfId="36903"/>
    <cellStyle name="Input 2 35 2 5" xfId="7807"/>
    <cellStyle name="Input 2 35 2 5 2" xfId="36904"/>
    <cellStyle name="Input 2 35 2 6" xfId="9322"/>
    <cellStyle name="Input 2 35 2 6 2" xfId="36905"/>
    <cellStyle name="Input 2 35 2 7" xfId="10795"/>
    <cellStyle name="Input 2 35 2 8" xfId="12708"/>
    <cellStyle name="Input 2 35 2 9" xfId="14409"/>
    <cellStyle name="Input 2 35 20" xfId="62707"/>
    <cellStyle name="Input 2 35 3" xfId="1602"/>
    <cellStyle name="Input 2 35 3 10" xfId="16393"/>
    <cellStyle name="Input 2 35 3 11" xfId="17998"/>
    <cellStyle name="Input 2 35 3 12" xfId="19601"/>
    <cellStyle name="Input 2 35 3 13" xfId="21193"/>
    <cellStyle name="Input 2 35 3 14" xfId="22770"/>
    <cellStyle name="Input 2 35 3 15" xfId="24291"/>
    <cellStyle name="Input 2 35 3 16" xfId="25764"/>
    <cellStyle name="Input 2 35 3 2" xfId="3352"/>
    <cellStyle name="Input 2 35 3 2 2" xfId="36907"/>
    <cellStyle name="Input 2 35 3 2 3" xfId="36906"/>
    <cellStyle name="Input 2 35 3 3" xfId="5015"/>
    <cellStyle name="Input 2 35 3 3 2" xfId="36908"/>
    <cellStyle name="Input 2 35 3 4" xfId="6607"/>
    <cellStyle name="Input 2 35 3 4 2" xfId="36909"/>
    <cellStyle name="Input 2 35 3 5" xfId="8179"/>
    <cellStyle name="Input 2 35 3 5 2" xfId="36910"/>
    <cellStyle name="Input 2 35 3 6" xfId="9694"/>
    <cellStyle name="Input 2 35 3 6 2" xfId="36911"/>
    <cellStyle name="Input 2 35 3 7" xfId="11167"/>
    <cellStyle name="Input 2 35 3 8" xfId="13080"/>
    <cellStyle name="Input 2 35 3 9" xfId="14781"/>
    <cellStyle name="Input 2 35 4" xfId="2536"/>
    <cellStyle name="Input 2 35 4 10" xfId="17183"/>
    <cellStyle name="Input 2 35 4 11" xfId="18786"/>
    <cellStyle name="Input 2 35 4 12" xfId="20383"/>
    <cellStyle name="Input 2 35 4 13" xfId="21959"/>
    <cellStyle name="Input 2 35 4 14" xfId="23491"/>
    <cellStyle name="Input 2 35 4 15" xfId="24964"/>
    <cellStyle name="Input 2 35 4 2" xfId="4199"/>
    <cellStyle name="Input 2 35 4 2 2" xfId="36913"/>
    <cellStyle name="Input 2 35 4 2 3" xfId="36912"/>
    <cellStyle name="Input 2 35 4 3" xfId="5793"/>
    <cellStyle name="Input 2 35 4 3 2" xfId="36914"/>
    <cellStyle name="Input 2 35 4 4" xfId="7369"/>
    <cellStyle name="Input 2 35 4 4 2" xfId="36915"/>
    <cellStyle name="Input 2 35 4 5" xfId="8894"/>
    <cellStyle name="Input 2 35 4 5 2" xfId="36916"/>
    <cellStyle name="Input 2 35 4 6" xfId="10367"/>
    <cellStyle name="Input 2 35 4 6 2" xfId="36917"/>
    <cellStyle name="Input 2 35 4 7" xfId="12264"/>
    <cellStyle name="Input 2 35 4 8" xfId="13965"/>
    <cellStyle name="Input 2 35 4 9" xfId="15577"/>
    <cellStyle name="Input 2 35 5" xfId="2019"/>
    <cellStyle name="Input 2 35 5 2" xfId="36919"/>
    <cellStyle name="Input 2 35 5 2 2" xfId="36920"/>
    <cellStyle name="Input 2 35 5 2 3" xfId="62708"/>
    <cellStyle name="Input 2 35 5 3" xfId="36921"/>
    <cellStyle name="Input 2 35 5 3 2" xfId="62709"/>
    <cellStyle name="Input 2 35 5 4" xfId="36922"/>
    <cellStyle name="Input 2 35 5 4 2" xfId="62710"/>
    <cellStyle name="Input 2 35 5 5" xfId="36923"/>
    <cellStyle name="Input 2 35 5 6" xfId="36924"/>
    <cellStyle name="Input 2 35 5 7" xfId="36918"/>
    <cellStyle name="Input 2 35 6" xfId="3688"/>
    <cellStyle name="Input 2 35 6 2" xfId="36926"/>
    <cellStyle name="Input 2 35 6 2 2" xfId="36927"/>
    <cellStyle name="Input 2 35 6 2 3" xfId="62711"/>
    <cellStyle name="Input 2 35 6 3" xfId="36928"/>
    <cellStyle name="Input 2 35 6 3 2" xfId="62712"/>
    <cellStyle name="Input 2 35 6 4" xfId="36929"/>
    <cellStyle name="Input 2 35 6 4 2" xfId="62713"/>
    <cellStyle name="Input 2 35 6 5" xfId="36930"/>
    <cellStyle name="Input 2 35 6 6" xfId="36931"/>
    <cellStyle name="Input 2 35 6 7" xfId="36925"/>
    <cellStyle name="Input 2 35 7" xfId="5291"/>
    <cellStyle name="Input 2 35 7 2" xfId="36933"/>
    <cellStyle name="Input 2 35 7 2 2" xfId="36934"/>
    <cellStyle name="Input 2 35 7 2 3" xfId="62714"/>
    <cellStyle name="Input 2 35 7 3" xfId="36935"/>
    <cellStyle name="Input 2 35 7 3 2" xfId="62715"/>
    <cellStyle name="Input 2 35 7 4" xfId="36936"/>
    <cellStyle name="Input 2 35 7 4 2" xfId="62716"/>
    <cellStyle name="Input 2 35 7 5" xfId="36937"/>
    <cellStyle name="Input 2 35 7 6" xfId="36938"/>
    <cellStyle name="Input 2 35 7 7" xfId="36932"/>
    <cellStyle name="Input 2 35 8" xfId="6880"/>
    <cellStyle name="Input 2 35 8 2" xfId="36940"/>
    <cellStyle name="Input 2 35 8 2 2" xfId="36941"/>
    <cellStyle name="Input 2 35 8 2 3" xfId="62717"/>
    <cellStyle name="Input 2 35 8 3" xfId="36942"/>
    <cellStyle name="Input 2 35 8 3 2" xfId="62718"/>
    <cellStyle name="Input 2 35 8 4" xfId="36943"/>
    <cellStyle name="Input 2 35 8 4 2" xfId="62719"/>
    <cellStyle name="Input 2 35 8 5" xfId="36944"/>
    <cellStyle name="Input 2 35 8 6" xfId="36945"/>
    <cellStyle name="Input 2 35 8 7" xfId="36939"/>
    <cellStyle name="Input 2 35 9" xfId="8449"/>
    <cellStyle name="Input 2 35 9 2" xfId="36947"/>
    <cellStyle name="Input 2 35 9 2 2" xfId="36948"/>
    <cellStyle name="Input 2 35 9 2 3" xfId="62720"/>
    <cellStyle name="Input 2 35 9 3" xfId="36949"/>
    <cellStyle name="Input 2 35 9 3 2" xfId="62721"/>
    <cellStyle name="Input 2 35 9 4" xfId="36950"/>
    <cellStyle name="Input 2 35 9 4 2" xfId="62722"/>
    <cellStyle name="Input 2 35 9 5" xfId="36951"/>
    <cellStyle name="Input 2 35 9 6" xfId="36952"/>
    <cellStyle name="Input 2 35 9 7" xfId="36946"/>
    <cellStyle name="Input 2 36" xfId="503"/>
    <cellStyle name="Input 2 36 10" xfId="9871"/>
    <cellStyle name="Input 2 36 10 2" xfId="36954"/>
    <cellStyle name="Input 2 36 10 2 2" xfId="36955"/>
    <cellStyle name="Input 2 36 10 2 3" xfId="62723"/>
    <cellStyle name="Input 2 36 10 3" xfId="36956"/>
    <cellStyle name="Input 2 36 10 3 2" xfId="62724"/>
    <cellStyle name="Input 2 36 10 4" xfId="36957"/>
    <cellStyle name="Input 2 36 10 4 2" xfId="62725"/>
    <cellStyle name="Input 2 36 10 5" xfId="36958"/>
    <cellStyle name="Input 2 36 10 6" xfId="36959"/>
    <cellStyle name="Input 2 36 10 7" xfId="36953"/>
    <cellStyle name="Input 2 36 11" xfId="11645"/>
    <cellStyle name="Input 2 36 11 2" xfId="36961"/>
    <cellStyle name="Input 2 36 11 2 2" xfId="36962"/>
    <cellStyle name="Input 2 36 11 2 3" xfId="62726"/>
    <cellStyle name="Input 2 36 11 3" xfId="36963"/>
    <cellStyle name="Input 2 36 11 3 2" xfId="62727"/>
    <cellStyle name="Input 2 36 11 4" xfId="36964"/>
    <cellStyle name="Input 2 36 11 4 2" xfId="62728"/>
    <cellStyle name="Input 2 36 11 5" xfId="36965"/>
    <cellStyle name="Input 2 36 11 6" xfId="36966"/>
    <cellStyle name="Input 2 36 11 7" xfId="36960"/>
    <cellStyle name="Input 2 36 12" xfId="13347"/>
    <cellStyle name="Input 2 36 12 2" xfId="36968"/>
    <cellStyle name="Input 2 36 12 2 2" xfId="36969"/>
    <cellStyle name="Input 2 36 12 2 3" xfId="62729"/>
    <cellStyle name="Input 2 36 12 3" xfId="36970"/>
    <cellStyle name="Input 2 36 12 3 2" xfId="62730"/>
    <cellStyle name="Input 2 36 12 4" xfId="36971"/>
    <cellStyle name="Input 2 36 12 4 2" xfId="62731"/>
    <cellStyle name="Input 2 36 12 5" xfId="36972"/>
    <cellStyle name="Input 2 36 12 6" xfId="36967"/>
    <cellStyle name="Input 2 36 13" xfId="14959"/>
    <cellStyle name="Input 2 36 13 2" xfId="36974"/>
    <cellStyle name="Input 2 36 13 3" xfId="36973"/>
    <cellStyle name="Input 2 36 14" xfId="16570"/>
    <cellStyle name="Input 2 36 14 2" xfId="36976"/>
    <cellStyle name="Input 2 36 14 3" xfId="36975"/>
    <cellStyle name="Input 2 36 15" xfId="18175"/>
    <cellStyle name="Input 2 36 15 2" xfId="36977"/>
    <cellStyle name="Input 2 36 16" xfId="19779"/>
    <cellStyle name="Input 2 36 16 2" xfId="36978"/>
    <cellStyle name="Input 2 36 17" xfId="21371"/>
    <cellStyle name="Input 2 36 17 2" xfId="36979"/>
    <cellStyle name="Input 2 36 18" xfId="22953"/>
    <cellStyle name="Input 2 36 18 2" xfId="36980"/>
    <cellStyle name="Input 2 36 19" xfId="24468"/>
    <cellStyle name="Input 2 36 2" xfId="1093"/>
    <cellStyle name="Input 2 36 2 10" xfId="15929"/>
    <cellStyle name="Input 2 36 2 11" xfId="17534"/>
    <cellStyle name="Input 2 36 2 12" xfId="19137"/>
    <cellStyle name="Input 2 36 2 13" xfId="20729"/>
    <cellStyle name="Input 2 36 2 14" xfId="22306"/>
    <cellStyle name="Input 2 36 2 15" xfId="23827"/>
    <cellStyle name="Input 2 36 2 16" xfId="25300"/>
    <cellStyle name="Input 2 36 2 2" xfId="2888"/>
    <cellStyle name="Input 2 36 2 2 2" xfId="36982"/>
    <cellStyle name="Input 2 36 2 2 3" xfId="36981"/>
    <cellStyle name="Input 2 36 2 3" xfId="4551"/>
    <cellStyle name="Input 2 36 2 3 2" xfId="36983"/>
    <cellStyle name="Input 2 36 2 4" xfId="6143"/>
    <cellStyle name="Input 2 36 2 4 2" xfId="36984"/>
    <cellStyle name="Input 2 36 2 5" xfId="7715"/>
    <cellStyle name="Input 2 36 2 5 2" xfId="36985"/>
    <cellStyle name="Input 2 36 2 6" xfId="9230"/>
    <cellStyle name="Input 2 36 2 6 2" xfId="36986"/>
    <cellStyle name="Input 2 36 2 7" xfId="10703"/>
    <cellStyle name="Input 2 36 2 8" xfId="12616"/>
    <cellStyle name="Input 2 36 2 9" xfId="14317"/>
    <cellStyle name="Input 2 36 20" xfId="62732"/>
    <cellStyle name="Input 2 36 3" xfId="1501"/>
    <cellStyle name="Input 2 36 3 10" xfId="16301"/>
    <cellStyle name="Input 2 36 3 11" xfId="17906"/>
    <cellStyle name="Input 2 36 3 12" xfId="19509"/>
    <cellStyle name="Input 2 36 3 13" xfId="21101"/>
    <cellStyle name="Input 2 36 3 14" xfId="22678"/>
    <cellStyle name="Input 2 36 3 15" xfId="24199"/>
    <cellStyle name="Input 2 36 3 16" xfId="25672"/>
    <cellStyle name="Input 2 36 3 2" xfId="3260"/>
    <cellStyle name="Input 2 36 3 2 2" xfId="36988"/>
    <cellStyle name="Input 2 36 3 2 3" xfId="36987"/>
    <cellStyle name="Input 2 36 3 3" xfId="4923"/>
    <cellStyle name="Input 2 36 3 3 2" xfId="36989"/>
    <cellStyle name="Input 2 36 3 4" xfId="6515"/>
    <cellStyle name="Input 2 36 3 4 2" xfId="36990"/>
    <cellStyle name="Input 2 36 3 5" xfId="8087"/>
    <cellStyle name="Input 2 36 3 5 2" xfId="36991"/>
    <cellStyle name="Input 2 36 3 6" xfId="9602"/>
    <cellStyle name="Input 2 36 3 6 2" xfId="36992"/>
    <cellStyle name="Input 2 36 3 7" xfId="11075"/>
    <cellStyle name="Input 2 36 3 8" xfId="12988"/>
    <cellStyle name="Input 2 36 3 9" xfId="14689"/>
    <cellStyle name="Input 2 36 4" xfId="2435"/>
    <cellStyle name="Input 2 36 4 10" xfId="17082"/>
    <cellStyle name="Input 2 36 4 11" xfId="18686"/>
    <cellStyle name="Input 2 36 4 12" xfId="20284"/>
    <cellStyle name="Input 2 36 4 13" xfId="21862"/>
    <cellStyle name="Input 2 36 4 14" xfId="23398"/>
    <cellStyle name="Input 2 36 4 15" xfId="24872"/>
    <cellStyle name="Input 2 36 4 2" xfId="4099"/>
    <cellStyle name="Input 2 36 4 2 2" xfId="36994"/>
    <cellStyle name="Input 2 36 4 2 3" xfId="36993"/>
    <cellStyle name="Input 2 36 4 3" xfId="5694"/>
    <cellStyle name="Input 2 36 4 3 2" xfId="36995"/>
    <cellStyle name="Input 2 36 4 4" xfId="7273"/>
    <cellStyle name="Input 2 36 4 4 2" xfId="36996"/>
    <cellStyle name="Input 2 36 4 5" xfId="8801"/>
    <cellStyle name="Input 2 36 4 5 2" xfId="36997"/>
    <cellStyle name="Input 2 36 4 6" xfId="10275"/>
    <cellStyle name="Input 2 36 4 6 2" xfId="36998"/>
    <cellStyle name="Input 2 36 4 7" xfId="12163"/>
    <cellStyle name="Input 2 36 4 8" xfId="13864"/>
    <cellStyle name="Input 2 36 4 9" xfId="15477"/>
    <cellStyle name="Input 2 36 5" xfId="1918"/>
    <cellStyle name="Input 2 36 5 2" xfId="37000"/>
    <cellStyle name="Input 2 36 5 2 2" xfId="37001"/>
    <cellStyle name="Input 2 36 5 2 3" xfId="62733"/>
    <cellStyle name="Input 2 36 5 3" xfId="37002"/>
    <cellStyle name="Input 2 36 5 3 2" xfId="62734"/>
    <cellStyle name="Input 2 36 5 4" xfId="37003"/>
    <cellStyle name="Input 2 36 5 4 2" xfId="62735"/>
    <cellStyle name="Input 2 36 5 5" xfId="37004"/>
    <cellStyle name="Input 2 36 5 6" xfId="37005"/>
    <cellStyle name="Input 2 36 5 7" xfId="36999"/>
    <cellStyle name="Input 2 36 6" xfId="3588"/>
    <cellStyle name="Input 2 36 6 2" xfId="37007"/>
    <cellStyle name="Input 2 36 6 2 2" xfId="37008"/>
    <cellStyle name="Input 2 36 6 2 3" xfId="62736"/>
    <cellStyle name="Input 2 36 6 3" xfId="37009"/>
    <cellStyle name="Input 2 36 6 3 2" xfId="62737"/>
    <cellStyle name="Input 2 36 6 4" xfId="37010"/>
    <cellStyle name="Input 2 36 6 4 2" xfId="62738"/>
    <cellStyle name="Input 2 36 6 5" xfId="37011"/>
    <cellStyle name="Input 2 36 6 6" xfId="37012"/>
    <cellStyle name="Input 2 36 6 7" xfId="37006"/>
    <cellStyle name="Input 2 36 7" xfId="5192"/>
    <cellStyle name="Input 2 36 7 2" xfId="37014"/>
    <cellStyle name="Input 2 36 7 2 2" xfId="37015"/>
    <cellStyle name="Input 2 36 7 2 3" xfId="62739"/>
    <cellStyle name="Input 2 36 7 3" xfId="37016"/>
    <cellStyle name="Input 2 36 7 3 2" xfId="62740"/>
    <cellStyle name="Input 2 36 7 4" xfId="37017"/>
    <cellStyle name="Input 2 36 7 4 2" xfId="62741"/>
    <cellStyle name="Input 2 36 7 5" xfId="37018"/>
    <cellStyle name="Input 2 36 7 6" xfId="37019"/>
    <cellStyle name="Input 2 36 7 7" xfId="37013"/>
    <cellStyle name="Input 2 36 8" xfId="6784"/>
    <cellStyle name="Input 2 36 8 2" xfId="37021"/>
    <cellStyle name="Input 2 36 8 2 2" xfId="37022"/>
    <cellStyle name="Input 2 36 8 2 3" xfId="62742"/>
    <cellStyle name="Input 2 36 8 3" xfId="37023"/>
    <cellStyle name="Input 2 36 8 3 2" xfId="62743"/>
    <cellStyle name="Input 2 36 8 4" xfId="37024"/>
    <cellStyle name="Input 2 36 8 4 2" xfId="62744"/>
    <cellStyle name="Input 2 36 8 5" xfId="37025"/>
    <cellStyle name="Input 2 36 8 6" xfId="37026"/>
    <cellStyle name="Input 2 36 8 7" xfId="37020"/>
    <cellStyle name="Input 2 36 9" xfId="8356"/>
    <cellStyle name="Input 2 36 9 2" xfId="37028"/>
    <cellStyle name="Input 2 36 9 2 2" xfId="37029"/>
    <cellStyle name="Input 2 36 9 2 3" xfId="62745"/>
    <cellStyle name="Input 2 36 9 3" xfId="37030"/>
    <cellStyle name="Input 2 36 9 3 2" xfId="62746"/>
    <cellStyle name="Input 2 36 9 4" xfId="37031"/>
    <cellStyle name="Input 2 36 9 4 2" xfId="62747"/>
    <cellStyle name="Input 2 36 9 5" xfId="37032"/>
    <cellStyle name="Input 2 36 9 6" xfId="37033"/>
    <cellStyle name="Input 2 36 9 7" xfId="37027"/>
    <cellStyle name="Input 2 37" xfId="567"/>
    <cellStyle name="Input 2 37 10" xfId="9929"/>
    <cellStyle name="Input 2 37 10 2" xfId="37035"/>
    <cellStyle name="Input 2 37 10 2 2" xfId="37036"/>
    <cellStyle name="Input 2 37 10 2 3" xfId="62748"/>
    <cellStyle name="Input 2 37 10 3" xfId="37037"/>
    <cellStyle name="Input 2 37 10 3 2" xfId="62749"/>
    <cellStyle name="Input 2 37 10 4" xfId="37038"/>
    <cellStyle name="Input 2 37 10 4 2" xfId="62750"/>
    <cellStyle name="Input 2 37 10 5" xfId="37039"/>
    <cellStyle name="Input 2 37 10 6" xfId="37040"/>
    <cellStyle name="Input 2 37 10 7" xfId="37034"/>
    <cellStyle name="Input 2 37 11" xfId="11709"/>
    <cellStyle name="Input 2 37 11 2" xfId="37042"/>
    <cellStyle name="Input 2 37 11 2 2" xfId="37043"/>
    <cellStyle name="Input 2 37 11 2 3" xfId="62751"/>
    <cellStyle name="Input 2 37 11 3" xfId="37044"/>
    <cellStyle name="Input 2 37 11 3 2" xfId="62752"/>
    <cellStyle name="Input 2 37 11 4" xfId="37045"/>
    <cellStyle name="Input 2 37 11 4 2" xfId="62753"/>
    <cellStyle name="Input 2 37 11 5" xfId="37046"/>
    <cellStyle name="Input 2 37 11 6" xfId="37047"/>
    <cellStyle name="Input 2 37 11 7" xfId="37041"/>
    <cellStyle name="Input 2 37 12" xfId="13411"/>
    <cellStyle name="Input 2 37 12 2" xfId="37049"/>
    <cellStyle name="Input 2 37 12 2 2" xfId="37050"/>
    <cellStyle name="Input 2 37 12 2 3" xfId="62754"/>
    <cellStyle name="Input 2 37 12 3" xfId="37051"/>
    <cellStyle name="Input 2 37 12 3 2" xfId="62755"/>
    <cellStyle name="Input 2 37 12 4" xfId="37052"/>
    <cellStyle name="Input 2 37 12 4 2" xfId="62756"/>
    <cellStyle name="Input 2 37 12 5" xfId="37053"/>
    <cellStyle name="Input 2 37 12 6" xfId="37048"/>
    <cellStyle name="Input 2 37 13" xfId="15023"/>
    <cellStyle name="Input 2 37 13 2" xfId="37055"/>
    <cellStyle name="Input 2 37 13 3" xfId="37054"/>
    <cellStyle name="Input 2 37 14" xfId="16634"/>
    <cellStyle name="Input 2 37 14 2" xfId="37057"/>
    <cellStyle name="Input 2 37 14 3" xfId="37056"/>
    <cellStyle name="Input 2 37 15" xfId="18238"/>
    <cellStyle name="Input 2 37 15 2" xfId="37058"/>
    <cellStyle name="Input 2 37 16" xfId="19841"/>
    <cellStyle name="Input 2 37 16 2" xfId="37059"/>
    <cellStyle name="Input 2 37 17" xfId="21434"/>
    <cellStyle name="Input 2 37 17 2" xfId="37060"/>
    <cellStyle name="Input 2 37 18" xfId="23011"/>
    <cellStyle name="Input 2 37 18 2" xfId="37061"/>
    <cellStyle name="Input 2 37 19" xfId="24526"/>
    <cellStyle name="Input 2 37 2" xfId="1157"/>
    <cellStyle name="Input 2 37 2 10" xfId="15987"/>
    <cellStyle name="Input 2 37 2 11" xfId="17592"/>
    <cellStyle name="Input 2 37 2 12" xfId="19195"/>
    <cellStyle name="Input 2 37 2 13" xfId="20787"/>
    <cellStyle name="Input 2 37 2 14" xfId="22364"/>
    <cellStyle name="Input 2 37 2 15" xfId="23885"/>
    <cellStyle name="Input 2 37 2 16" xfId="25358"/>
    <cellStyle name="Input 2 37 2 2" xfId="2946"/>
    <cellStyle name="Input 2 37 2 2 2" xfId="37063"/>
    <cellStyle name="Input 2 37 2 2 3" xfId="37062"/>
    <cellStyle name="Input 2 37 2 3" xfId="4609"/>
    <cellStyle name="Input 2 37 2 3 2" xfId="37064"/>
    <cellStyle name="Input 2 37 2 4" xfId="6201"/>
    <cellStyle name="Input 2 37 2 4 2" xfId="37065"/>
    <cellStyle name="Input 2 37 2 5" xfId="7773"/>
    <cellStyle name="Input 2 37 2 5 2" xfId="37066"/>
    <cellStyle name="Input 2 37 2 6" xfId="9288"/>
    <cellStyle name="Input 2 37 2 6 2" xfId="37067"/>
    <cellStyle name="Input 2 37 2 7" xfId="10761"/>
    <cellStyle name="Input 2 37 2 8" xfId="12674"/>
    <cellStyle name="Input 2 37 2 9" xfId="14375"/>
    <cellStyle name="Input 2 37 20" xfId="62757"/>
    <cellStyle name="Input 2 37 3" xfId="1565"/>
    <cellStyle name="Input 2 37 3 10" xfId="16359"/>
    <cellStyle name="Input 2 37 3 11" xfId="17964"/>
    <cellStyle name="Input 2 37 3 12" xfId="19567"/>
    <cellStyle name="Input 2 37 3 13" xfId="21159"/>
    <cellStyle name="Input 2 37 3 14" xfId="22736"/>
    <cellStyle name="Input 2 37 3 15" xfId="24257"/>
    <cellStyle name="Input 2 37 3 16" xfId="25730"/>
    <cellStyle name="Input 2 37 3 2" xfId="3318"/>
    <cellStyle name="Input 2 37 3 2 2" xfId="37069"/>
    <cellStyle name="Input 2 37 3 2 3" xfId="37068"/>
    <cellStyle name="Input 2 37 3 3" xfId="4981"/>
    <cellStyle name="Input 2 37 3 3 2" xfId="37070"/>
    <cellStyle name="Input 2 37 3 4" xfId="6573"/>
    <cellStyle name="Input 2 37 3 4 2" xfId="37071"/>
    <cellStyle name="Input 2 37 3 5" xfId="8145"/>
    <cellStyle name="Input 2 37 3 5 2" xfId="37072"/>
    <cellStyle name="Input 2 37 3 6" xfId="9660"/>
    <cellStyle name="Input 2 37 3 6 2" xfId="37073"/>
    <cellStyle name="Input 2 37 3 7" xfId="11133"/>
    <cellStyle name="Input 2 37 3 8" xfId="13046"/>
    <cellStyle name="Input 2 37 3 9" xfId="14747"/>
    <cellStyle name="Input 2 37 4" xfId="2499"/>
    <cellStyle name="Input 2 37 4 10" xfId="17146"/>
    <cellStyle name="Input 2 37 4 11" xfId="18750"/>
    <cellStyle name="Input 2 37 4 12" xfId="20347"/>
    <cellStyle name="Input 2 37 4 13" xfId="21924"/>
    <cellStyle name="Input 2 37 4 14" xfId="23457"/>
    <cellStyle name="Input 2 37 4 15" xfId="24930"/>
    <cellStyle name="Input 2 37 4 2" xfId="4162"/>
    <cellStyle name="Input 2 37 4 2 2" xfId="37075"/>
    <cellStyle name="Input 2 37 4 2 3" xfId="37074"/>
    <cellStyle name="Input 2 37 4 3" xfId="5757"/>
    <cellStyle name="Input 2 37 4 3 2" xfId="37076"/>
    <cellStyle name="Input 2 37 4 4" xfId="7335"/>
    <cellStyle name="Input 2 37 4 4 2" xfId="37077"/>
    <cellStyle name="Input 2 37 4 5" xfId="8860"/>
    <cellStyle name="Input 2 37 4 5 2" xfId="37078"/>
    <cellStyle name="Input 2 37 4 6" xfId="10333"/>
    <cellStyle name="Input 2 37 4 6 2" xfId="37079"/>
    <cellStyle name="Input 2 37 4 7" xfId="12227"/>
    <cellStyle name="Input 2 37 4 8" xfId="13928"/>
    <cellStyle name="Input 2 37 4 9" xfId="15540"/>
    <cellStyle name="Input 2 37 5" xfId="1982"/>
    <cellStyle name="Input 2 37 5 2" xfId="37081"/>
    <cellStyle name="Input 2 37 5 2 2" xfId="37082"/>
    <cellStyle name="Input 2 37 5 2 3" xfId="62758"/>
    <cellStyle name="Input 2 37 5 3" xfId="37083"/>
    <cellStyle name="Input 2 37 5 3 2" xfId="62759"/>
    <cellStyle name="Input 2 37 5 4" xfId="37084"/>
    <cellStyle name="Input 2 37 5 4 2" xfId="62760"/>
    <cellStyle name="Input 2 37 5 5" xfId="37085"/>
    <cellStyle name="Input 2 37 5 6" xfId="37086"/>
    <cellStyle name="Input 2 37 5 7" xfId="37080"/>
    <cellStyle name="Input 2 37 6" xfId="3651"/>
    <cellStyle name="Input 2 37 6 2" xfId="37088"/>
    <cellStyle name="Input 2 37 6 2 2" xfId="37089"/>
    <cellStyle name="Input 2 37 6 2 3" xfId="62761"/>
    <cellStyle name="Input 2 37 6 3" xfId="37090"/>
    <cellStyle name="Input 2 37 6 3 2" xfId="62762"/>
    <cellStyle name="Input 2 37 6 4" xfId="37091"/>
    <cellStyle name="Input 2 37 6 4 2" xfId="62763"/>
    <cellStyle name="Input 2 37 6 5" xfId="37092"/>
    <cellStyle name="Input 2 37 6 6" xfId="37093"/>
    <cellStyle name="Input 2 37 6 7" xfId="37087"/>
    <cellStyle name="Input 2 37 7" xfId="5254"/>
    <cellStyle name="Input 2 37 7 2" xfId="37095"/>
    <cellStyle name="Input 2 37 7 2 2" xfId="37096"/>
    <cellStyle name="Input 2 37 7 2 3" xfId="62764"/>
    <cellStyle name="Input 2 37 7 3" xfId="37097"/>
    <cellStyle name="Input 2 37 7 3 2" xfId="62765"/>
    <cellStyle name="Input 2 37 7 4" xfId="37098"/>
    <cellStyle name="Input 2 37 7 4 2" xfId="62766"/>
    <cellStyle name="Input 2 37 7 5" xfId="37099"/>
    <cellStyle name="Input 2 37 7 6" xfId="37100"/>
    <cellStyle name="Input 2 37 7 7" xfId="37094"/>
    <cellStyle name="Input 2 37 8" xfId="6845"/>
    <cellStyle name="Input 2 37 8 2" xfId="37102"/>
    <cellStyle name="Input 2 37 8 2 2" xfId="37103"/>
    <cellStyle name="Input 2 37 8 2 3" xfId="62767"/>
    <cellStyle name="Input 2 37 8 3" xfId="37104"/>
    <cellStyle name="Input 2 37 8 3 2" xfId="62768"/>
    <cellStyle name="Input 2 37 8 4" xfId="37105"/>
    <cellStyle name="Input 2 37 8 4 2" xfId="62769"/>
    <cellStyle name="Input 2 37 8 5" xfId="37106"/>
    <cellStyle name="Input 2 37 8 6" xfId="37107"/>
    <cellStyle name="Input 2 37 8 7" xfId="37101"/>
    <cellStyle name="Input 2 37 9" xfId="8414"/>
    <cellStyle name="Input 2 37 9 2" xfId="37109"/>
    <cellStyle name="Input 2 37 9 2 2" xfId="37110"/>
    <cellStyle name="Input 2 37 9 2 3" xfId="62770"/>
    <cellStyle name="Input 2 37 9 3" xfId="37111"/>
    <cellStyle name="Input 2 37 9 3 2" xfId="62771"/>
    <cellStyle name="Input 2 37 9 4" xfId="37112"/>
    <cellStyle name="Input 2 37 9 4 2" xfId="62772"/>
    <cellStyle name="Input 2 37 9 5" xfId="37113"/>
    <cellStyle name="Input 2 37 9 6" xfId="37114"/>
    <cellStyle name="Input 2 37 9 7" xfId="37108"/>
    <cellStyle name="Input 2 38" xfId="485"/>
    <cellStyle name="Input 2 38 10" xfId="9853"/>
    <cellStyle name="Input 2 38 10 2" xfId="37116"/>
    <cellStyle name="Input 2 38 10 2 2" xfId="37117"/>
    <cellStyle name="Input 2 38 10 2 3" xfId="62773"/>
    <cellStyle name="Input 2 38 10 3" xfId="37118"/>
    <cellStyle name="Input 2 38 10 3 2" xfId="62774"/>
    <cellStyle name="Input 2 38 10 4" xfId="37119"/>
    <cellStyle name="Input 2 38 10 4 2" xfId="62775"/>
    <cellStyle name="Input 2 38 10 5" xfId="37120"/>
    <cellStyle name="Input 2 38 10 6" xfId="37121"/>
    <cellStyle name="Input 2 38 10 7" xfId="37115"/>
    <cellStyle name="Input 2 38 11" xfId="11627"/>
    <cellStyle name="Input 2 38 11 2" xfId="37123"/>
    <cellStyle name="Input 2 38 11 2 2" xfId="37124"/>
    <cellStyle name="Input 2 38 11 2 3" xfId="62776"/>
    <cellStyle name="Input 2 38 11 3" xfId="37125"/>
    <cellStyle name="Input 2 38 11 3 2" xfId="62777"/>
    <cellStyle name="Input 2 38 11 4" xfId="37126"/>
    <cellStyle name="Input 2 38 11 4 2" xfId="62778"/>
    <cellStyle name="Input 2 38 11 5" xfId="37127"/>
    <cellStyle name="Input 2 38 11 6" xfId="37128"/>
    <cellStyle name="Input 2 38 11 7" xfId="37122"/>
    <cellStyle name="Input 2 38 12" xfId="13329"/>
    <cellStyle name="Input 2 38 12 2" xfId="37130"/>
    <cellStyle name="Input 2 38 12 2 2" xfId="37131"/>
    <cellStyle name="Input 2 38 12 2 3" xfId="62779"/>
    <cellStyle name="Input 2 38 12 3" xfId="37132"/>
    <cellStyle name="Input 2 38 12 3 2" xfId="62780"/>
    <cellStyle name="Input 2 38 12 4" xfId="37133"/>
    <cellStyle name="Input 2 38 12 4 2" xfId="62781"/>
    <cellStyle name="Input 2 38 12 5" xfId="37134"/>
    <cellStyle name="Input 2 38 12 6" xfId="37129"/>
    <cellStyle name="Input 2 38 13" xfId="14941"/>
    <cellStyle name="Input 2 38 13 2" xfId="37136"/>
    <cellStyle name="Input 2 38 13 3" xfId="37135"/>
    <cellStyle name="Input 2 38 14" xfId="16552"/>
    <cellStyle name="Input 2 38 14 2" xfId="37138"/>
    <cellStyle name="Input 2 38 14 3" xfId="37137"/>
    <cellStyle name="Input 2 38 15" xfId="18157"/>
    <cellStyle name="Input 2 38 15 2" xfId="37139"/>
    <cellStyle name="Input 2 38 16" xfId="19761"/>
    <cellStyle name="Input 2 38 16 2" xfId="37140"/>
    <cellStyle name="Input 2 38 17" xfId="21353"/>
    <cellStyle name="Input 2 38 17 2" xfId="37141"/>
    <cellStyle name="Input 2 38 18" xfId="22935"/>
    <cellStyle name="Input 2 38 18 2" xfId="37142"/>
    <cellStyle name="Input 2 38 19" xfId="24450"/>
    <cellStyle name="Input 2 38 2" xfId="1075"/>
    <cellStyle name="Input 2 38 2 10" xfId="15911"/>
    <cellStyle name="Input 2 38 2 11" xfId="17516"/>
    <cellStyle name="Input 2 38 2 12" xfId="19119"/>
    <cellStyle name="Input 2 38 2 13" xfId="20711"/>
    <cellStyle name="Input 2 38 2 14" xfId="22288"/>
    <cellStyle name="Input 2 38 2 15" xfId="23809"/>
    <cellStyle name="Input 2 38 2 16" xfId="25282"/>
    <cellStyle name="Input 2 38 2 2" xfId="2870"/>
    <cellStyle name="Input 2 38 2 2 2" xfId="37144"/>
    <cellStyle name="Input 2 38 2 2 3" xfId="37143"/>
    <cellStyle name="Input 2 38 2 3" xfId="4533"/>
    <cellStyle name="Input 2 38 2 3 2" xfId="37145"/>
    <cellStyle name="Input 2 38 2 4" xfId="6125"/>
    <cellStyle name="Input 2 38 2 4 2" xfId="37146"/>
    <cellStyle name="Input 2 38 2 5" xfId="7697"/>
    <cellStyle name="Input 2 38 2 5 2" xfId="37147"/>
    <cellStyle name="Input 2 38 2 6" xfId="9212"/>
    <cellStyle name="Input 2 38 2 6 2" xfId="37148"/>
    <cellStyle name="Input 2 38 2 7" xfId="10685"/>
    <cellStyle name="Input 2 38 2 8" xfId="12598"/>
    <cellStyle name="Input 2 38 2 9" xfId="14299"/>
    <cellStyle name="Input 2 38 20" xfId="62782"/>
    <cellStyle name="Input 2 38 3" xfId="1483"/>
    <cellStyle name="Input 2 38 3 10" xfId="16283"/>
    <cellStyle name="Input 2 38 3 11" xfId="17888"/>
    <cellStyle name="Input 2 38 3 12" xfId="19491"/>
    <cellStyle name="Input 2 38 3 13" xfId="21083"/>
    <cellStyle name="Input 2 38 3 14" xfId="22660"/>
    <cellStyle name="Input 2 38 3 15" xfId="24181"/>
    <cellStyle name="Input 2 38 3 16" xfId="25654"/>
    <cellStyle name="Input 2 38 3 2" xfId="3242"/>
    <cellStyle name="Input 2 38 3 2 2" xfId="37150"/>
    <cellStyle name="Input 2 38 3 2 3" xfId="37149"/>
    <cellStyle name="Input 2 38 3 3" xfId="4905"/>
    <cellStyle name="Input 2 38 3 3 2" xfId="37151"/>
    <cellStyle name="Input 2 38 3 4" xfId="6497"/>
    <cellStyle name="Input 2 38 3 4 2" xfId="37152"/>
    <cellStyle name="Input 2 38 3 5" xfId="8069"/>
    <cellStyle name="Input 2 38 3 5 2" xfId="37153"/>
    <cellStyle name="Input 2 38 3 6" xfId="9584"/>
    <cellStyle name="Input 2 38 3 6 2" xfId="37154"/>
    <cellStyle name="Input 2 38 3 7" xfId="11057"/>
    <cellStyle name="Input 2 38 3 8" xfId="12970"/>
    <cellStyle name="Input 2 38 3 9" xfId="14671"/>
    <cellStyle name="Input 2 38 4" xfId="2417"/>
    <cellStyle name="Input 2 38 4 10" xfId="17064"/>
    <cellStyle name="Input 2 38 4 11" xfId="18668"/>
    <cellStyle name="Input 2 38 4 12" xfId="20266"/>
    <cellStyle name="Input 2 38 4 13" xfId="21844"/>
    <cellStyle name="Input 2 38 4 14" xfId="23380"/>
    <cellStyle name="Input 2 38 4 15" xfId="24854"/>
    <cellStyle name="Input 2 38 4 2" xfId="4081"/>
    <cellStyle name="Input 2 38 4 2 2" xfId="37156"/>
    <cellStyle name="Input 2 38 4 2 3" xfId="37155"/>
    <cellStyle name="Input 2 38 4 3" xfId="5676"/>
    <cellStyle name="Input 2 38 4 3 2" xfId="37157"/>
    <cellStyle name="Input 2 38 4 4" xfId="7255"/>
    <cellStyle name="Input 2 38 4 4 2" xfId="37158"/>
    <cellStyle name="Input 2 38 4 5" xfId="8783"/>
    <cellStyle name="Input 2 38 4 5 2" xfId="37159"/>
    <cellStyle name="Input 2 38 4 6" xfId="10257"/>
    <cellStyle name="Input 2 38 4 6 2" xfId="37160"/>
    <cellStyle name="Input 2 38 4 7" xfId="12145"/>
    <cellStyle name="Input 2 38 4 8" xfId="13846"/>
    <cellStyle name="Input 2 38 4 9" xfId="15459"/>
    <cellStyle name="Input 2 38 5" xfId="1900"/>
    <cellStyle name="Input 2 38 5 2" xfId="37162"/>
    <cellStyle name="Input 2 38 5 2 2" xfId="37163"/>
    <cellStyle name="Input 2 38 5 2 3" xfId="62783"/>
    <cellStyle name="Input 2 38 5 3" xfId="37164"/>
    <cellStyle name="Input 2 38 5 3 2" xfId="62784"/>
    <cellStyle name="Input 2 38 5 4" xfId="37165"/>
    <cellStyle name="Input 2 38 5 4 2" xfId="62785"/>
    <cellStyle name="Input 2 38 5 5" xfId="37166"/>
    <cellStyle name="Input 2 38 5 6" xfId="37167"/>
    <cellStyle name="Input 2 38 5 7" xfId="37161"/>
    <cellStyle name="Input 2 38 6" xfId="3570"/>
    <cellStyle name="Input 2 38 6 2" xfId="37169"/>
    <cellStyle name="Input 2 38 6 2 2" xfId="37170"/>
    <cellStyle name="Input 2 38 6 2 3" xfId="62786"/>
    <cellStyle name="Input 2 38 6 3" xfId="37171"/>
    <cellStyle name="Input 2 38 6 3 2" xfId="62787"/>
    <cellStyle name="Input 2 38 6 4" xfId="37172"/>
    <cellStyle name="Input 2 38 6 4 2" xfId="62788"/>
    <cellStyle name="Input 2 38 6 5" xfId="37173"/>
    <cellStyle name="Input 2 38 6 6" xfId="37174"/>
    <cellStyle name="Input 2 38 6 7" xfId="37168"/>
    <cellStyle name="Input 2 38 7" xfId="5174"/>
    <cellStyle name="Input 2 38 7 2" xfId="37176"/>
    <cellStyle name="Input 2 38 7 2 2" xfId="37177"/>
    <cellStyle name="Input 2 38 7 2 3" xfId="62789"/>
    <cellStyle name="Input 2 38 7 3" xfId="37178"/>
    <cellStyle name="Input 2 38 7 3 2" xfId="62790"/>
    <cellStyle name="Input 2 38 7 4" xfId="37179"/>
    <cellStyle name="Input 2 38 7 4 2" xfId="62791"/>
    <cellStyle name="Input 2 38 7 5" xfId="37180"/>
    <cellStyle name="Input 2 38 7 6" xfId="37181"/>
    <cellStyle name="Input 2 38 7 7" xfId="37175"/>
    <cellStyle name="Input 2 38 8" xfId="6766"/>
    <cellStyle name="Input 2 38 8 2" xfId="37183"/>
    <cellStyle name="Input 2 38 8 2 2" xfId="37184"/>
    <cellStyle name="Input 2 38 8 2 3" xfId="62792"/>
    <cellStyle name="Input 2 38 8 3" xfId="37185"/>
    <cellStyle name="Input 2 38 8 3 2" xfId="62793"/>
    <cellStyle name="Input 2 38 8 4" xfId="37186"/>
    <cellStyle name="Input 2 38 8 4 2" xfId="62794"/>
    <cellStyle name="Input 2 38 8 5" xfId="37187"/>
    <cellStyle name="Input 2 38 8 6" xfId="37188"/>
    <cellStyle name="Input 2 38 8 7" xfId="37182"/>
    <cellStyle name="Input 2 38 9" xfId="8338"/>
    <cellStyle name="Input 2 38 9 2" xfId="37190"/>
    <cellStyle name="Input 2 38 9 2 2" xfId="37191"/>
    <cellStyle name="Input 2 38 9 2 3" xfId="62795"/>
    <cellStyle name="Input 2 38 9 3" xfId="37192"/>
    <cellStyle name="Input 2 38 9 3 2" xfId="62796"/>
    <cellStyle name="Input 2 38 9 4" xfId="37193"/>
    <cellStyle name="Input 2 38 9 4 2" xfId="62797"/>
    <cellStyle name="Input 2 38 9 5" xfId="37194"/>
    <cellStyle name="Input 2 38 9 6" xfId="37195"/>
    <cellStyle name="Input 2 38 9 7" xfId="37189"/>
    <cellStyle name="Input 2 39" xfId="635"/>
    <cellStyle name="Input 2 39 10" xfId="9994"/>
    <cellStyle name="Input 2 39 10 2" xfId="37197"/>
    <cellStyle name="Input 2 39 10 2 2" xfId="37198"/>
    <cellStyle name="Input 2 39 10 2 3" xfId="62798"/>
    <cellStyle name="Input 2 39 10 3" xfId="37199"/>
    <cellStyle name="Input 2 39 10 3 2" xfId="62799"/>
    <cellStyle name="Input 2 39 10 4" xfId="37200"/>
    <cellStyle name="Input 2 39 10 4 2" xfId="62800"/>
    <cellStyle name="Input 2 39 10 5" xfId="37201"/>
    <cellStyle name="Input 2 39 10 6" xfId="37202"/>
    <cellStyle name="Input 2 39 10 7" xfId="37196"/>
    <cellStyle name="Input 2 39 11" xfId="11777"/>
    <cellStyle name="Input 2 39 11 2" xfId="37204"/>
    <cellStyle name="Input 2 39 11 2 2" xfId="37205"/>
    <cellStyle name="Input 2 39 11 2 3" xfId="62801"/>
    <cellStyle name="Input 2 39 11 3" xfId="37206"/>
    <cellStyle name="Input 2 39 11 3 2" xfId="62802"/>
    <cellStyle name="Input 2 39 11 4" xfId="37207"/>
    <cellStyle name="Input 2 39 11 4 2" xfId="62803"/>
    <cellStyle name="Input 2 39 11 5" xfId="37208"/>
    <cellStyle name="Input 2 39 11 6" xfId="37209"/>
    <cellStyle name="Input 2 39 11 7" xfId="37203"/>
    <cellStyle name="Input 2 39 12" xfId="13479"/>
    <cellStyle name="Input 2 39 12 2" xfId="37211"/>
    <cellStyle name="Input 2 39 12 2 2" xfId="37212"/>
    <cellStyle name="Input 2 39 12 2 3" xfId="62804"/>
    <cellStyle name="Input 2 39 12 3" xfId="37213"/>
    <cellStyle name="Input 2 39 12 3 2" xfId="62805"/>
    <cellStyle name="Input 2 39 12 4" xfId="37214"/>
    <cellStyle name="Input 2 39 12 4 2" xfId="62806"/>
    <cellStyle name="Input 2 39 12 5" xfId="37215"/>
    <cellStyle name="Input 2 39 12 6" xfId="37210"/>
    <cellStyle name="Input 2 39 13" xfId="15091"/>
    <cellStyle name="Input 2 39 13 2" xfId="37217"/>
    <cellStyle name="Input 2 39 13 3" xfId="37216"/>
    <cellStyle name="Input 2 39 14" xfId="16702"/>
    <cellStyle name="Input 2 39 14 2" xfId="37219"/>
    <cellStyle name="Input 2 39 14 3" xfId="37218"/>
    <cellStyle name="Input 2 39 15" xfId="18304"/>
    <cellStyle name="Input 2 39 15 2" xfId="37220"/>
    <cellStyle name="Input 2 39 16" xfId="19907"/>
    <cellStyle name="Input 2 39 16 2" xfId="37221"/>
    <cellStyle name="Input 2 39 17" xfId="21501"/>
    <cellStyle name="Input 2 39 17 2" xfId="37222"/>
    <cellStyle name="Input 2 39 18" xfId="23077"/>
    <cellStyle name="Input 2 39 18 2" xfId="37223"/>
    <cellStyle name="Input 2 39 19" xfId="24591"/>
    <cellStyle name="Input 2 39 2" xfId="1225"/>
    <cellStyle name="Input 2 39 2 10" xfId="16052"/>
    <cellStyle name="Input 2 39 2 11" xfId="17657"/>
    <cellStyle name="Input 2 39 2 12" xfId="19260"/>
    <cellStyle name="Input 2 39 2 13" xfId="20852"/>
    <cellStyle name="Input 2 39 2 14" xfId="22429"/>
    <cellStyle name="Input 2 39 2 15" xfId="23950"/>
    <cellStyle name="Input 2 39 2 16" xfId="25423"/>
    <cellStyle name="Input 2 39 2 2" xfId="3011"/>
    <cellStyle name="Input 2 39 2 2 2" xfId="37225"/>
    <cellStyle name="Input 2 39 2 2 3" xfId="37224"/>
    <cellStyle name="Input 2 39 2 3" xfId="4674"/>
    <cellStyle name="Input 2 39 2 3 2" xfId="37226"/>
    <cellStyle name="Input 2 39 2 4" xfId="6266"/>
    <cellStyle name="Input 2 39 2 4 2" xfId="37227"/>
    <cellStyle name="Input 2 39 2 5" xfId="7838"/>
    <cellStyle name="Input 2 39 2 5 2" xfId="37228"/>
    <cellStyle name="Input 2 39 2 6" xfId="9353"/>
    <cellStyle name="Input 2 39 2 6 2" xfId="37229"/>
    <cellStyle name="Input 2 39 2 7" xfId="10826"/>
    <cellStyle name="Input 2 39 2 8" xfId="12739"/>
    <cellStyle name="Input 2 39 2 9" xfId="14440"/>
    <cellStyle name="Input 2 39 20" xfId="62807"/>
    <cellStyle name="Input 2 39 3" xfId="1633"/>
    <cellStyle name="Input 2 39 3 10" xfId="16424"/>
    <cellStyle name="Input 2 39 3 11" xfId="18029"/>
    <cellStyle name="Input 2 39 3 12" xfId="19632"/>
    <cellStyle name="Input 2 39 3 13" xfId="21224"/>
    <cellStyle name="Input 2 39 3 14" xfId="22801"/>
    <cellStyle name="Input 2 39 3 15" xfId="24322"/>
    <cellStyle name="Input 2 39 3 16" xfId="25795"/>
    <cellStyle name="Input 2 39 3 2" xfId="3383"/>
    <cellStyle name="Input 2 39 3 2 2" xfId="37231"/>
    <cellStyle name="Input 2 39 3 2 3" xfId="37230"/>
    <cellStyle name="Input 2 39 3 3" xfId="5046"/>
    <cellStyle name="Input 2 39 3 3 2" xfId="37232"/>
    <cellStyle name="Input 2 39 3 4" xfId="6638"/>
    <cellStyle name="Input 2 39 3 4 2" xfId="37233"/>
    <cellStyle name="Input 2 39 3 5" xfId="8210"/>
    <cellStyle name="Input 2 39 3 5 2" xfId="37234"/>
    <cellStyle name="Input 2 39 3 6" xfId="9725"/>
    <cellStyle name="Input 2 39 3 6 2" xfId="37235"/>
    <cellStyle name="Input 2 39 3 7" xfId="11198"/>
    <cellStyle name="Input 2 39 3 8" xfId="13111"/>
    <cellStyle name="Input 2 39 3 9" xfId="14812"/>
    <cellStyle name="Input 2 39 4" xfId="2567"/>
    <cellStyle name="Input 2 39 4 10" xfId="17214"/>
    <cellStyle name="Input 2 39 4 11" xfId="18817"/>
    <cellStyle name="Input 2 39 4 12" xfId="20414"/>
    <cellStyle name="Input 2 39 4 13" xfId="21990"/>
    <cellStyle name="Input 2 39 4 14" xfId="23522"/>
    <cellStyle name="Input 2 39 4 15" xfId="24995"/>
    <cellStyle name="Input 2 39 4 2" xfId="4230"/>
    <cellStyle name="Input 2 39 4 2 2" xfId="37237"/>
    <cellStyle name="Input 2 39 4 2 3" xfId="37236"/>
    <cellStyle name="Input 2 39 4 3" xfId="5824"/>
    <cellStyle name="Input 2 39 4 3 2" xfId="37238"/>
    <cellStyle name="Input 2 39 4 4" xfId="7400"/>
    <cellStyle name="Input 2 39 4 4 2" xfId="37239"/>
    <cellStyle name="Input 2 39 4 5" xfId="8925"/>
    <cellStyle name="Input 2 39 4 5 2" xfId="37240"/>
    <cellStyle name="Input 2 39 4 6" xfId="10398"/>
    <cellStyle name="Input 2 39 4 6 2" xfId="37241"/>
    <cellStyle name="Input 2 39 4 7" xfId="12295"/>
    <cellStyle name="Input 2 39 4 8" xfId="13996"/>
    <cellStyle name="Input 2 39 4 9" xfId="15608"/>
    <cellStyle name="Input 2 39 5" xfId="2050"/>
    <cellStyle name="Input 2 39 5 2" xfId="37243"/>
    <cellStyle name="Input 2 39 5 2 2" xfId="37244"/>
    <cellStyle name="Input 2 39 5 2 3" xfId="62808"/>
    <cellStyle name="Input 2 39 5 3" xfId="37245"/>
    <cellStyle name="Input 2 39 5 3 2" xfId="62809"/>
    <cellStyle name="Input 2 39 5 4" xfId="37246"/>
    <cellStyle name="Input 2 39 5 4 2" xfId="62810"/>
    <cellStyle name="Input 2 39 5 5" xfId="37247"/>
    <cellStyle name="Input 2 39 5 6" xfId="37248"/>
    <cellStyle name="Input 2 39 5 7" xfId="37242"/>
    <cellStyle name="Input 2 39 6" xfId="3719"/>
    <cellStyle name="Input 2 39 6 2" xfId="37250"/>
    <cellStyle name="Input 2 39 6 2 2" xfId="37251"/>
    <cellStyle name="Input 2 39 6 2 3" xfId="62811"/>
    <cellStyle name="Input 2 39 6 3" xfId="37252"/>
    <cellStyle name="Input 2 39 6 3 2" xfId="62812"/>
    <cellStyle name="Input 2 39 6 4" xfId="37253"/>
    <cellStyle name="Input 2 39 6 4 2" xfId="62813"/>
    <cellStyle name="Input 2 39 6 5" xfId="37254"/>
    <cellStyle name="Input 2 39 6 6" xfId="37255"/>
    <cellStyle name="Input 2 39 6 7" xfId="37249"/>
    <cellStyle name="Input 2 39 7" xfId="5322"/>
    <cellStyle name="Input 2 39 7 2" xfId="37257"/>
    <cellStyle name="Input 2 39 7 2 2" xfId="37258"/>
    <cellStyle name="Input 2 39 7 2 3" xfId="62814"/>
    <cellStyle name="Input 2 39 7 3" xfId="37259"/>
    <cellStyle name="Input 2 39 7 3 2" xfId="62815"/>
    <cellStyle name="Input 2 39 7 4" xfId="37260"/>
    <cellStyle name="Input 2 39 7 4 2" xfId="62816"/>
    <cellStyle name="Input 2 39 7 5" xfId="37261"/>
    <cellStyle name="Input 2 39 7 6" xfId="37262"/>
    <cellStyle name="Input 2 39 7 7" xfId="37256"/>
    <cellStyle name="Input 2 39 8" xfId="6911"/>
    <cellStyle name="Input 2 39 8 2" xfId="37264"/>
    <cellStyle name="Input 2 39 8 2 2" xfId="37265"/>
    <cellStyle name="Input 2 39 8 2 3" xfId="62817"/>
    <cellStyle name="Input 2 39 8 3" xfId="37266"/>
    <cellStyle name="Input 2 39 8 3 2" xfId="62818"/>
    <cellStyle name="Input 2 39 8 4" xfId="37267"/>
    <cellStyle name="Input 2 39 8 4 2" xfId="62819"/>
    <cellStyle name="Input 2 39 8 5" xfId="37268"/>
    <cellStyle name="Input 2 39 8 6" xfId="37269"/>
    <cellStyle name="Input 2 39 8 7" xfId="37263"/>
    <cellStyle name="Input 2 39 9" xfId="8480"/>
    <cellStyle name="Input 2 39 9 2" xfId="37271"/>
    <cellStyle name="Input 2 39 9 2 2" xfId="37272"/>
    <cellStyle name="Input 2 39 9 2 3" xfId="62820"/>
    <cellStyle name="Input 2 39 9 3" xfId="37273"/>
    <cellStyle name="Input 2 39 9 3 2" xfId="62821"/>
    <cellStyle name="Input 2 39 9 4" xfId="37274"/>
    <cellStyle name="Input 2 39 9 4 2" xfId="62822"/>
    <cellStyle name="Input 2 39 9 5" xfId="37275"/>
    <cellStyle name="Input 2 39 9 6" xfId="37276"/>
    <cellStyle name="Input 2 39 9 7" xfId="37270"/>
    <cellStyle name="Input 2 4" xfId="323"/>
    <cellStyle name="Input 2 4 10" xfId="6988"/>
    <cellStyle name="Input 2 4 10 2" xfId="37278"/>
    <cellStyle name="Input 2 4 10 2 2" xfId="37279"/>
    <cellStyle name="Input 2 4 10 2 3" xfId="62823"/>
    <cellStyle name="Input 2 4 10 3" xfId="37280"/>
    <cellStyle name="Input 2 4 10 3 2" xfId="62824"/>
    <cellStyle name="Input 2 4 10 4" xfId="37281"/>
    <cellStyle name="Input 2 4 10 4 2" xfId="62825"/>
    <cellStyle name="Input 2 4 10 5" xfId="37282"/>
    <cellStyle name="Input 2 4 10 6" xfId="37283"/>
    <cellStyle name="Input 2 4 10 7" xfId="37277"/>
    <cellStyle name="Input 2 4 11" xfId="11465"/>
    <cellStyle name="Input 2 4 11 2" xfId="37285"/>
    <cellStyle name="Input 2 4 11 2 2" xfId="37286"/>
    <cellStyle name="Input 2 4 11 2 3" xfId="62826"/>
    <cellStyle name="Input 2 4 11 3" xfId="37287"/>
    <cellStyle name="Input 2 4 11 3 2" xfId="62827"/>
    <cellStyle name="Input 2 4 11 4" xfId="37288"/>
    <cellStyle name="Input 2 4 11 4 2" xfId="62828"/>
    <cellStyle name="Input 2 4 11 5" xfId="37289"/>
    <cellStyle name="Input 2 4 11 6" xfId="37290"/>
    <cellStyle name="Input 2 4 11 7" xfId="37284"/>
    <cellStyle name="Input 2 4 12" xfId="11261"/>
    <cellStyle name="Input 2 4 12 2" xfId="37292"/>
    <cellStyle name="Input 2 4 12 2 2" xfId="37293"/>
    <cellStyle name="Input 2 4 12 2 3" xfId="62829"/>
    <cellStyle name="Input 2 4 12 3" xfId="37294"/>
    <cellStyle name="Input 2 4 12 3 2" xfId="62830"/>
    <cellStyle name="Input 2 4 12 4" xfId="37295"/>
    <cellStyle name="Input 2 4 12 4 2" xfId="62831"/>
    <cellStyle name="Input 2 4 12 5" xfId="37296"/>
    <cellStyle name="Input 2 4 12 6" xfId="37291"/>
    <cellStyle name="Input 2 4 13" xfId="11357"/>
    <cellStyle name="Input 2 4 13 2" xfId="37298"/>
    <cellStyle name="Input 2 4 13 3" xfId="37297"/>
    <cellStyle name="Input 2 4 14" xfId="13561"/>
    <cellStyle name="Input 2 4 14 2" xfId="37300"/>
    <cellStyle name="Input 2 4 14 3" xfId="37299"/>
    <cellStyle name="Input 2 4 15" xfId="15175"/>
    <cellStyle name="Input 2 4 15 2" xfId="37301"/>
    <cellStyle name="Input 2 4 16" xfId="17237"/>
    <cellStyle name="Input 2 4 16 2" xfId="37302"/>
    <cellStyle name="Input 2 4 17" xfId="18327"/>
    <cellStyle name="Input 2 4 17 2" xfId="37303"/>
    <cellStyle name="Input 2 4 18" xfId="16605"/>
    <cellStyle name="Input 2 4 18 2" xfId="37304"/>
    <cellStyle name="Input 2 4 19" xfId="21619"/>
    <cellStyle name="Input 2 4 2" xfId="914"/>
    <cellStyle name="Input 2 4 2 10" xfId="15761"/>
    <cellStyle name="Input 2 4 2 11" xfId="17366"/>
    <cellStyle name="Input 2 4 2 12" xfId="18969"/>
    <cellStyle name="Input 2 4 2 13" xfId="20561"/>
    <cellStyle name="Input 2 4 2 14" xfId="22138"/>
    <cellStyle name="Input 2 4 2 15" xfId="23659"/>
    <cellStyle name="Input 2 4 2 16" xfId="25132"/>
    <cellStyle name="Input 2 4 2 2" xfId="2720"/>
    <cellStyle name="Input 2 4 2 2 2" xfId="37306"/>
    <cellStyle name="Input 2 4 2 2 3" xfId="37305"/>
    <cellStyle name="Input 2 4 2 3" xfId="4383"/>
    <cellStyle name="Input 2 4 2 3 2" xfId="37307"/>
    <cellStyle name="Input 2 4 2 4" xfId="5975"/>
    <cellStyle name="Input 2 4 2 4 2" xfId="37308"/>
    <cellStyle name="Input 2 4 2 5" xfId="7547"/>
    <cellStyle name="Input 2 4 2 5 2" xfId="37309"/>
    <cellStyle name="Input 2 4 2 6" xfId="9062"/>
    <cellStyle name="Input 2 4 2 6 2" xfId="37310"/>
    <cellStyle name="Input 2 4 2 7" xfId="10535"/>
    <cellStyle name="Input 2 4 2 8" xfId="12448"/>
    <cellStyle name="Input 2 4 2 9" xfId="14149"/>
    <cellStyle name="Input 2 4 20" xfId="62832"/>
    <cellStyle name="Input 2 4 21" xfId="62833"/>
    <cellStyle name="Input 2 4 3" xfId="1321"/>
    <cellStyle name="Input 2 4 3 10" xfId="16133"/>
    <cellStyle name="Input 2 4 3 11" xfId="17738"/>
    <cellStyle name="Input 2 4 3 12" xfId="19341"/>
    <cellStyle name="Input 2 4 3 13" xfId="20933"/>
    <cellStyle name="Input 2 4 3 14" xfId="22510"/>
    <cellStyle name="Input 2 4 3 15" xfId="24031"/>
    <cellStyle name="Input 2 4 3 16" xfId="25504"/>
    <cellStyle name="Input 2 4 3 2" xfId="3092"/>
    <cellStyle name="Input 2 4 3 2 2" xfId="37312"/>
    <cellStyle name="Input 2 4 3 2 3" xfId="37311"/>
    <cellStyle name="Input 2 4 3 3" xfId="4755"/>
    <cellStyle name="Input 2 4 3 3 2" xfId="37313"/>
    <cellStyle name="Input 2 4 3 4" xfId="6347"/>
    <cellStyle name="Input 2 4 3 4 2" xfId="37314"/>
    <cellStyle name="Input 2 4 3 5" xfId="7919"/>
    <cellStyle name="Input 2 4 3 5 2" xfId="37315"/>
    <cellStyle name="Input 2 4 3 6" xfId="9434"/>
    <cellStyle name="Input 2 4 3 6 2" xfId="37316"/>
    <cellStyle name="Input 2 4 3 7" xfId="10907"/>
    <cellStyle name="Input 2 4 3 8" xfId="12820"/>
    <cellStyle name="Input 2 4 3 9" xfId="14521"/>
    <cellStyle name="Input 2 4 4" xfId="2259"/>
    <cellStyle name="Input 2 4 4 10" xfId="16907"/>
    <cellStyle name="Input 2 4 4 11" xfId="18512"/>
    <cellStyle name="Input 2 4 4 12" xfId="20108"/>
    <cellStyle name="Input 2 4 4 13" xfId="21690"/>
    <cellStyle name="Input 2 4 4 14" xfId="23231"/>
    <cellStyle name="Input 2 4 4 15" xfId="24708"/>
    <cellStyle name="Input 2 4 4 2" xfId="3924"/>
    <cellStyle name="Input 2 4 4 2 2" xfId="37318"/>
    <cellStyle name="Input 2 4 4 2 3" xfId="37317"/>
    <cellStyle name="Input 2 4 4 3" xfId="5520"/>
    <cellStyle name="Input 2 4 4 3 2" xfId="37319"/>
    <cellStyle name="Input 2 4 4 4" xfId="7101"/>
    <cellStyle name="Input 2 4 4 4 2" xfId="37320"/>
    <cellStyle name="Input 2 4 4 5" xfId="8634"/>
    <cellStyle name="Input 2 4 4 5 2" xfId="37321"/>
    <cellStyle name="Input 2 4 4 6" xfId="10111"/>
    <cellStyle name="Input 2 4 4 6 2" xfId="37322"/>
    <cellStyle name="Input 2 4 4 7" xfId="11987"/>
    <cellStyle name="Input 2 4 4 8" xfId="13688"/>
    <cellStyle name="Input 2 4 4 9" xfId="15301"/>
    <cellStyle name="Input 2 4 5" xfId="1738"/>
    <cellStyle name="Input 2 4 5 2" xfId="37324"/>
    <cellStyle name="Input 2 4 5 2 2" xfId="37325"/>
    <cellStyle name="Input 2 4 5 2 3" xfId="62834"/>
    <cellStyle name="Input 2 4 5 3" xfId="37326"/>
    <cellStyle name="Input 2 4 5 3 2" xfId="62835"/>
    <cellStyle name="Input 2 4 5 4" xfId="37327"/>
    <cellStyle name="Input 2 4 5 4 2" xfId="62836"/>
    <cellStyle name="Input 2 4 5 5" xfId="37328"/>
    <cellStyle name="Input 2 4 5 6" xfId="37329"/>
    <cellStyle name="Input 2 4 5 7" xfId="37323"/>
    <cellStyle name="Input 2 4 6" xfId="2153"/>
    <cellStyle name="Input 2 4 6 2" xfId="37331"/>
    <cellStyle name="Input 2 4 6 2 2" xfId="37332"/>
    <cellStyle name="Input 2 4 6 2 3" xfId="62837"/>
    <cellStyle name="Input 2 4 6 3" xfId="37333"/>
    <cellStyle name="Input 2 4 6 3 2" xfId="62838"/>
    <cellStyle name="Input 2 4 6 4" xfId="37334"/>
    <cellStyle name="Input 2 4 6 4 2" xfId="62839"/>
    <cellStyle name="Input 2 4 6 5" xfId="37335"/>
    <cellStyle name="Input 2 4 6 6" xfId="37336"/>
    <cellStyle name="Input 2 4 6 7" xfId="37330"/>
    <cellStyle name="Input 2 4 7" xfId="1288"/>
    <cellStyle name="Input 2 4 7 2" xfId="37338"/>
    <cellStyle name="Input 2 4 7 2 2" xfId="37339"/>
    <cellStyle name="Input 2 4 7 2 3" xfId="62840"/>
    <cellStyle name="Input 2 4 7 3" xfId="37340"/>
    <cellStyle name="Input 2 4 7 3 2" xfId="62841"/>
    <cellStyle name="Input 2 4 7 4" xfId="37341"/>
    <cellStyle name="Input 2 4 7 4 2" xfId="62842"/>
    <cellStyle name="Input 2 4 7 5" xfId="37342"/>
    <cellStyle name="Input 2 4 7 6" xfId="37343"/>
    <cellStyle name="Input 2 4 7 7" xfId="37337"/>
    <cellStyle name="Input 2 4 8" xfId="3802"/>
    <cellStyle name="Input 2 4 8 2" xfId="37345"/>
    <cellStyle name="Input 2 4 8 2 2" xfId="37346"/>
    <cellStyle name="Input 2 4 8 2 3" xfId="62843"/>
    <cellStyle name="Input 2 4 8 3" xfId="37347"/>
    <cellStyle name="Input 2 4 8 3 2" xfId="62844"/>
    <cellStyle name="Input 2 4 8 4" xfId="37348"/>
    <cellStyle name="Input 2 4 8 4 2" xfId="62845"/>
    <cellStyle name="Input 2 4 8 5" xfId="37349"/>
    <cellStyle name="Input 2 4 8 6" xfId="37350"/>
    <cellStyle name="Input 2 4 8 7" xfId="37344"/>
    <cellStyle name="Input 2 4 9" xfId="5402"/>
    <cellStyle name="Input 2 4 9 2" xfId="37352"/>
    <cellStyle name="Input 2 4 9 2 2" xfId="37353"/>
    <cellStyle name="Input 2 4 9 2 3" xfId="62846"/>
    <cellStyle name="Input 2 4 9 3" xfId="37354"/>
    <cellStyle name="Input 2 4 9 3 2" xfId="62847"/>
    <cellStyle name="Input 2 4 9 4" xfId="37355"/>
    <cellStyle name="Input 2 4 9 4 2" xfId="62848"/>
    <cellStyle name="Input 2 4 9 5" xfId="37356"/>
    <cellStyle name="Input 2 4 9 6" xfId="37357"/>
    <cellStyle name="Input 2 4 9 7" xfId="37351"/>
    <cellStyle name="Input 2 40" xfId="638"/>
    <cellStyle name="Input 2 40 10" xfId="9997"/>
    <cellStyle name="Input 2 40 10 2" xfId="37359"/>
    <cellStyle name="Input 2 40 10 2 2" xfId="37360"/>
    <cellStyle name="Input 2 40 10 2 3" xfId="62849"/>
    <cellStyle name="Input 2 40 10 3" xfId="37361"/>
    <cellStyle name="Input 2 40 10 3 2" xfId="62850"/>
    <cellStyle name="Input 2 40 10 4" xfId="37362"/>
    <cellStyle name="Input 2 40 10 4 2" xfId="62851"/>
    <cellStyle name="Input 2 40 10 5" xfId="37363"/>
    <cellStyle name="Input 2 40 10 6" xfId="37364"/>
    <cellStyle name="Input 2 40 10 7" xfId="37358"/>
    <cellStyle name="Input 2 40 11" xfId="11780"/>
    <cellStyle name="Input 2 40 11 2" xfId="37366"/>
    <cellStyle name="Input 2 40 11 2 2" xfId="37367"/>
    <cellStyle name="Input 2 40 11 2 3" xfId="62852"/>
    <cellStyle name="Input 2 40 11 3" xfId="37368"/>
    <cellStyle name="Input 2 40 11 3 2" xfId="62853"/>
    <cellStyle name="Input 2 40 11 4" xfId="37369"/>
    <cellStyle name="Input 2 40 11 4 2" xfId="62854"/>
    <cellStyle name="Input 2 40 11 5" xfId="37370"/>
    <cellStyle name="Input 2 40 11 6" xfId="37371"/>
    <cellStyle name="Input 2 40 11 7" xfId="37365"/>
    <cellStyle name="Input 2 40 12" xfId="13482"/>
    <cellStyle name="Input 2 40 12 2" xfId="37373"/>
    <cellStyle name="Input 2 40 12 2 2" xfId="37374"/>
    <cellStyle name="Input 2 40 12 2 3" xfId="62855"/>
    <cellStyle name="Input 2 40 12 3" xfId="37375"/>
    <cellStyle name="Input 2 40 12 3 2" xfId="62856"/>
    <cellStyle name="Input 2 40 12 4" xfId="37376"/>
    <cellStyle name="Input 2 40 12 4 2" xfId="62857"/>
    <cellStyle name="Input 2 40 12 5" xfId="37377"/>
    <cellStyle name="Input 2 40 12 6" xfId="37372"/>
    <cellStyle name="Input 2 40 13" xfId="15094"/>
    <cellStyle name="Input 2 40 13 2" xfId="37379"/>
    <cellStyle name="Input 2 40 13 3" xfId="37378"/>
    <cellStyle name="Input 2 40 14" xfId="16705"/>
    <cellStyle name="Input 2 40 14 2" xfId="37381"/>
    <cellStyle name="Input 2 40 14 3" xfId="37380"/>
    <cellStyle name="Input 2 40 15" xfId="18307"/>
    <cellStyle name="Input 2 40 15 2" xfId="37382"/>
    <cellStyle name="Input 2 40 16" xfId="19910"/>
    <cellStyle name="Input 2 40 16 2" xfId="37383"/>
    <cellStyle name="Input 2 40 17" xfId="21504"/>
    <cellStyle name="Input 2 40 17 2" xfId="37384"/>
    <cellStyle name="Input 2 40 18" xfId="23080"/>
    <cellStyle name="Input 2 40 18 2" xfId="37385"/>
    <cellStyle name="Input 2 40 19" xfId="24594"/>
    <cellStyle name="Input 2 40 2" xfId="1228"/>
    <cellStyle name="Input 2 40 2 10" xfId="16055"/>
    <cellStyle name="Input 2 40 2 11" xfId="17660"/>
    <cellStyle name="Input 2 40 2 12" xfId="19263"/>
    <cellStyle name="Input 2 40 2 13" xfId="20855"/>
    <cellStyle name="Input 2 40 2 14" xfId="22432"/>
    <cellStyle name="Input 2 40 2 15" xfId="23953"/>
    <cellStyle name="Input 2 40 2 16" xfId="25426"/>
    <cellStyle name="Input 2 40 2 2" xfId="3014"/>
    <cellStyle name="Input 2 40 2 2 2" xfId="37387"/>
    <cellStyle name="Input 2 40 2 2 3" xfId="37386"/>
    <cellStyle name="Input 2 40 2 3" xfId="4677"/>
    <cellStyle name="Input 2 40 2 3 2" xfId="37388"/>
    <cellStyle name="Input 2 40 2 4" xfId="6269"/>
    <cellStyle name="Input 2 40 2 4 2" xfId="37389"/>
    <cellStyle name="Input 2 40 2 5" xfId="7841"/>
    <cellStyle name="Input 2 40 2 5 2" xfId="37390"/>
    <cellStyle name="Input 2 40 2 6" xfId="9356"/>
    <cellStyle name="Input 2 40 2 6 2" xfId="37391"/>
    <cellStyle name="Input 2 40 2 7" xfId="10829"/>
    <cellStyle name="Input 2 40 2 8" xfId="12742"/>
    <cellStyle name="Input 2 40 2 9" xfId="14443"/>
    <cellStyle name="Input 2 40 20" xfId="62858"/>
    <cellStyle name="Input 2 40 3" xfId="1636"/>
    <cellStyle name="Input 2 40 3 10" xfId="16427"/>
    <cellStyle name="Input 2 40 3 11" xfId="18032"/>
    <cellStyle name="Input 2 40 3 12" xfId="19635"/>
    <cellStyle name="Input 2 40 3 13" xfId="21227"/>
    <cellStyle name="Input 2 40 3 14" xfId="22804"/>
    <cellStyle name="Input 2 40 3 15" xfId="24325"/>
    <cellStyle name="Input 2 40 3 16" xfId="25798"/>
    <cellStyle name="Input 2 40 3 2" xfId="3386"/>
    <cellStyle name="Input 2 40 3 2 2" xfId="37393"/>
    <cellStyle name="Input 2 40 3 2 3" xfId="37392"/>
    <cellStyle name="Input 2 40 3 3" xfId="5049"/>
    <cellStyle name="Input 2 40 3 3 2" xfId="37394"/>
    <cellStyle name="Input 2 40 3 4" xfId="6641"/>
    <cellStyle name="Input 2 40 3 4 2" xfId="37395"/>
    <cellStyle name="Input 2 40 3 5" xfId="8213"/>
    <cellStyle name="Input 2 40 3 5 2" xfId="37396"/>
    <cellStyle name="Input 2 40 3 6" xfId="9728"/>
    <cellStyle name="Input 2 40 3 6 2" xfId="37397"/>
    <cellStyle name="Input 2 40 3 7" xfId="11201"/>
    <cellStyle name="Input 2 40 3 8" xfId="13114"/>
    <cellStyle name="Input 2 40 3 9" xfId="14815"/>
    <cellStyle name="Input 2 40 4" xfId="2570"/>
    <cellStyle name="Input 2 40 4 10" xfId="17217"/>
    <cellStyle name="Input 2 40 4 11" xfId="18820"/>
    <cellStyle name="Input 2 40 4 12" xfId="20417"/>
    <cellStyle name="Input 2 40 4 13" xfId="21993"/>
    <cellStyle name="Input 2 40 4 14" xfId="23525"/>
    <cellStyle name="Input 2 40 4 15" xfId="24998"/>
    <cellStyle name="Input 2 40 4 2" xfId="4233"/>
    <cellStyle name="Input 2 40 4 2 2" xfId="37399"/>
    <cellStyle name="Input 2 40 4 2 3" xfId="37398"/>
    <cellStyle name="Input 2 40 4 3" xfId="5827"/>
    <cellStyle name="Input 2 40 4 3 2" xfId="37400"/>
    <cellStyle name="Input 2 40 4 4" xfId="7403"/>
    <cellStyle name="Input 2 40 4 4 2" xfId="37401"/>
    <cellStyle name="Input 2 40 4 5" xfId="8928"/>
    <cellStyle name="Input 2 40 4 5 2" xfId="37402"/>
    <cellStyle name="Input 2 40 4 6" xfId="10401"/>
    <cellStyle name="Input 2 40 4 6 2" xfId="37403"/>
    <cellStyle name="Input 2 40 4 7" xfId="12298"/>
    <cellStyle name="Input 2 40 4 8" xfId="13999"/>
    <cellStyle name="Input 2 40 4 9" xfId="15611"/>
    <cellStyle name="Input 2 40 5" xfId="2053"/>
    <cellStyle name="Input 2 40 5 2" xfId="37405"/>
    <cellStyle name="Input 2 40 5 2 2" xfId="37406"/>
    <cellStyle name="Input 2 40 5 2 3" xfId="62859"/>
    <cellStyle name="Input 2 40 5 3" xfId="37407"/>
    <cellStyle name="Input 2 40 5 3 2" xfId="62860"/>
    <cellStyle name="Input 2 40 5 4" xfId="37408"/>
    <cellStyle name="Input 2 40 5 4 2" xfId="62861"/>
    <cellStyle name="Input 2 40 5 5" xfId="37409"/>
    <cellStyle name="Input 2 40 5 6" xfId="37410"/>
    <cellStyle name="Input 2 40 5 7" xfId="37404"/>
    <cellStyle name="Input 2 40 6" xfId="3722"/>
    <cellStyle name="Input 2 40 6 2" xfId="37412"/>
    <cellStyle name="Input 2 40 6 2 2" xfId="37413"/>
    <cellStyle name="Input 2 40 6 2 3" xfId="62862"/>
    <cellStyle name="Input 2 40 6 3" xfId="37414"/>
    <cellStyle name="Input 2 40 6 3 2" xfId="62863"/>
    <cellStyle name="Input 2 40 6 4" xfId="37415"/>
    <cellStyle name="Input 2 40 6 4 2" xfId="62864"/>
    <cellStyle name="Input 2 40 6 5" xfId="37416"/>
    <cellStyle name="Input 2 40 6 6" xfId="37417"/>
    <cellStyle name="Input 2 40 6 7" xfId="37411"/>
    <cellStyle name="Input 2 40 7" xfId="5325"/>
    <cellStyle name="Input 2 40 7 2" xfId="37419"/>
    <cellStyle name="Input 2 40 7 2 2" xfId="37420"/>
    <cellStyle name="Input 2 40 7 2 3" xfId="62865"/>
    <cellStyle name="Input 2 40 7 3" xfId="37421"/>
    <cellStyle name="Input 2 40 7 3 2" xfId="62866"/>
    <cellStyle name="Input 2 40 7 4" xfId="37422"/>
    <cellStyle name="Input 2 40 7 4 2" xfId="62867"/>
    <cellStyle name="Input 2 40 7 5" xfId="37423"/>
    <cellStyle name="Input 2 40 7 6" xfId="37424"/>
    <cellStyle name="Input 2 40 7 7" xfId="37418"/>
    <cellStyle name="Input 2 40 8" xfId="6914"/>
    <cellStyle name="Input 2 40 8 2" xfId="37426"/>
    <cellStyle name="Input 2 40 8 2 2" xfId="37427"/>
    <cellStyle name="Input 2 40 8 2 3" xfId="62868"/>
    <cellStyle name="Input 2 40 8 3" xfId="37428"/>
    <cellStyle name="Input 2 40 8 3 2" xfId="62869"/>
    <cellStyle name="Input 2 40 8 4" xfId="37429"/>
    <cellStyle name="Input 2 40 8 4 2" xfId="62870"/>
    <cellStyle name="Input 2 40 8 5" xfId="37430"/>
    <cellStyle name="Input 2 40 8 6" xfId="37431"/>
    <cellStyle name="Input 2 40 8 7" xfId="37425"/>
    <cellStyle name="Input 2 40 9" xfId="8483"/>
    <cellStyle name="Input 2 40 9 2" xfId="37433"/>
    <cellStyle name="Input 2 40 9 2 2" xfId="37434"/>
    <cellStyle name="Input 2 40 9 2 3" xfId="62871"/>
    <cellStyle name="Input 2 40 9 3" xfId="37435"/>
    <cellStyle name="Input 2 40 9 3 2" xfId="62872"/>
    <cellStyle name="Input 2 40 9 4" xfId="37436"/>
    <cellStyle name="Input 2 40 9 4 2" xfId="62873"/>
    <cellStyle name="Input 2 40 9 5" xfId="37437"/>
    <cellStyle name="Input 2 40 9 6" xfId="37438"/>
    <cellStyle name="Input 2 40 9 7" xfId="37432"/>
    <cellStyle name="Input 2 41" xfId="629"/>
    <cellStyle name="Input 2 41 10" xfId="9988"/>
    <cellStyle name="Input 2 41 10 2" xfId="37440"/>
    <cellStyle name="Input 2 41 10 2 2" xfId="37441"/>
    <cellStyle name="Input 2 41 10 2 3" xfId="62874"/>
    <cellStyle name="Input 2 41 10 3" xfId="37442"/>
    <cellStyle name="Input 2 41 10 3 2" xfId="62875"/>
    <cellStyle name="Input 2 41 10 4" xfId="37443"/>
    <cellStyle name="Input 2 41 10 4 2" xfId="62876"/>
    <cellStyle name="Input 2 41 10 5" xfId="37444"/>
    <cellStyle name="Input 2 41 10 6" xfId="37445"/>
    <cellStyle name="Input 2 41 10 7" xfId="37439"/>
    <cellStyle name="Input 2 41 11" xfId="11771"/>
    <cellStyle name="Input 2 41 11 2" xfId="37447"/>
    <cellStyle name="Input 2 41 11 2 2" xfId="37448"/>
    <cellStyle name="Input 2 41 11 2 3" xfId="62877"/>
    <cellStyle name="Input 2 41 11 3" xfId="37449"/>
    <cellStyle name="Input 2 41 11 3 2" xfId="62878"/>
    <cellStyle name="Input 2 41 11 4" xfId="37450"/>
    <cellStyle name="Input 2 41 11 4 2" xfId="62879"/>
    <cellStyle name="Input 2 41 11 5" xfId="37451"/>
    <cellStyle name="Input 2 41 11 6" xfId="37452"/>
    <cellStyle name="Input 2 41 11 7" xfId="37446"/>
    <cellStyle name="Input 2 41 12" xfId="13473"/>
    <cellStyle name="Input 2 41 12 2" xfId="37454"/>
    <cellStyle name="Input 2 41 12 2 2" xfId="37455"/>
    <cellStyle name="Input 2 41 12 2 3" xfId="62880"/>
    <cellStyle name="Input 2 41 12 3" xfId="37456"/>
    <cellStyle name="Input 2 41 12 3 2" xfId="62881"/>
    <cellStyle name="Input 2 41 12 4" xfId="37457"/>
    <cellStyle name="Input 2 41 12 4 2" xfId="62882"/>
    <cellStyle name="Input 2 41 12 5" xfId="37458"/>
    <cellStyle name="Input 2 41 12 6" xfId="37453"/>
    <cellStyle name="Input 2 41 13" xfId="15085"/>
    <cellStyle name="Input 2 41 13 2" xfId="37460"/>
    <cellStyle name="Input 2 41 13 3" xfId="37459"/>
    <cellStyle name="Input 2 41 14" xfId="16696"/>
    <cellStyle name="Input 2 41 14 2" xfId="37462"/>
    <cellStyle name="Input 2 41 14 3" xfId="37461"/>
    <cellStyle name="Input 2 41 15" xfId="18298"/>
    <cellStyle name="Input 2 41 15 2" xfId="37463"/>
    <cellStyle name="Input 2 41 16" xfId="19901"/>
    <cellStyle name="Input 2 41 16 2" xfId="37464"/>
    <cellStyle name="Input 2 41 17" xfId="21495"/>
    <cellStyle name="Input 2 41 17 2" xfId="37465"/>
    <cellStyle name="Input 2 41 18" xfId="23071"/>
    <cellStyle name="Input 2 41 18 2" xfId="37466"/>
    <cellStyle name="Input 2 41 19" xfId="24585"/>
    <cellStyle name="Input 2 41 2" xfId="1219"/>
    <cellStyle name="Input 2 41 2 10" xfId="16046"/>
    <cellStyle name="Input 2 41 2 11" xfId="17651"/>
    <cellStyle name="Input 2 41 2 12" xfId="19254"/>
    <cellStyle name="Input 2 41 2 13" xfId="20846"/>
    <cellStyle name="Input 2 41 2 14" xfId="22423"/>
    <cellStyle name="Input 2 41 2 15" xfId="23944"/>
    <cellStyle name="Input 2 41 2 16" xfId="25417"/>
    <cellStyle name="Input 2 41 2 2" xfId="3005"/>
    <cellStyle name="Input 2 41 2 2 2" xfId="37468"/>
    <cellStyle name="Input 2 41 2 2 3" xfId="37467"/>
    <cellStyle name="Input 2 41 2 3" xfId="4668"/>
    <cellStyle name="Input 2 41 2 3 2" xfId="37469"/>
    <cellStyle name="Input 2 41 2 4" xfId="6260"/>
    <cellStyle name="Input 2 41 2 4 2" xfId="37470"/>
    <cellStyle name="Input 2 41 2 5" xfId="7832"/>
    <cellStyle name="Input 2 41 2 5 2" xfId="37471"/>
    <cellStyle name="Input 2 41 2 6" xfId="9347"/>
    <cellStyle name="Input 2 41 2 6 2" xfId="37472"/>
    <cellStyle name="Input 2 41 2 7" xfId="10820"/>
    <cellStyle name="Input 2 41 2 8" xfId="12733"/>
    <cellStyle name="Input 2 41 2 9" xfId="14434"/>
    <cellStyle name="Input 2 41 20" xfId="62883"/>
    <cellStyle name="Input 2 41 3" xfId="1627"/>
    <cellStyle name="Input 2 41 3 10" xfId="16418"/>
    <cellStyle name="Input 2 41 3 11" xfId="18023"/>
    <cellStyle name="Input 2 41 3 12" xfId="19626"/>
    <cellStyle name="Input 2 41 3 13" xfId="21218"/>
    <cellStyle name="Input 2 41 3 14" xfId="22795"/>
    <cellStyle name="Input 2 41 3 15" xfId="24316"/>
    <cellStyle name="Input 2 41 3 16" xfId="25789"/>
    <cellStyle name="Input 2 41 3 2" xfId="3377"/>
    <cellStyle name="Input 2 41 3 2 2" xfId="37474"/>
    <cellStyle name="Input 2 41 3 2 3" xfId="37473"/>
    <cellStyle name="Input 2 41 3 3" xfId="5040"/>
    <cellStyle name="Input 2 41 3 3 2" xfId="37475"/>
    <cellStyle name="Input 2 41 3 4" xfId="6632"/>
    <cellStyle name="Input 2 41 3 4 2" xfId="37476"/>
    <cellStyle name="Input 2 41 3 5" xfId="8204"/>
    <cellStyle name="Input 2 41 3 5 2" xfId="37477"/>
    <cellStyle name="Input 2 41 3 6" xfId="9719"/>
    <cellStyle name="Input 2 41 3 6 2" xfId="37478"/>
    <cellStyle name="Input 2 41 3 7" xfId="11192"/>
    <cellStyle name="Input 2 41 3 8" xfId="13105"/>
    <cellStyle name="Input 2 41 3 9" xfId="14806"/>
    <cellStyle name="Input 2 41 4" xfId="2561"/>
    <cellStyle name="Input 2 41 4 10" xfId="17208"/>
    <cellStyle name="Input 2 41 4 11" xfId="18811"/>
    <cellStyle name="Input 2 41 4 12" xfId="20408"/>
    <cellStyle name="Input 2 41 4 13" xfId="21984"/>
    <cellStyle name="Input 2 41 4 14" xfId="23516"/>
    <cellStyle name="Input 2 41 4 15" xfId="24989"/>
    <cellStyle name="Input 2 41 4 2" xfId="4224"/>
    <cellStyle name="Input 2 41 4 2 2" xfId="37480"/>
    <cellStyle name="Input 2 41 4 2 3" xfId="37479"/>
    <cellStyle name="Input 2 41 4 3" xfId="5818"/>
    <cellStyle name="Input 2 41 4 3 2" xfId="37481"/>
    <cellStyle name="Input 2 41 4 4" xfId="7394"/>
    <cellStyle name="Input 2 41 4 4 2" xfId="37482"/>
    <cellStyle name="Input 2 41 4 5" xfId="8919"/>
    <cellStyle name="Input 2 41 4 5 2" xfId="37483"/>
    <cellStyle name="Input 2 41 4 6" xfId="10392"/>
    <cellStyle name="Input 2 41 4 6 2" xfId="37484"/>
    <cellStyle name="Input 2 41 4 7" xfId="12289"/>
    <cellStyle name="Input 2 41 4 8" xfId="13990"/>
    <cellStyle name="Input 2 41 4 9" xfId="15602"/>
    <cellStyle name="Input 2 41 5" xfId="2044"/>
    <cellStyle name="Input 2 41 5 2" xfId="37486"/>
    <cellStyle name="Input 2 41 5 2 2" xfId="37487"/>
    <cellStyle name="Input 2 41 5 2 3" xfId="62884"/>
    <cellStyle name="Input 2 41 5 3" xfId="37488"/>
    <cellStyle name="Input 2 41 5 3 2" xfId="62885"/>
    <cellStyle name="Input 2 41 5 4" xfId="37489"/>
    <cellStyle name="Input 2 41 5 4 2" xfId="62886"/>
    <cellStyle name="Input 2 41 5 5" xfId="37490"/>
    <cellStyle name="Input 2 41 5 6" xfId="37491"/>
    <cellStyle name="Input 2 41 5 7" xfId="37485"/>
    <cellStyle name="Input 2 41 6" xfId="3713"/>
    <cellStyle name="Input 2 41 6 2" xfId="37493"/>
    <cellStyle name="Input 2 41 6 2 2" xfId="37494"/>
    <cellStyle name="Input 2 41 6 2 3" xfId="62887"/>
    <cellStyle name="Input 2 41 6 3" xfId="37495"/>
    <cellStyle name="Input 2 41 6 3 2" xfId="62888"/>
    <cellStyle name="Input 2 41 6 4" xfId="37496"/>
    <cellStyle name="Input 2 41 6 4 2" xfId="62889"/>
    <cellStyle name="Input 2 41 6 5" xfId="37497"/>
    <cellStyle name="Input 2 41 6 6" xfId="37498"/>
    <cellStyle name="Input 2 41 6 7" xfId="37492"/>
    <cellStyle name="Input 2 41 7" xfId="5316"/>
    <cellStyle name="Input 2 41 7 2" xfId="37500"/>
    <cellStyle name="Input 2 41 7 2 2" xfId="37501"/>
    <cellStyle name="Input 2 41 7 2 3" xfId="62890"/>
    <cellStyle name="Input 2 41 7 3" xfId="37502"/>
    <cellStyle name="Input 2 41 7 3 2" xfId="62891"/>
    <cellStyle name="Input 2 41 7 4" xfId="37503"/>
    <cellStyle name="Input 2 41 7 4 2" xfId="62892"/>
    <cellStyle name="Input 2 41 7 5" xfId="37504"/>
    <cellStyle name="Input 2 41 7 6" xfId="37505"/>
    <cellStyle name="Input 2 41 7 7" xfId="37499"/>
    <cellStyle name="Input 2 41 8" xfId="6905"/>
    <cellStyle name="Input 2 41 8 2" xfId="37507"/>
    <cellStyle name="Input 2 41 8 2 2" xfId="37508"/>
    <cellStyle name="Input 2 41 8 2 3" xfId="62893"/>
    <cellStyle name="Input 2 41 8 3" xfId="37509"/>
    <cellStyle name="Input 2 41 8 3 2" xfId="62894"/>
    <cellStyle name="Input 2 41 8 4" xfId="37510"/>
    <cellStyle name="Input 2 41 8 4 2" xfId="62895"/>
    <cellStyle name="Input 2 41 8 5" xfId="37511"/>
    <cellStyle name="Input 2 41 8 6" xfId="37512"/>
    <cellStyle name="Input 2 41 8 7" xfId="37506"/>
    <cellStyle name="Input 2 41 9" xfId="8474"/>
    <cellStyle name="Input 2 41 9 2" xfId="37514"/>
    <cellStyle name="Input 2 41 9 2 2" xfId="37515"/>
    <cellStyle name="Input 2 41 9 2 3" xfId="62896"/>
    <cellStyle name="Input 2 41 9 3" xfId="37516"/>
    <cellStyle name="Input 2 41 9 3 2" xfId="62897"/>
    <cellStyle name="Input 2 41 9 4" xfId="37517"/>
    <cellStyle name="Input 2 41 9 4 2" xfId="62898"/>
    <cellStyle name="Input 2 41 9 5" xfId="37518"/>
    <cellStyle name="Input 2 41 9 6" xfId="37519"/>
    <cellStyle name="Input 2 41 9 7" xfId="37513"/>
    <cellStyle name="Input 2 42" xfId="626"/>
    <cellStyle name="Input 2 42 10" xfId="9985"/>
    <cellStyle name="Input 2 42 10 2" xfId="37521"/>
    <cellStyle name="Input 2 42 10 2 2" xfId="37522"/>
    <cellStyle name="Input 2 42 10 2 3" xfId="62899"/>
    <cellStyle name="Input 2 42 10 3" xfId="37523"/>
    <cellStyle name="Input 2 42 10 3 2" xfId="62900"/>
    <cellStyle name="Input 2 42 10 4" xfId="37524"/>
    <cellStyle name="Input 2 42 10 4 2" xfId="62901"/>
    <cellStyle name="Input 2 42 10 5" xfId="37525"/>
    <cellStyle name="Input 2 42 10 6" xfId="37526"/>
    <cellStyle name="Input 2 42 10 7" xfId="37520"/>
    <cellStyle name="Input 2 42 11" xfId="11768"/>
    <cellStyle name="Input 2 42 11 2" xfId="37528"/>
    <cellStyle name="Input 2 42 11 2 2" xfId="37529"/>
    <cellStyle name="Input 2 42 11 2 3" xfId="62902"/>
    <cellStyle name="Input 2 42 11 3" xfId="37530"/>
    <cellStyle name="Input 2 42 11 3 2" xfId="62903"/>
    <cellStyle name="Input 2 42 11 4" xfId="37531"/>
    <cellStyle name="Input 2 42 11 4 2" xfId="62904"/>
    <cellStyle name="Input 2 42 11 5" xfId="37532"/>
    <cellStyle name="Input 2 42 11 6" xfId="37533"/>
    <cellStyle name="Input 2 42 11 7" xfId="37527"/>
    <cellStyle name="Input 2 42 12" xfId="13470"/>
    <cellStyle name="Input 2 42 12 2" xfId="37535"/>
    <cellStyle name="Input 2 42 12 2 2" xfId="37536"/>
    <cellStyle name="Input 2 42 12 2 3" xfId="62905"/>
    <cellStyle name="Input 2 42 12 3" xfId="37537"/>
    <cellStyle name="Input 2 42 12 3 2" xfId="62906"/>
    <cellStyle name="Input 2 42 12 4" xfId="37538"/>
    <cellStyle name="Input 2 42 12 4 2" xfId="62907"/>
    <cellStyle name="Input 2 42 12 5" xfId="37539"/>
    <cellStyle name="Input 2 42 12 6" xfId="37534"/>
    <cellStyle name="Input 2 42 13" xfId="15082"/>
    <cellStyle name="Input 2 42 13 2" xfId="37541"/>
    <cellStyle name="Input 2 42 13 3" xfId="37540"/>
    <cellStyle name="Input 2 42 14" xfId="16693"/>
    <cellStyle name="Input 2 42 14 2" xfId="37543"/>
    <cellStyle name="Input 2 42 14 3" xfId="37542"/>
    <cellStyle name="Input 2 42 15" xfId="18295"/>
    <cellStyle name="Input 2 42 15 2" xfId="37544"/>
    <cellStyle name="Input 2 42 16" xfId="19898"/>
    <cellStyle name="Input 2 42 16 2" xfId="37545"/>
    <cellStyle name="Input 2 42 17" xfId="21492"/>
    <cellStyle name="Input 2 42 17 2" xfId="37546"/>
    <cellStyle name="Input 2 42 18" xfId="23068"/>
    <cellStyle name="Input 2 42 18 2" xfId="37547"/>
    <cellStyle name="Input 2 42 19" xfId="24582"/>
    <cellStyle name="Input 2 42 2" xfId="1216"/>
    <cellStyle name="Input 2 42 2 10" xfId="16043"/>
    <cellStyle name="Input 2 42 2 11" xfId="17648"/>
    <cellStyle name="Input 2 42 2 12" xfId="19251"/>
    <cellStyle name="Input 2 42 2 13" xfId="20843"/>
    <cellStyle name="Input 2 42 2 14" xfId="22420"/>
    <cellStyle name="Input 2 42 2 15" xfId="23941"/>
    <cellStyle name="Input 2 42 2 16" xfId="25414"/>
    <cellStyle name="Input 2 42 2 2" xfId="3002"/>
    <cellStyle name="Input 2 42 2 2 2" xfId="37549"/>
    <cellStyle name="Input 2 42 2 2 3" xfId="37548"/>
    <cellStyle name="Input 2 42 2 3" xfId="4665"/>
    <cellStyle name="Input 2 42 2 3 2" xfId="37550"/>
    <cellStyle name="Input 2 42 2 4" xfId="6257"/>
    <cellStyle name="Input 2 42 2 4 2" xfId="37551"/>
    <cellStyle name="Input 2 42 2 5" xfId="7829"/>
    <cellStyle name="Input 2 42 2 5 2" xfId="37552"/>
    <cellStyle name="Input 2 42 2 6" xfId="9344"/>
    <cellStyle name="Input 2 42 2 6 2" xfId="37553"/>
    <cellStyle name="Input 2 42 2 7" xfId="10817"/>
    <cellStyle name="Input 2 42 2 8" xfId="12730"/>
    <cellStyle name="Input 2 42 2 9" xfId="14431"/>
    <cellStyle name="Input 2 42 20" xfId="62908"/>
    <cellStyle name="Input 2 42 3" xfId="1624"/>
    <cellStyle name="Input 2 42 3 10" xfId="16415"/>
    <cellStyle name="Input 2 42 3 11" xfId="18020"/>
    <cellStyle name="Input 2 42 3 12" xfId="19623"/>
    <cellStyle name="Input 2 42 3 13" xfId="21215"/>
    <cellStyle name="Input 2 42 3 14" xfId="22792"/>
    <cellStyle name="Input 2 42 3 15" xfId="24313"/>
    <cellStyle name="Input 2 42 3 16" xfId="25786"/>
    <cellStyle name="Input 2 42 3 2" xfId="3374"/>
    <cellStyle name="Input 2 42 3 2 2" xfId="37555"/>
    <cellStyle name="Input 2 42 3 2 3" xfId="37554"/>
    <cellStyle name="Input 2 42 3 3" xfId="5037"/>
    <cellStyle name="Input 2 42 3 3 2" xfId="37556"/>
    <cellStyle name="Input 2 42 3 4" xfId="6629"/>
    <cellStyle name="Input 2 42 3 4 2" xfId="37557"/>
    <cellStyle name="Input 2 42 3 5" xfId="8201"/>
    <cellStyle name="Input 2 42 3 5 2" xfId="37558"/>
    <cellStyle name="Input 2 42 3 6" xfId="9716"/>
    <cellStyle name="Input 2 42 3 6 2" xfId="37559"/>
    <cellStyle name="Input 2 42 3 7" xfId="11189"/>
    <cellStyle name="Input 2 42 3 8" xfId="13102"/>
    <cellStyle name="Input 2 42 3 9" xfId="14803"/>
    <cellStyle name="Input 2 42 4" xfId="2558"/>
    <cellStyle name="Input 2 42 4 10" xfId="17205"/>
    <cellStyle name="Input 2 42 4 11" xfId="18808"/>
    <cellStyle name="Input 2 42 4 12" xfId="20405"/>
    <cellStyle name="Input 2 42 4 13" xfId="21981"/>
    <cellStyle name="Input 2 42 4 14" xfId="23513"/>
    <cellStyle name="Input 2 42 4 15" xfId="24986"/>
    <cellStyle name="Input 2 42 4 2" xfId="4221"/>
    <cellStyle name="Input 2 42 4 2 2" xfId="37561"/>
    <cellStyle name="Input 2 42 4 2 3" xfId="37560"/>
    <cellStyle name="Input 2 42 4 3" xfId="5815"/>
    <cellStyle name="Input 2 42 4 3 2" xfId="37562"/>
    <cellStyle name="Input 2 42 4 4" xfId="7391"/>
    <cellStyle name="Input 2 42 4 4 2" xfId="37563"/>
    <cellStyle name="Input 2 42 4 5" xfId="8916"/>
    <cellStyle name="Input 2 42 4 5 2" xfId="37564"/>
    <cellStyle name="Input 2 42 4 6" xfId="10389"/>
    <cellStyle name="Input 2 42 4 6 2" xfId="37565"/>
    <cellStyle name="Input 2 42 4 7" xfId="12286"/>
    <cellStyle name="Input 2 42 4 8" xfId="13987"/>
    <cellStyle name="Input 2 42 4 9" xfId="15599"/>
    <cellStyle name="Input 2 42 5" xfId="2041"/>
    <cellStyle name="Input 2 42 5 2" xfId="37567"/>
    <cellStyle name="Input 2 42 5 2 2" xfId="37568"/>
    <cellStyle name="Input 2 42 5 2 3" xfId="62909"/>
    <cellStyle name="Input 2 42 5 3" xfId="37569"/>
    <cellStyle name="Input 2 42 5 3 2" xfId="62910"/>
    <cellStyle name="Input 2 42 5 4" xfId="37570"/>
    <cellStyle name="Input 2 42 5 4 2" xfId="62911"/>
    <cellStyle name="Input 2 42 5 5" xfId="37571"/>
    <cellStyle name="Input 2 42 5 6" xfId="37572"/>
    <cellStyle name="Input 2 42 5 7" xfId="37566"/>
    <cellStyle name="Input 2 42 6" xfId="3710"/>
    <cellStyle name="Input 2 42 6 2" xfId="37574"/>
    <cellStyle name="Input 2 42 6 2 2" xfId="37575"/>
    <cellStyle name="Input 2 42 6 2 3" xfId="62912"/>
    <cellStyle name="Input 2 42 6 3" xfId="37576"/>
    <cellStyle name="Input 2 42 6 3 2" xfId="62913"/>
    <cellStyle name="Input 2 42 6 4" xfId="37577"/>
    <cellStyle name="Input 2 42 6 4 2" xfId="62914"/>
    <cellStyle name="Input 2 42 6 5" xfId="37578"/>
    <cellStyle name="Input 2 42 6 6" xfId="37579"/>
    <cellStyle name="Input 2 42 6 7" xfId="37573"/>
    <cellStyle name="Input 2 42 7" xfId="5313"/>
    <cellStyle name="Input 2 42 7 2" xfId="37581"/>
    <cellStyle name="Input 2 42 7 2 2" xfId="37582"/>
    <cellStyle name="Input 2 42 7 2 3" xfId="62915"/>
    <cellStyle name="Input 2 42 7 3" xfId="37583"/>
    <cellStyle name="Input 2 42 7 3 2" xfId="62916"/>
    <cellStyle name="Input 2 42 7 4" xfId="37584"/>
    <cellStyle name="Input 2 42 7 4 2" xfId="62917"/>
    <cellStyle name="Input 2 42 7 5" xfId="37585"/>
    <cellStyle name="Input 2 42 7 6" xfId="37586"/>
    <cellStyle name="Input 2 42 7 7" xfId="37580"/>
    <cellStyle name="Input 2 42 8" xfId="6902"/>
    <cellStyle name="Input 2 42 8 2" xfId="37588"/>
    <cellStyle name="Input 2 42 8 2 2" xfId="37589"/>
    <cellStyle name="Input 2 42 8 2 3" xfId="62918"/>
    <cellStyle name="Input 2 42 8 3" xfId="37590"/>
    <cellStyle name="Input 2 42 8 3 2" xfId="62919"/>
    <cellStyle name="Input 2 42 8 4" xfId="37591"/>
    <cellStyle name="Input 2 42 8 4 2" xfId="62920"/>
    <cellStyle name="Input 2 42 8 5" xfId="37592"/>
    <cellStyle name="Input 2 42 8 6" xfId="37593"/>
    <cellStyle name="Input 2 42 8 7" xfId="37587"/>
    <cellStyle name="Input 2 42 9" xfId="8471"/>
    <cellStyle name="Input 2 42 9 2" xfId="37595"/>
    <cellStyle name="Input 2 42 9 2 2" xfId="37596"/>
    <cellStyle name="Input 2 42 9 2 3" xfId="62921"/>
    <cellStyle name="Input 2 42 9 3" xfId="37597"/>
    <cellStyle name="Input 2 42 9 3 2" xfId="62922"/>
    <cellStyle name="Input 2 42 9 4" xfId="37598"/>
    <cellStyle name="Input 2 42 9 4 2" xfId="62923"/>
    <cellStyle name="Input 2 42 9 5" xfId="37599"/>
    <cellStyle name="Input 2 42 9 6" xfId="37600"/>
    <cellStyle name="Input 2 42 9 7" xfId="37594"/>
    <cellStyle name="Input 2 43" xfId="654"/>
    <cellStyle name="Input 2 43 10" xfId="10013"/>
    <cellStyle name="Input 2 43 10 2" xfId="37602"/>
    <cellStyle name="Input 2 43 10 2 2" xfId="37603"/>
    <cellStyle name="Input 2 43 10 2 3" xfId="62924"/>
    <cellStyle name="Input 2 43 10 3" xfId="37604"/>
    <cellStyle name="Input 2 43 10 3 2" xfId="62925"/>
    <cellStyle name="Input 2 43 10 4" xfId="37605"/>
    <cellStyle name="Input 2 43 10 4 2" xfId="62926"/>
    <cellStyle name="Input 2 43 10 5" xfId="37606"/>
    <cellStyle name="Input 2 43 10 6" xfId="37607"/>
    <cellStyle name="Input 2 43 10 7" xfId="37601"/>
    <cellStyle name="Input 2 43 11" xfId="11796"/>
    <cellStyle name="Input 2 43 11 2" xfId="37609"/>
    <cellStyle name="Input 2 43 11 2 2" xfId="37610"/>
    <cellStyle name="Input 2 43 11 2 3" xfId="62927"/>
    <cellStyle name="Input 2 43 11 3" xfId="37611"/>
    <cellStyle name="Input 2 43 11 3 2" xfId="62928"/>
    <cellStyle name="Input 2 43 11 4" xfId="37612"/>
    <cellStyle name="Input 2 43 11 4 2" xfId="62929"/>
    <cellStyle name="Input 2 43 11 5" xfId="37613"/>
    <cellStyle name="Input 2 43 11 6" xfId="37614"/>
    <cellStyle name="Input 2 43 11 7" xfId="37608"/>
    <cellStyle name="Input 2 43 12" xfId="13498"/>
    <cellStyle name="Input 2 43 12 2" xfId="37616"/>
    <cellStyle name="Input 2 43 12 2 2" xfId="37617"/>
    <cellStyle name="Input 2 43 12 2 3" xfId="62930"/>
    <cellStyle name="Input 2 43 12 3" xfId="37618"/>
    <cellStyle name="Input 2 43 12 3 2" xfId="62931"/>
    <cellStyle name="Input 2 43 12 4" xfId="37619"/>
    <cellStyle name="Input 2 43 12 4 2" xfId="62932"/>
    <cellStyle name="Input 2 43 12 5" xfId="37620"/>
    <cellStyle name="Input 2 43 12 6" xfId="37615"/>
    <cellStyle name="Input 2 43 13" xfId="15110"/>
    <cellStyle name="Input 2 43 13 2" xfId="37622"/>
    <cellStyle name="Input 2 43 13 3" xfId="37621"/>
    <cellStyle name="Input 2 43 14" xfId="16721"/>
    <cellStyle name="Input 2 43 14 2" xfId="37624"/>
    <cellStyle name="Input 2 43 14 3" xfId="37623"/>
    <cellStyle name="Input 2 43 15" xfId="18323"/>
    <cellStyle name="Input 2 43 15 2" xfId="37625"/>
    <cellStyle name="Input 2 43 16" xfId="19926"/>
    <cellStyle name="Input 2 43 16 2" xfId="37626"/>
    <cellStyle name="Input 2 43 17" xfId="21520"/>
    <cellStyle name="Input 2 43 17 2" xfId="37627"/>
    <cellStyle name="Input 2 43 18" xfId="23096"/>
    <cellStyle name="Input 2 43 18 2" xfId="37628"/>
    <cellStyle name="Input 2 43 19" xfId="24610"/>
    <cellStyle name="Input 2 43 2" xfId="1244"/>
    <cellStyle name="Input 2 43 2 10" xfId="16071"/>
    <cellStyle name="Input 2 43 2 11" xfId="17676"/>
    <cellStyle name="Input 2 43 2 12" xfId="19279"/>
    <cellStyle name="Input 2 43 2 13" xfId="20871"/>
    <cellStyle name="Input 2 43 2 14" xfId="22448"/>
    <cellStyle name="Input 2 43 2 15" xfId="23969"/>
    <cellStyle name="Input 2 43 2 16" xfId="25442"/>
    <cellStyle name="Input 2 43 2 2" xfId="3030"/>
    <cellStyle name="Input 2 43 2 2 2" xfId="37630"/>
    <cellStyle name="Input 2 43 2 2 3" xfId="37629"/>
    <cellStyle name="Input 2 43 2 3" xfId="4693"/>
    <cellStyle name="Input 2 43 2 3 2" xfId="37631"/>
    <cellStyle name="Input 2 43 2 4" xfId="6285"/>
    <cellStyle name="Input 2 43 2 4 2" xfId="37632"/>
    <cellStyle name="Input 2 43 2 5" xfId="7857"/>
    <cellStyle name="Input 2 43 2 5 2" xfId="37633"/>
    <cellStyle name="Input 2 43 2 6" xfId="9372"/>
    <cellStyle name="Input 2 43 2 6 2" xfId="37634"/>
    <cellStyle name="Input 2 43 2 7" xfId="10845"/>
    <cellStyle name="Input 2 43 2 8" xfId="12758"/>
    <cellStyle name="Input 2 43 2 9" xfId="14459"/>
    <cellStyle name="Input 2 43 20" xfId="62933"/>
    <cellStyle name="Input 2 43 3" xfId="1652"/>
    <cellStyle name="Input 2 43 3 10" xfId="16443"/>
    <cellStyle name="Input 2 43 3 11" xfId="18048"/>
    <cellStyle name="Input 2 43 3 12" xfId="19651"/>
    <cellStyle name="Input 2 43 3 13" xfId="21243"/>
    <cellStyle name="Input 2 43 3 14" xfId="22820"/>
    <cellStyle name="Input 2 43 3 15" xfId="24341"/>
    <cellStyle name="Input 2 43 3 16" xfId="25814"/>
    <cellStyle name="Input 2 43 3 2" xfId="3402"/>
    <cellStyle name="Input 2 43 3 2 2" xfId="37636"/>
    <cellStyle name="Input 2 43 3 2 3" xfId="37635"/>
    <cellStyle name="Input 2 43 3 3" xfId="5065"/>
    <cellStyle name="Input 2 43 3 3 2" xfId="37637"/>
    <cellStyle name="Input 2 43 3 4" xfId="6657"/>
    <cellStyle name="Input 2 43 3 4 2" xfId="37638"/>
    <cellStyle name="Input 2 43 3 5" xfId="8229"/>
    <cellStyle name="Input 2 43 3 5 2" xfId="37639"/>
    <cellStyle name="Input 2 43 3 6" xfId="9744"/>
    <cellStyle name="Input 2 43 3 6 2" xfId="37640"/>
    <cellStyle name="Input 2 43 3 7" xfId="11217"/>
    <cellStyle name="Input 2 43 3 8" xfId="13130"/>
    <cellStyle name="Input 2 43 3 9" xfId="14831"/>
    <cellStyle name="Input 2 43 4" xfId="2586"/>
    <cellStyle name="Input 2 43 4 10" xfId="17233"/>
    <cellStyle name="Input 2 43 4 11" xfId="18836"/>
    <cellStyle name="Input 2 43 4 12" xfId="20433"/>
    <cellStyle name="Input 2 43 4 13" xfId="22009"/>
    <cellStyle name="Input 2 43 4 14" xfId="23541"/>
    <cellStyle name="Input 2 43 4 15" xfId="25014"/>
    <cellStyle name="Input 2 43 4 2" xfId="4249"/>
    <cellStyle name="Input 2 43 4 2 2" xfId="37642"/>
    <cellStyle name="Input 2 43 4 2 3" xfId="37641"/>
    <cellStyle name="Input 2 43 4 3" xfId="5843"/>
    <cellStyle name="Input 2 43 4 3 2" xfId="37643"/>
    <cellStyle name="Input 2 43 4 4" xfId="7419"/>
    <cellStyle name="Input 2 43 4 4 2" xfId="37644"/>
    <cellStyle name="Input 2 43 4 5" xfId="8944"/>
    <cellStyle name="Input 2 43 4 5 2" xfId="37645"/>
    <cellStyle name="Input 2 43 4 6" xfId="10417"/>
    <cellStyle name="Input 2 43 4 6 2" xfId="37646"/>
    <cellStyle name="Input 2 43 4 7" xfId="12314"/>
    <cellStyle name="Input 2 43 4 8" xfId="14015"/>
    <cellStyle name="Input 2 43 4 9" xfId="15627"/>
    <cellStyle name="Input 2 43 5" xfId="2069"/>
    <cellStyle name="Input 2 43 5 2" xfId="37648"/>
    <cellStyle name="Input 2 43 5 2 2" xfId="37649"/>
    <cellStyle name="Input 2 43 5 2 3" xfId="62934"/>
    <cellStyle name="Input 2 43 5 3" xfId="37650"/>
    <cellStyle name="Input 2 43 5 3 2" xfId="62935"/>
    <cellStyle name="Input 2 43 5 4" xfId="37651"/>
    <cellStyle name="Input 2 43 5 4 2" xfId="62936"/>
    <cellStyle name="Input 2 43 5 5" xfId="37652"/>
    <cellStyle name="Input 2 43 5 6" xfId="37653"/>
    <cellStyle name="Input 2 43 5 7" xfId="37647"/>
    <cellStyle name="Input 2 43 6" xfId="3738"/>
    <cellStyle name="Input 2 43 6 2" xfId="37655"/>
    <cellStyle name="Input 2 43 6 2 2" xfId="37656"/>
    <cellStyle name="Input 2 43 6 2 3" xfId="62937"/>
    <cellStyle name="Input 2 43 6 3" xfId="37657"/>
    <cellStyle name="Input 2 43 6 3 2" xfId="62938"/>
    <cellStyle name="Input 2 43 6 4" xfId="37658"/>
    <cellStyle name="Input 2 43 6 4 2" xfId="62939"/>
    <cellStyle name="Input 2 43 6 5" xfId="37659"/>
    <cellStyle name="Input 2 43 6 6" xfId="37660"/>
    <cellStyle name="Input 2 43 6 7" xfId="37654"/>
    <cellStyle name="Input 2 43 7" xfId="5341"/>
    <cellStyle name="Input 2 43 7 2" xfId="37662"/>
    <cellStyle name="Input 2 43 7 2 2" xfId="37663"/>
    <cellStyle name="Input 2 43 7 2 3" xfId="62940"/>
    <cellStyle name="Input 2 43 7 3" xfId="37664"/>
    <cellStyle name="Input 2 43 7 3 2" xfId="62941"/>
    <cellStyle name="Input 2 43 7 4" xfId="37665"/>
    <cellStyle name="Input 2 43 7 4 2" xfId="62942"/>
    <cellStyle name="Input 2 43 7 5" xfId="37666"/>
    <cellStyle name="Input 2 43 7 6" xfId="37667"/>
    <cellStyle name="Input 2 43 7 7" xfId="37661"/>
    <cellStyle name="Input 2 43 8" xfId="6930"/>
    <cellStyle name="Input 2 43 8 2" xfId="37669"/>
    <cellStyle name="Input 2 43 8 2 2" xfId="37670"/>
    <cellStyle name="Input 2 43 8 2 3" xfId="62943"/>
    <cellStyle name="Input 2 43 8 3" xfId="37671"/>
    <cellStyle name="Input 2 43 8 3 2" xfId="62944"/>
    <cellStyle name="Input 2 43 8 4" xfId="37672"/>
    <cellStyle name="Input 2 43 8 4 2" xfId="62945"/>
    <cellStyle name="Input 2 43 8 5" xfId="37673"/>
    <cellStyle name="Input 2 43 8 6" xfId="37674"/>
    <cellStyle name="Input 2 43 8 7" xfId="37668"/>
    <cellStyle name="Input 2 43 9" xfId="8499"/>
    <cellStyle name="Input 2 43 9 2" xfId="37676"/>
    <cellStyle name="Input 2 43 9 2 2" xfId="37677"/>
    <cellStyle name="Input 2 43 9 2 3" xfId="62946"/>
    <cellStyle name="Input 2 43 9 3" xfId="37678"/>
    <cellStyle name="Input 2 43 9 3 2" xfId="62947"/>
    <cellStyle name="Input 2 43 9 4" xfId="37679"/>
    <cellStyle name="Input 2 43 9 4 2" xfId="62948"/>
    <cellStyle name="Input 2 43 9 5" xfId="37680"/>
    <cellStyle name="Input 2 43 9 6" xfId="37681"/>
    <cellStyle name="Input 2 43 9 7" xfId="37675"/>
    <cellStyle name="Input 2 44" xfId="647"/>
    <cellStyle name="Input 2 44 10" xfId="10006"/>
    <cellStyle name="Input 2 44 10 2" xfId="37683"/>
    <cellStyle name="Input 2 44 10 2 2" xfId="37684"/>
    <cellStyle name="Input 2 44 10 2 3" xfId="62949"/>
    <cellStyle name="Input 2 44 10 3" xfId="37685"/>
    <cellStyle name="Input 2 44 10 3 2" xfId="62950"/>
    <cellStyle name="Input 2 44 10 4" xfId="37686"/>
    <cellStyle name="Input 2 44 10 4 2" xfId="62951"/>
    <cellStyle name="Input 2 44 10 5" xfId="37687"/>
    <cellStyle name="Input 2 44 10 6" xfId="37688"/>
    <cellStyle name="Input 2 44 10 7" xfId="37682"/>
    <cellStyle name="Input 2 44 11" xfId="11789"/>
    <cellStyle name="Input 2 44 11 2" xfId="37690"/>
    <cellStyle name="Input 2 44 11 2 2" xfId="37691"/>
    <cellStyle name="Input 2 44 11 2 3" xfId="62952"/>
    <cellStyle name="Input 2 44 11 3" xfId="37692"/>
    <cellStyle name="Input 2 44 11 3 2" xfId="62953"/>
    <cellStyle name="Input 2 44 11 4" xfId="37693"/>
    <cellStyle name="Input 2 44 11 4 2" xfId="62954"/>
    <cellStyle name="Input 2 44 11 5" xfId="37694"/>
    <cellStyle name="Input 2 44 11 6" xfId="37695"/>
    <cellStyle name="Input 2 44 11 7" xfId="37689"/>
    <cellStyle name="Input 2 44 12" xfId="13491"/>
    <cellStyle name="Input 2 44 12 2" xfId="37697"/>
    <cellStyle name="Input 2 44 12 2 2" xfId="37698"/>
    <cellStyle name="Input 2 44 12 2 3" xfId="62955"/>
    <cellStyle name="Input 2 44 12 3" xfId="37699"/>
    <cellStyle name="Input 2 44 12 3 2" xfId="62956"/>
    <cellStyle name="Input 2 44 12 4" xfId="37700"/>
    <cellStyle name="Input 2 44 12 4 2" xfId="62957"/>
    <cellStyle name="Input 2 44 12 5" xfId="37701"/>
    <cellStyle name="Input 2 44 12 6" xfId="37696"/>
    <cellStyle name="Input 2 44 13" xfId="15103"/>
    <cellStyle name="Input 2 44 13 2" xfId="37703"/>
    <cellStyle name="Input 2 44 13 3" xfId="37702"/>
    <cellStyle name="Input 2 44 14" xfId="16714"/>
    <cellStyle name="Input 2 44 14 2" xfId="37705"/>
    <cellStyle name="Input 2 44 14 3" xfId="37704"/>
    <cellStyle name="Input 2 44 15" xfId="18316"/>
    <cellStyle name="Input 2 44 15 2" xfId="37706"/>
    <cellStyle name="Input 2 44 16" xfId="19919"/>
    <cellStyle name="Input 2 44 16 2" xfId="37707"/>
    <cellStyle name="Input 2 44 17" xfId="21513"/>
    <cellStyle name="Input 2 44 17 2" xfId="37708"/>
    <cellStyle name="Input 2 44 18" xfId="23089"/>
    <cellStyle name="Input 2 44 18 2" xfId="37709"/>
    <cellStyle name="Input 2 44 19" xfId="24603"/>
    <cellStyle name="Input 2 44 2" xfId="1237"/>
    <cellStyle name="Input 2 44 2 10" xfId="16064"/>
    <cellStyle name="Input 2 44 2 11" xfId="17669"/>
    <cellStyle name="Input 2 44 2 12" xfId="19272"/>
    <cellStyle name="Input 2 44 2 13" xfId="20864"/>
    <cellStyle name="Input 2 44 2 14" xfId="22441"/>
    <cellStyle name="Input 2 44 2 15" xfId="23962"/>
    <cellStyle name="Input 2 44 2 16" xfId="25435"/>
    <cellStyle name="Input 2 44 2 2" xfId="3023"/>
    <cellStyle name="Input 2 44 2 2 2" xfId="37711"/>
    <cellStyle name="Input 2 44 2 2 3" xfId="37710"/>
    <cellStyle name="Input 2 44 2 3" xfId="4686"/>
    <cellStyle name="Input 2 44 2 3 2" xfId="37712"/>
    <cellStyle name="Input 2 44 2 4" xfId="6278"/>
    <cellStyle name="Input 2 44 2 4 2" xfId="37713"/>
    <cellStyle name="Input 2 44 2 5" xfId="7850"/>
    <cellStyle name="Input 2 44 2 5 2" xfId="37714"/>
    <cellStyle name="Input 2 44 2 6" xfId="9365"/>
    <cellStyle name="Input 2 44 2 6 2" xfId="37715"/>
    <cellStyle name="Input 2 44 2 7" xfId="10838"/>
    <cellStyle name="Input 2 44 2 8" xfId="12751"/>
    <cellStyle name="Input 2 44 2 9" xfId="14452"/>
    <cellStyle name="Input 2 44 20" xfId="62958"/>
    <cellStyle name="Input 2 44 3" xfId="1645"/>
    <cellStyle name="Input 2 44 3 10" xfId="16436"/>
    <cellStyle name="Input 2 44 3 11" xfId="18041"/>
    <cellStyle name="Input 2 44 3 12" xfId="19644"/>
    <cellStyle name="Input 2 44 3 13" xfId="21236"/>
    <cellStyle name="Input 2 44 3 14" xfId="22813"/>
    <cellStyle name="Input 2 44 3 15" xfId="24334"/>
    <cellStyle name="Input 2 44 3 16" xfId="25807"/>
    <cellStyle name="Input 2 44 3 2" xfId="3395"/>
    <cellStyle name="Input 2 44 3 2 2" xfId="37717"/>
    <cellStyle name="Input 2 44 3 2 3" xfId="37716"/>
    <cellStyle name="Input 2 44 3 3" xfId="5058"/>
    <cellStyle name="Input 2 44 3 3 2" xfId="37718"/>
    <cellStyle name="Input 2 44 3 4" xfId="6650"/>
    <cellStyle name="Input 2 44 3 4 2" xfId="37719"/>
    <cellStyle name="Input 2 44 3 5" xfId="8222"/>
    <cellStyle name="Input 2 44 3 5 2" xfId="37720"/>
    <cellStyle name="Input 2 44 3 6" xfId="9737"/>
    <cellStyle name="Input 2 44 3 6 2" xfId="37721"/>
    <cellStyle name="Input 2 44 3 7" xfId="11210"/>
    <cellStyle name="Input 2 44 3 8" xfId="13123"/>
    <cellStyle name="Input 2 44 3 9" xfId="14824"/>
    <cellStyle name="Input 2 44 4" xfId="2579"/>
    <cellStyle name="Input 2 44 4 10" xfId="17226"/>
    <cellStyle name="Input 2 44 4 11" xfId="18829"/>
    <cellStyle name="Input 2 44 4 12" xfId="20426"/>
    <cellStyle name="Input 2 44 4 13" xfId="22002"/>
    <cellStyle name="Input 2 44 4 14" xfId="23534"/>
    <cellStyle name="Input 2 44 4 15" xfId="25007"/>
    <cellStyle name="Input 2 44 4 2" xfId="4242"/>
    <cellStyle name="Input 2 44 4 2 2" xfId="37723"/>
    <cellStyle name="Input 2 44 4 2 3" xfId="37722"/>
    <cellStyle name="Input 2 44 4 3" xfId="5836"/>
    <cellStyle name="Input 2 44 4 3 2" xfId="37724"/>
    <cellStyle name="Input 2 44 4 4" xfId="7412"/>
    <cellStyle name="Input 2 44 4 4 2" xfId="37725"/>
    <cellStyle name="Input 2 44 4 5" xfId="8937"/>
    <cellStyle name="Input 2 44 4 5 2" xfId="37726"/>
    <cellStyle name="Input 2 44 4 6" xfId="10410"/>
    <cellStyle name="Input 2 44 4 6 2" xfId="37727"/>
    <cellStyle name="Input 2 44 4 7" xfId="12307"/>
    <cellStyle name="Input 2 44 4 8" xfId="14008"/>
    <cellStyle name="Input 2 44 4 9" xfId="15620"/>
    <cellStyle name="Input 2 44 5" xfId="2062"/>
    <cellStyle name="Input 2 44 5 2" xfId="37729"/>
    <cellStyle name="Input 2 44 5 2 2" xfId="37730"/>
    <cellStyle name="Input 2 44 5 2 3" xfId="62959"/>
    <cellStyle name="Input 2 44 5 3" xfId="37731"/>
    <cellStyle name="Input 2 44 5 3 2" xfId="62960"/>
    <cellStyle name="Input 2 44 5 4" xfId="37732"/>
    <cellStyle name="Input 2 44 5 4 2" xfId="62961"/>
    <cellStyle name="Input 2 44 5 5" xfId="37733"/>
    <cellStyle name="Input 2 44 5 6" xfId="37734"/>
    <cellStyle name="Input 2 44 5 7" xfId="37728"/>
    <cellStyle name="Input 2 44 6" xfId="3731"/>
    <cellStyle name="Input 2 44 6 2" xfId="37736"/>
    <cellStyle name="Input 2 44 6 2 2" xfId="37737"/>
    <cellStyle name="Input 2 44 6 2 3" xfId="62962"/>
    <cellStyle name="Input 2 44 6 3" xfId="37738"/>
    <cellStyle name="Input 2 44 6 3 2" xfId="62963"/>
    <cellStyle name="Input 2 44 6 4" xfId="37739"/>
    <cellStyle name="Input 2 44 6 4 2" xfId="62964"/>
    <cellStyle name="Input 2 44 6 5" xfId="37740"/>
    <cellStyle name="Input 2 44 6 6" xfId="37741"/>
    <cellStyle name="Input 2 44 6 7" xfId="37735"/>
    <cellStyle name="Input 2 44 7" xfId="5334"/>
    <cellStyle name="Input 2 44 7 2" xfId="37743"/>
    <cellStyle name="Input 2 44 7 2 2" xfId="37744"/>
    <cellStyle name="Input 2 44 7 2 3" xfId="62965"/>
    <cellStyle name="Input 2 44 7 3" xfId="37745"/>
    <cellStyle name="Input 2 44 7 3 2" xfId="62966"/>
    <cellStyle name="Input 2 44 7 4" xfId="37746"/>
    <cellStyle name="Input 2 44 7 4 2" xfId="62967"/>
    <cellStyle name="Input 2 44 7 5" xfId="37747"/>
    <cellStyle name="Input 2 44 7 6" xfId="37748"/>
    <cellStyle name="Input 2 44 7 7" xfId="37742"/>
    <cellStyle name="Input 2 44 8" xfId="6923"/>
    <cellStyle name="Input 2 44 8 2" xfId="37750"/>
    <cellStyle name="Input 2 44 8 2 2" xfId="37751"/>
    <cellStyle name="Input 2 44 8 2 3" xfId="62968"/>
    <cellStyle name="Input 2 44 8 3" xfId="37752"/>
    <cellStyle name="Input 2 44 8 3 2" xfId="62969"/>
    <cellStyle name="Input 2 44 8 4" xfId="37753"/>
    <cellStyle name="Input 2 44 8 4 2" xfId="62970"/>
    <cellStyle name="Input 2 44 8 5" xfId="37754"/>
    <cellStyle name="Input 2 44 8 6" xfId="37755"/>
    <cellStyle name="Input 2 44 8 7" xfId="37749"/>
    <cellStyle name="Input 2 44 9" xfId="8492"/>
    <cellStyle name="Input 2 44 9 2" xfId="37757"/>
    <cellStyle name="Input 2 44 9 2 2" xfId="37758"/>
    <cellStyle name="Input 2 44 9 2 3" xfId="62971"/>
    <cellStyle name="Input 2 44 9 3" xfId="37759"/>
    <cellStyle name="Input 2 44 9 3 2" xfId="62972"/>
    <cellStyle name="Input 2 44 9 4" xfId="37760"/>
    <cellStyle name="Input 2 44 9 4 2" xfId="62973"/>
    <cellStyle name="Input 2 44 9 5" xfId="37761"/>
    <cellStyle name="Input 2 44 9 6" xfId="37762"/>
    <cellStyle name="Input 2 44 9 7" xfId="37756"/>
    <cellStyle name="Input 2 45" xfId="667"/>
    <cellStyle name="Input 2 45 10" xfId="10020"/>
    <cellStyle name="Input 2 45 10 2" xfId="37764"/>
    <cellStyle name="Input 2 45 10 2 2" xfId="37765"/>
    <cellStyle name="Input 2 45 10 2 3" xfId="62974"/>
    <cellStyle name="Input 2 45 10 3" xfId="37766"/>
    <cellStyle name="Input 2 45 10 3 2" xfId="62975"/>
    <cellStyle name="Input 2 45 10 4" xfId="37767"/>
    <cellStyle name="Input 2 45 10 4 2" xfId="62976"/>
    <cellStyle name="Input 2 45 10 5" xfId="37768"/>
    <cellStyle name="Input 2 45 10 6" xfId="37769"/>
    <cellStyle name="Input 2 45 10 7" xfId="37763"/>
    <cellStyle name="Input 2 45 11" xfId="11809"/>
    <cellStyle name="Input 2 45 11 2" xfId="37771"/>
    <cellStyle name="Input 2 45 11 2 2" xfId="37772"/>
    <cellStyle name="Input 2 45 11 2 3" xfId="62977"/>
    <cellStyle name="Input 2 45 11 3" xfId="37773"/>
    <cellStyle name="Input 2 45 11 3 2" xfId="62978"/>
    <cellStyle name="Input 2 45 11 4" xfId="37774"/>
    <cellStyle name="Input 2 45 11 4 2" xfId="62979"/>
    <cellStyle name="Input 2 45 11 5" xfId="37775"/>
    <cellStyle name="Input 2 45 11 6" xfId="37776"/>
    <cellStyle name="Input 2 45 11 7" xfId="37770"/>
    <cellStyle name="Input 2 45 12" xfId="13510"/>
    <cellStyle name="Input 2 45 12 2" xfId="37778"/>
    <cellStyle name="Input 2 45 12 2 2" xfId="37779"/>
    <cellStyle name="Input 2 45 12 2 3" xfId="62980"/>
    <cellStyle name="Input 2 45 12 3" xfId="37780"/>
    <cellStyle name="Input 2 45 12 3 2" xfId="62981"/>
    <cellStyle name="Input 2 45 12 4" xfId="37781"/>
    <cellStyle name="Input 2 45 12 4 2" xfId="62982"/>
    <cellStyle name="Input 2 45 12 5" xfId="37782"/>
    <cellStyle name="Input 2 45 12 6" xfId="37777"/>
    <cellStyle name="Input 2 45 13" xfId="15123"/>
    <cellStyle name="Input 2 45 13 2" xfId="37784"/>
    <cellStyle name="Input 2 45 13 3" xfId="37783"/>
    <cellStyle name="Input 2 45 14" xfId="16733"/>
    <cellStyle name="Input 2 45 14 2" xfId="37786"/>
    <cellStyle name="Input 2 45 14 3" xfId="37785"/>
    <cellStyle name="Input 2 45 15" xfId="18335"/>
    <cellStyle name="Input 2 45 15 2" xfId="37787"/>
    <cellStyle name="Input 2 45 16" xfId="19939"/>
    <cellStyle name="Input 2 45 16 2" xfId="37788"/>
    <cellStyle name="Input 2 45 17" xfId="21529"/>
    <cellStyle name="Input 2 45 17 2" xfId="37789"/>
    <cellStyle name="Input 2 45 18" xfId="23103"/>
    <cellStyle name="Input 2 45 18 2" xfId="37790"/>
    <cellStyle name="Input 2 45 19" xfId="24617"/>
    <cellStyle name="Input 2 45 2" xfId="1257"/>
    <cellStyle name="Input 2 45 2 10" xfId="16078"/>
    <cellStyle name="Input 2 45 2 11" xfId="17683"/>
    <cellStyle name="Input 2 45 2 12" xfId="19286"/>
    <cellStyle name="Input 2 45 2 13" xfId="20878"/>
    <cellStyle name="Input 2 45 2 14" xfId="22455"/>
    <cellStyle name="Input 2 45 2 15" xfId="23976"/>
    <cellStyle name="Input 2 45 2 16" xfId="25449"/>
    <cellStyle name="Input 2 45 2 2" xfId="3037"/>
    <cellStyle name="Input 2 45 2 2 2" xfId="37792"/>
    <cellStyle name="Input 2 45 2 2 3" xfId="37791"/>
    <cellStyle name="Input 2 45 2 3" xfId="4700"/>
    <cellStyle name="Input 2 45 2 3 2" xfId="37793"/>
    <cellStyle name="Input 2 45 2 4" xfId="6292"/>
    <cellStyle name="Input 2 45 2 4 2" xfId="37794"/>
    <cellStyle name="Input 2 45 2 5" xfId="7864"/>
    <cellStyle name="Input 2 45 2 5 2" xfId="37795"/>
    <cellStyle name="Input 2 45 2 6" xfId="9379"/>
    <cellStyle name="Input 2 45 2 6 2" xfId="37796"/>
    <cellStyle name="Input 2 45 2 7" xfId="10852"/>
    <cellStyle name="Input 2 45 2 8" xfId="12765"/>
    <cellStyle name="Input 2 45 2 9" xfId="14466"/>
    <cellStyle name="Input 2 45 20" xfId="62983"/>
    <cellStyle name="Input 2 45 3" xfId="1665"/>
    <cellStyle name="Input 2 45 3 10" xfId="16450"/>
    <cellStyle name="Input 2 45 3 11" xfId="18055"/>
    <cellStyle name="Input 2 45 3 12" xfId="19658"/>
    <cellStyle name="Input 2 45 3 13" xfId="21250"/>
    <cellStyle name="Input 2 45 3 14" xfId="22827"/>
    <cellStyle name="Input 2 45 3 15" xfId="24348"/>
    <cellStyle name="Input 2 45 3 16" xfId="25821"/>
    <cellStyle name="Input 2 45 3 2" xfId="3409"/>
    <cellStyle name="Input 2 45 3 2 2" xfId="37798"/>
    <cellStyle name="Input 2 45 3 2 3" xfId="37797"/>
    <cellStyle name="Input 2 45 3 3" xfId="5072"/>
    <cellStyle name="Input 2 45 3 3 2" xfId="37799"/>
    <cellStyle name="Input 2 45 3 4" xfId="6664"/>
    <cellStyle name="Input 2 45 3 4 2" xfId="37800"/>
    <cellStyle name="Input 2 45 3 5" xfId="8236"/>
    <cellStyle name="Input 2 45 3 5 2" xfId="37801"/>
    <cellStyle name="Input 2 45 3 6" xfId="9751"/>
    <cellStyle name="Input 2 45 3 6 2" xfId="37802"/>
    <cellStyle name="Input 2 45 3 7" xfId="11224"/>
    <cellStyle name="Input 2 45 3 8" xfId="13137"/>
    <cellStyle name="Input 2 45 3 9" xfId="14838"/>
    <cellStyle name="Input 2 45 4" xfId="2599"/>
    <cellStyle name="Input 2 45 4 10" xfId="17246"/>
    <cellStyle name="Input 2 45 4 11" xfId="18849"/>
    <cellStyle name="Input 2 45 4 12" xfId="20443"/>
    <cellStyle name="Input 2 45 4 13" xfId="22019"/>
    <cellStyle name="Input 2 45 4 14" xfId="23548"/>
    <cellStyle name="Input 2 45 4 15" xfId="25021"/>
    <cellStyle name="Input 2 45 4 2" xfId="4262"/>
    <cellStyle name="Input 2 45 4 2 2" xfId="37804"/>
    <cellStyle name="Input 2 45 4 2 3" xfId="37803"/>
    <cellStyle name="Input 2 45 4 3" xfId="5854"/>
    <cellStyle name="Input 2 45 4 3 2" xfId="37805"/>
    <cellStyle name="Input 2 45 4 4" xfId="7429"/>
    <cellStyle name="Input 2 45 4 4 2" xfId="37806"/>
    <cellStyle name="Input 2 45 4 5" xfId="8951"/>
    <cellStyle name="Input 2 45 4 5 2" xfId="37807"/>
    <cellStyle name="Input 2 45 4 6" xfId="10424"/>
    <cellStyle name="Input 2 45 4 6 2" xfId="37808"/>
    <cellStyle name="Input 2 45 4 7" xfId="12327"/>
    <cellStyle name="Input 2 45 4 8" xfId="14028"/>
    <cellStyle name="Input 2 45 4 9" xfId="15640"/>
    <cellStyle name="Input 2 45 5" xfId="2082"/>
    <cellStyle name="Input 2 45 5 2" xfId="37810"/>
    <cellStyle name="Input 2 45 5 2 2" xfId="37811"/>
    <cellStyle name="Input 2 45 5 2 3" xfId="62984"/>
    <cellStyle name="Input 2 45 5 3" xfId="37812"/>
    <cellStyle name="Input 2 45 5 3 2" xfId="62985"/>
    <cellStyle name="Input 2 45 5 4" xfId="37813"/>
    <cellStyle name="Input 2 45 5 4 2" xfId="62986"/>
    <cellStyle name="Input 2 45 5 5" xfId="37814"/>
    <cellStyle name="Input 2 45 5 6" xfId="37815"/>
    <cellStyle name="Input 2 45 5 7" xfId="37809"/>
    <cellStyle name="Input 2 45 6" xfId="3751"/>
    <cellStyle name="Input 2 45 6 2" xfId="37817"/>
    <cellStyle name="Input 2 45 6 2 2" xfId="37818"/>
    <cellStyle name="Input 2 45 6 2 3" xfId="62987"/>
    <cellStyle name="Input 2 45 6 3" xfId="37819"/>
    <cellStyle name="Input 2 45 6 3 2" xfId="62988"/>
    <cellStyle name="Input 2 45 6 4" xfId="37820"/>
    <cellStyle name="Input 2 45 6 4 2" xfId="62989"/>
    <cellStyle name="Input 2 45 6 5" xfId="37821"/>
    <cellStyle name="Input 2 45 6 6" xfId="37822"/>
    <cellStyle name="Input 2 45 6 7" xfId="37816"/>
    <cellStyle name="Input 2 45 7" xfId="5354"/>
    <cellStyle name="Input 2 45 7 2" xfId="37824"/>
    <cellStyle name="Input 2 45 7 2 2" xfId="37825"/>
    <cellStyle name="Input 2 45 7 2 3" xfId="62990"/>
    <cellStyle name="Input 2 45 7 3" xfId="37826"/>
    <cellStyle name="Input 2 45 7 3 2" xfId="62991"/>
    <cellStyle name="Input 2 45 7 4" xfId="37827"/>
    <cellStyle name="Input 2 45 7 4 2" xfId="62992"/>
    <cellStyle name="Input 2 45 7 5" xfId="37828"/>
    <cellStyle name="Input 2 45 7 6" xfId="37829"/>
    <cellStyle name="Input 2 45 7 7" xfId="37823"/>
    <cellStyle name="Input 2 45 8" xfId="6941"/>
    <cellStyle name="Input 2 45 8 2" xfId="37831"/>
    <cellStyle name="Input 2 45 8 2 2" xfId="37832"/>
    <cellStyle name="Input 2 45 8 2 3" xfId="62993"/>
    <cellStyle name="Input 2 45 8 3" xfId="37833"/>
    <cellStyle name="Input 2 45 8 3 2" xfId="62994"/>
    <cellStyle name="Input 2 45 8 4" xfId="37834"/>
    <cellStyle name="Input 2 45 8 4 2" xfId="62995"/>
    <cellStyle name="Input 2 45 8 5" xfId="37835"/>
    <cellStyle name="Input 2 45 8 6" xfId="37836"/>
    <cellStyle name="Input 2 45 8 7" xfId="37830"/>
    <cellStyle name="Input 2 45 9" xfId="8506"/>
    <cellStyle name="Input 2 45 9 2" xfId="37838"/>
    <cellStyle name="Input 2 45 9 2 2" xfId="37839"/>
    <cellStyle name="Input 2 45 9 2 3" xfId="62996"/>
    <cellStyle name="Input 2 45 9 3" xfId="37840"/>
    <cellStyle name="Input 2 45 9 3 2" xfId="62997"/>
    <cellStyle name="Input 2 45 9 4" xfId="37841"/>
    <cellStyle name="Input 2 45 9 4 2" xfId="62998"/>
    <cellStyle name="Input 2 45 9 5" xfId="37842"/>
    <cellStyle name="Input 2 45 9 6" xfId="37843"/>
    <cellStyle name="Input 2 45 9 7" xfId="37837"/>
    <cellStyle name="Input 2 46" xfId="685"/>
    <cellStyle name="Input 2 46 10" xfId="11827"/>
    <cellStyle name="Input 2 46 10 2" xfId="37845"/>
    <cellStyle name="Input 2 46 10 2 2" xfId="37846"/>
    <cellStyle name="Input 2 46 10 2 3" xfId="62999"/>
    <cellStyle name="Input 2 46 10 3" xfId="37847"/>
    <cellStyle name="Input 2 46 10 3 2" xfId="63000"/>
    <cellStyle name="Input 2 46 10 4" xfId="37848"/>
    <cellStyle name="Input 2 46 10 4 2" xfId="63001"/>
    <cellStyle name="Input 2 46 10 5" xfId="37849"/>
    <cellStyle name="Input 2 46 10 6" xfId="37850"/>
    <cellStyle name="Input 2 46 10 7" xfId="37844"/>
    <cellStyle name="Input 2 46 11" xfId="13528"/>
    <cellStyle name="Input 2 46 11 2" xfId="37852"/>
    <cellStyle name="Input 2 46 11 2 2" xfId="37853"/>
    <cellStyle name="Input 2 46 11 2 3" xfId="63002"/>
    <cellStyle name="Input 2 46 11 3" xfId="37854"/>
    <cellStyle name="Input 2 46 11 3 2" xfId="63003"/>
    <cellStyle name="Input 2 46 11 4" xfId="37855"/>
    <cellStyle name="Input 2 46 11 4 2" xfId="63004"/>
    <cellStyle name="Input 2 46 11 5" xfId="37856"/>
    <cellStyle name="Input 2 46 11 6" xfId="37857"/>
    <cellStyle name="Input 2 46 11 7" xfId="37851"/>
    <cellStyle name="Input 2 46 12" xfId="15141"/>
    <cellStyle name="Input 2 46 12 2" xfId="37859"/>
    <cellStyle name="Input 2 46 12 2 2" xfId="37860"/>
    <cellStyle name="Input 2 46 12 2 3" xfId="63005"/>
    <cellStyle name="Input 2 46 12 3" xfId="37861"/>
    <cellStyle name="Input 2 46 12 3 2" xfId="63006"/>
    <cellStyle name="Input 2 46 12 4" xfId="37862"/>
    <cellStyle name="Input 2 46 12 4 2" xfId="63007"/>
    <cellStyle name="Input 2 46 12 5" xfId="37863"/>
    <cellStyle name="Input 2 46 12 6" xfId="37858"/>
    <cellStyle name="Input 2 46 13" xfId="16750"/>
    <cellStyle name="Input 2 46 13 2" xfId="37865"/>
    <cellStyle name="Input 2 46 13 3" xfId="37864"/>
    <cellStyle name="Input 2 46 14" xfId="18353"/>
    <cellStyle name="Input 2 46 14 2" xfId="37866"/>
    <cellStyle name="Input 2 46 15" xfId="19956"/>
    <cellStyle name="Input 2 46 15 2" xfId="37867"/>
    <cellStyle name="Input 2 46 16" xfId="21546"/>
    <cellStyle name="Input 2 46 16 2" xfId="37868"/>
    <cellStyle name="Input 2 46 17" xfId="23117"/>
    <cellStyle name="Input 2 46 17 2" xfId="37869"/>
    <cellStyle name="Input 2 46 18" xfId="24631"/>
    <cellStyle name="Input 2 46 19" xfId="63008"/>
    <cellStyle name="Input 2 46 2" xfId="1274"/>
    <cellStyle name="Input 2 46 2 10" xfId="16092"/>
    <cellStyle name="Input 2 46 2 11" xfId="17697"/>
    <cellStyle name="Input 2 46 2 12" xfId="19300"/>
    <cellStyle name="Input 2 46 2 13" xfId="20892"/>
    <cellStyle name="Input 2 46 2 14" xfId="22469"/>
    <cellStyle name="Input 2 46 2 15" xfId="23990"/>
    <cellStyle name="Input 2 46 2 16" xfId="25463"/>
    <cellStyle name="Input 2 46 2 2" xfId="3051"/>
    <cellStyle name="Input 2 46 2 2 2" xfId="37871"/>
    <cellStyle name="Input 2 46 2 2 3" xfId="37870"/>
    <cellStyle name="Input 2 46 2 3" xfId="4714"/>
    <cellStyle name="Input 2 46 2 3 2" xfId="37872"/>
    <cellStyle name="Input 2 46 2 4" xfId="6306"/>
    <cellStyle name="Input 2 46 2 4 2" xfId="37873"/>
    <cellStyle name="Input 2 46 2 5" xfId="7878"/>
    <cellStyle name="Input 2 46 2 5 2" xfId="37874"/>
    <cellStyle name="Input 2 46 2 6" xfId="9393"/>
    <cellStyle name="Input 2 46 2 6 2" xfId="37875"/>
    <cellStyle name="Input 2 46 2 7" xfId="10866"/>
    <cellStyle name="Input 2 46 2 8" xfId="12779"/>
    <cellStyle name="Input 2 46 2 9" xfId="14480"/>
    <cellStyle name="Input 2 46 3" xfId="1683"/>
    <cellStyle name="Input 2 46 3 10" xfId="16464"/>
    <cellStyle name="Input 2 46 3 11" xfId="18069"/>
    <cellStyle name="Input 2 46 3 12" xfId="19672"/>
    <cellStyle name="Input 2 46 3 13" xfId="21264"/>
    <cellStyle name="Input 2 46 3 14" xfId="22841"/>
    <cellStyle name="Input 2 46 3 15" xfId="24362"/>
    <cellStyle name="Input 2 46 3 16" xfId="25835"/>
    <cellStyle name="Input 2 46 3 2" xfId="3423"/>
    <cellStyle name="Input 2 46 3 2 2" xfId="37877"/>
    <cellStyle name="Input 2 46 3 2 3" xfId="37876"/>
    <cellStyle name="Input 2 46 3 3" xfId="5086"/>
    <cellStyle name="Input 2 46 3 3 2" xfId="37878"/>
    <cellStyle name="Input 2 46 3 4" xfId="6678"/>
    <cellStyle name="Input 2 46 3 4 2" xfId="37879"/>
    <cellStyle name="Input 2 46 3 5" xfId="8250"/>
    <cellStyle name="Input 2 46 3 5 2" xfId="37880"/>
    <cellStyle name="Input 2 46 3 6" xfId="9765"/>
    <cellStyle name="Input 2 46 3 6 2" xfId="37881"/>
    <cellStyle name="Input 2 46 3 7" xfId="11238"/>
    <cellStyle name="Input 2 46 3 8" xfId="13151"/>
    <cellStyle name="Input 2 46 3 9" xfId="14852"/>
    <cellStyle name="Input 2 46 4" xfId="2100"/>
    <cellStyle name="Input 2 46 4 2" xfId="37883"/>
    <cellStyle name="Input 2 46 4 2 2" xfId="37884"/>
    <cellStyle name="Input 2 46 4 2 3" xfId="63009"/>
    <cellStyle name="Input 2 46 4 3" xfId="37885"/>
    <cellStyle name="Input 2 46 4 3 2" xfId="63010"/>
    <cellStyle name="Input 2 46 4 4" xfId="37886"/>
    <cellStyle name="Input 2 46 4 4 2" xfId="63011"/>
    <cellStyle name="Input 2 46 4 5" xfId="37887"/>
    <cellStyle name="Input 2 46 4 6" xfId="37888"/>
    <cellStyle name="Input 2 46 4 7" xfId="37882"/>
    <cellStyle name="Input 2 46 5" xfId="3769"/>
    <cellStyle name="Input 2 46 5 2" xfId="37890"/>
    <cellStyle name="Input 2 46 5 2 2" xfId="37891"/>
    <cellStyle name="Input 2 46 5 2 3" xfId="63012"/>
    <cellStyle name="Input 2 46 5 3" xfId="37892"/>
    <cellStyle name="Input 2 46 5 3 2" xfId="63013"/>
    <cellStyle name="Input 2 46 5 4" xfId="37893"/>
    <cellStyle name="Input 2 46 5 4 2" xfId="63014"/>
    <cellStyle name="Input 2 46 5 5" xfId="37894"/>
    <cellStyle name="Input 2 46 5 6" xfId="37895"/>
    <cellStyle name="Input 2 46 5 7" xfId="37889"/>
    <cellStyle name="Input 2 46 6" xfId="5371"/>
    <cellStyle name="Input 2 46 6 2" xfId="37897"/>
    <cellStyle name="Input 2 46 6 2 2" xfId="37898"/>
    <cellStyle name="Input 2 46 6 2 3" xfId="63015"/>
    <cellStyle name="Input 2 46 6 3" xfId="37899"/>
    <cellStyle name="Input 2 46 6 3 2" xfId="63016"/>
    <cellStyle name="Input 2 46 6 4" xfId="37900"/>
    <cellStyle name="Input 2 46 6 4 2" xfId="63017"/>
    <cellStyle name="Input 2 46 6 5" xfId="37901"/>
    <cellStyle name="Input 2 46 6 6" xfId="37902"/>
    <cellStyle name="Input 2 46 6 7" xfId="37896"/>
    <cellStyle name="Input 2 46 7" xfId="6957"/>
    <cellStyle name="Input 2 46 7 2" xfId="37904"/>
    <cellStyle name="Input 2 46 7 2 2" xfId="37905"/>
    <cellStyle name="Input 2 46 7 2 3" xfId="63018"/>
    <cellStyle name="Input 2 46 7 3" xfId="37906"/>
    <cellStyle name="Input 2 46 7 3 2" xfId="63019"/>
    <cellStyle name="Input 2 46 7 4" xfId="37907"/>
    <cellStyle name="Input 2 46 7 4 2" xfId="63020"/>
    <cellStyle name="Input 2 46 7 5" xfId="37908"/>
    <cellStyle name="Input 2 46 7 6" xfId="37909"/>
    <cellStyle name="Input 2 46 7 7" xfId="37903"/>
    <cellStyle name="Input 2 46 8" xfId="8520"/>
    <cellStyle name="Input 2 46 8 2" xfId="37911"/>
    <cellStyle name="Input 2 46 8 2 2" xfId="37912"/>
    <cellStyle name="Input 2 46 8 2 3" xfId="63021"/>
    <cellStyle name="Input 2 46 8 3" xfId="37913"/>
    <cellStyle name="Input 2 46 8 3 2" xfId="63022"/>
    <cellStyle name="Input 2 46 8 4" xfId="37914"/>
    <cellStyle name="Input 2 46 8 4 2" xfId="63023"/>
    <cellStyle name="Input 2 46 8 5" xfId="37915"/>
    <cellStyle name="Input 2 46 8 6" xfId="37916"/>
    <cellStyle name="Input 2 46 8 7" xfId="37910"/>
    <cellStyle name="Input 2 46 9" xfId="10034"/>
    <cellStyle name="Input 2 46 9 2" xfId="37918"/>
    <cellStyle name="Input 2 46 9 2 2" xfId="37919"/>
    <cellStyle name="Input 2 46 9 2 3" xfId="63024"/>
    <cellStyle name="Input 2 46 9 3" xfId="37920"/>
    <cellStyle name="Input 2 46 9 3 2" xfId="63025"/>
    <cellStyle name="Input 2 46 9 4" xfId="37921"/>
    <cellStyle name="Input 2 46 9 4 2" xfId="63026"/>
    <cellStyle name="Input 2 46 9 5" xfId="37922"/>
    <cellStyle name="Input 2 46 9 6" xfId="37923"/>
    <cellStyle name="Input 2 46 9 7" xfId="37917"/>
    <cellStyle name="Input 2 47" xfId="791"/>
    <cellStyle name="Input 2 47 10" xfId="15695"/>
    <cellStyle name="Input 2 47 11" xfId="17300"/>
    <cellStyle name="Input 2 47 12" xfId="18903"/>
    <cellStyle name="Input 2 47 13" xfId="20495"/>
    <cellStyle name="Input 2 47 14" xfId="22072"/>
    <cellStyle name="Input 2 47 15" xfId="23594"/>
    <cellStyle name="Input 2 47 16" xfId="25067"/>
    <cellStyle name="Input 2 47 2" xfId="2654"/>
    <cellStyle name="Input 2 47 2 2" xfId="37925"/>
    <cellStyle name="Input 2 47 2 3" xfId="37924"/>
    <cellStyle name="Input 2 47 3" xfId="4317"/>
    <cellStyle name="Input 2 47 3 2" xfId="37926"/>
    <cellStyle name="Input 2 47 4" xfId="5909"/>
    <cellStyle name="Input 2 47 4 2" xfId="37927"/>
    <cellStyle name="Input 2 47 5" xfId="7481"/>
    <cellStyle name="Input 2 47 5 2" xfId="37928"/>
    <cellStyle name="Input 2 47 6" xfId="8997"/>
    <cellStyle name="Input 2 47 6 2" xfId="37929"/>
    <cellStyle name="Input 2 47 7" xfId="10470"/>
    <cellStyle name="Input 2 47 8" xfId="12382"/>
    <cellStyle name="Input 2 47 9" xfId="14083"/>
    <cellStyle name="Input 2 48" xfId="747"/>
    <cellStyle name="Input 2 48 10" xfId="15682"/>
    <cellStyle name="Input 2 48 11" xfId="17287"/>
    <cellStyle name="Input 2 48 12" xfId="18890"/>
    <cellStyle name="Input 2 48 13" xfId="20482"/>
    <cellStyle name="Input 2 48 14" xfId="22059"/>
    <cellStyle name="Input 2 48 15" xfId="23581"/>
    <cellStyle name="Input 2 48 16" xfId="25054"/>
    <cellStyle name="Input 2 48 2" xfId="2641"/>
    <cellStyle name="Input 2 48 2 2" xfId="37931"/>
    <cellStyle name="Input 2 48 2 3" xfId="37930"/>
    <cellStyle name="Input 2 48 3" xfId="4304"/>
    <cellStyle name="Input 2 48 3 2" xfId="37932"/>
    <cellStyle name="Input 2 48 4" xfId="5896"/>
    <cellStyle name="Input 2 48 4 2" xfId="37933"/>
    <cellStyle name="Input 2 48 5" xfId="7468"/>
    <cellStyle name="Input 2 48 5 2" xfId="37934"/>
    <cellStyle name="Input 2 48 6" xfId="8984"/>
    <cellStyle name="Input 2 48 6 2" xfId="37935"/>
    <cellStyle name="Input 2 48 7" xfId="10457"/>
    <cellStyle name="Input 2 48 8" xfId="12369"/>
    <cellStyle name="Input 2 48 9" xfId="14070"/>
    <cellStyle name="Input 2 49" xfId="826"/>
    <cellStyle name="Input 2 49 2" xfId="37937"/>
    <cellStyle name="Input 2 49 2 2" xfId="37938"/>
    <cellStyle name="Input 2 49 2 3" xfId="63027"/>
    <cellStyle name="Input 2 49 3" xfId="37939"/>
    <cellStyle name="Input 2 49 3 2" xfId="63028"/>
    <cellStyle name="Input 2 49 4" xfId="37940"/>
    <cellStyle name="Input 2 49 4 2" xfId="63029"/>
    <cellStyle name="Input 2 49 5" xfId="37941"/>
    <cellStyle name="Input 2 49 6" xfId="37942"/>
    <cellStyle name="Input 2 49 7" xfId="37936"/>
    <cellStyle name="Input 2 5" xfId="399"/>
    <cellStyle name="Input 2 5 10" xfId="5862"/>
    <cellStyle name="Input 2 5 10 2" xfId="37944"/>
    <cellStyle name="Input 2 5 10 2 2" xfId="37945"/>
    <cellStyle name="Input 2 5 10 2 3" xfId="63030"/>
    <cellStyle name="Input 2 5 10 3" xfId="37946"/>
    <cellStyle name="Input 2 5 10 3 2" xfId="63031"/>
    <cellStyle name="Input 2 5 10 4" xfId="37947"/>
    <cellStyle name="Input 2 5 10 4 2" xfId="63032"/>
    <cellStyle name="Input 2 5 10 5" xfId="37948"/>
    <cellStyle name="Input 2 5 10 6" xfId="37949"/>
    <cellStyle name="Input 2 5 10 7" xfId="37943"/>
    <cellStyle name="Input 2 5 11" xfId="11541"/>
    <cellStyle name="Input 2 5 11 2" xfId="37951"/>
    <cellStyle name="Input 2 5 11 2 2" xfId="37952"/>
    <cellStyle name="Input 2 5 11 2 3" xfId="63033"/>
    <cellStyle name="Input 2 5 11 3" xfId="37953"/>
    <cellStyle name="Input 2 5 11 3 2" xfId="63034"/>
    <cellStyle name="Input 2 5 11 4" xfId="37954"/>
    <cellStyle name="Input 2 5 11 4 2" xfId="63035"/>
    <cellStyle name="Input 2 5 11 5" xfId="37955"/>
    <cellStyle name="Input 2 5 11 6" xfId="37956"/>
    <cellStyle name="Input 2 5 11 7" xfId="37950"/>
    <cellStyle name="Input 2 5 12" xfId="13243"/>
    <cellStyle name="Input 2 5 12 2" xfId="37958"/>
    <cellStyle name="Input 2 5 12 2 2" xfId="37959"/>
    <cellStyle name="Input 2 5 12 2 3" xfId="63036"/>
    <cellStyle name="Input 2 5 12 3" xfId="37960"/>
    <cellStyle name="Input 2 5 12 3 2" xfId="63037"/>
    <cellStyle name="Input 2 5 12 4" xfId="37961"/>
    <cellStyle name="Input 2 5 12 4 2" xfId="63038"/>
    <cellStyle name="Input 2 5 12 5" xfId="37962"/>
    <cellStyle name="Input 2 5 12 6" xfId="37957"/>
    <cellStyle name="Input 2 5 13" xfId="11859"/>
    <cellStyle name="Input 2 5 13 2" xfId="37964"/>
    <cellStyle name="Input 2 5 13 3" xfId="37963"/>
    <cellStyle name="Input 2 5 14" xfId="11299"/>
    <cellStyle name="Input 2 5 14 2" xfId="37966"/>
    <cellStyle name="Input 2 5 14 3" xfId="37965"/>
    <cellStyle name="Input 2 5 15" xfId="13518"/>
    <cellStyle name="Input 2 5 15 2" xfId="37967"/>
    <cellStyle name="Input 2 5 16" xfId="11318"/>
    <cellStyle name="Input 2 5 16 2" xfId="37968"/>
    <cellStyle name="Input 2 5 17" xfId="17122"/>
    <cellStyle name="Input 2 5 17 2" xfId="37969"/>
    <cellStyle name="Input 2 5 18" xfId="18759"/>
    <cellStyle name="Input 2 5 18 2" xfId="37970"/>
    <cellStyle name="Input 2 5 19" xfId="21553"/>
    <cellStyle name="Input 2 5 2" xfId="989"/>
    <cellStyle name="Input 2 5 2 10" xfId="15825"/>
    <cellStyle name="Input 2 5 2 11" xfId="17430"/>
    <cellStyle name="Input 2 5 2 12" xfId="19033"/>
    <cellStyle name="Input 2 5 2 13" xfId="20625"/>
    <cellStyle name="Input 2 5 2 14" xfId="22202"/>
    <cellStyle name="Input 2 5 2 15" xfId="23723"/>
    <cellStyle name="Input 2 5 2 16" xfId="25196"/>
    <cellStyle name="Input 2 5 2 2" xfId="2784"/>
    <cellStyle name="Input 2 5 2 2 2" xfId="37972"/>
    <cellStyle name="Input 2 5 2 2 3" xfId="37971"/>
    <cellStyle name="Input 2 5 2 3" xfId="4447"/>
    <cellStyle name="Input 2 5 2 3 2" xfId="37973"/>
    <cellStyle name="Input 2 5 2 4" xfId="6039"/>
    <cellStyle name="Input 2 5 2 4 2" xfId="37974"/>
    <cellStyle name="Input 2 5 2 5" xfId="7611"/>
    <cellStyle name="Input 2 5 2 5 2" xfId="37975"/>
    <cellStyle name="Input 2 5 2 6" xfId="9126"/>
    <cellStyle name="Input 2 5 2 6 2" xfId="37976"/>
    <cellStyle name="Input 2 5 2 7" xfId="10599"/>
    <cellStyle name="Input 2 5 2 8" xfId="12512"/>
    <cellStyle name="Input 2 5 2 9" xfId="14213"/>
    <cellStyle name="Input 2 5 20" xfId="63039"/>
    <cellStyle name="Input 2 5 21" xfId="63040"/>
    <cellStyle name="Input 2 5 3" xfId="1397"/>
    <cellStyle name="Input 2 5 3 10" xfId="16197"/>
    <cellStyle name="Input 2 5 3 11" xfId="17802"/>
    <cellStyle name="Input 2 5 3 12" xfId="19405"/>
    <cellStyle name="Input 2 5 3 13" xfId="20997"/>
    <cellStyle name="Input 2 5 3 14" xfId="22574"/>
    <cellStyle name="Input 2 5 3 15" xfId="24095"/>
    <cellStyle name="Input 2 5 3 16" xfId="25568"/>
    <cellStyle name="Input 2 5 3 2" xfId="3156"/>
    <cellStyle name="Input 2 5 3 2 2" xfId="37978"/>
    <cellStyle name="Input 2 5 3 2 3" xfId="37977"/>
    <cellStyle name="Input 2 5 3 3" xfId="4819"/>
    <cellStyle name="Input 2 5 3 3 2" xfId="37979"/>
    <cellStyle name="Input 2 5 3 4" xfId="6411"/>
    <cellStyle name="Input 2 5 3 4 2" xfId="37980"/>
    <cellStyle name="Input 2 5 3 5" xfId="7983"/>
    <cellStyle name="Input 2 5 3 5 2" xfId="37981"/>
    <cellStyle name="Input 2 5 3 6" xfId="9498"/>
    <cellStyle name="Input 2 5 3 6 2" xfId="37982"/>
    <cellStyle name="Input 2 5 3 7" xfId="10971"/>
    <cellStyle name="Input 2 5 3 8" xfId="12884"/>
    <cellStyle name="Input 2 5 3 9" xfId="14585"/>
    <cellStyle name="Input 2 5 4" xfId="2331"/>
    <cellStyle name="Input 2 5 4 10" xfId="16978"/>
    <cellStyle name="Input 2 5 4 11" xfId="18582"/>
    <cellStyle name="Input 2 5 4 12" xfId="20180"/>
    <cellStyle name="Input 2 5 4 13" xfId="21758"/>
    <cellStyle name="Input 2 5 4 14" xfId="23294"/>
    <cellStyle name="Input 2 5 4 15" xfId="24768"/>
    <cellStyle name="Input 2 5 4 2" xfId="3995"/>
    <cellStyle name="Input 2 5 4 2 2" xfId="37984"/>
    <cellStyle name="Input 2 5 4 2 3" xfId="37983"/>
    <cellStyle name="Input 2 5 4 3" xfId="5590"/>
    <cellStyle name="Input 2 5 4 3 2" xfId="37985"/>
    <cellStyle name="Input 2 5 4 4" xfId="7169"/>
    <cellStyle name="Input 2 5 4 4 2" xfId="37986"/>
    <cellStyle name="Input 2 5 4 5" xfId="8697"/>
    <cellStyle name="Input 2 5 4 5 2" xfId="37987"/>
    <cellStyle name="Input 2 5 4 6" xfId="10171"/>
    <cellStyle name="Input 2 5 4 6 2" xfId="37988"/>
    <cellStyle name="Input 2 5 4 7" xfId="12059"/>
    <cellStyle name="Input 2 5 4 8" xfId="13760"/>
    <cellStyle name="Input 2 5 4 9" xfId="15373"/>
    <cellStyle name="Input 2 5 5" xfId="1814"/>
    <cellStyle name="Input 2 5 5 2" xfId="37990"/>
    <cellStyle name="Input 2 5 5 2 2" xfId="37991"/>
    <cellStyle name="Input 2 5 5 2 3" xfId="63041"/>
    <cellStyle name="Input 2 5 5 3" xfId="37992"/>
    <cellStyle name="Input 2 5 5 3 2" xfId="63042"/>
    <cellStyle name="Input 2 5 5 4" xfId="37993"/>
    <cellStyle name="Input 2 5 5 4 2" xfId="63043"/>
    <cellStyle name="Input 2 5 5 5" xfId="37994"/>
    <cellStyle name="Input 2 5 5 6" xfId="37995"/>
    <cellStyle name="Input 2 5 5 7" xfId="37989"/>
    <cellStyle name="Input 2 5 6" xfId="3484"/>
    <cellStyle name="Input 2 5 6 2" xfId="37997"/>
    <cellStyle name="Input 2 5 6 2 2" xfId="37998"/>
    <cellStyle name="Input 2 5 6 2 3" xfId="63044"/>
    <cellStyle name="Input 2 5 6 3" xfId="37999"/>
    <cellStyle name="Input 2 5 6 3 2" xfId="63045"/>
    <cellStyle name="Input 2 5 6 4" xfId="38000"/>
    <cellStyle name="Input 2 5 6 4 2" xfId="63046"/>
    <cellStyle name="Input 2 5 6 5" xfId="38001"/>
    <cellStyle name="Input 2 5 6 6" xfId="38002"/>
    <cellStyle name="Input 2 5 6 7" xfId="37996"/>
    <cellStyle name="Input 2 5 7" xfId="811"/>
    <cellStyle name="Input 2 5 7 2" xfId="38004"/>
    <cellStyle name="Input 2 5 7 2 2" xfId="38005"/>
    <cellStyle name="Input 2 5 7 3" xfId="38006"/>
    <cellStyle name="Input 2 5 7 4" xfId="38007"/>
    <cellStyle name="Input 2 5 7 5" xfId="38008"/>
    <cellStyle name="Input 2 5 7 6" xfId="38009"/>
    <cellStyle name="Input 2 5 7 7" xfId="38003"/>
    <cellStyle name="Input 2 5 8" xfId="807"/>
    <cellStyle name="Input 2 5 8 2" xfId="38011"/>
    <cellStyle name="Input 2 5 8 2 2" xfId="38012"/>
    <cellStyle name="Input 2 5 8 3" xfId="38013"/>
    <cellStyle name="Input 2 5 8 4" xfId="38014"/>
    <cellStyle name="Input 2 5 8 5" xfId="38015"/>
    <cellStyle name="Input 2 5 8 6" xfId="38016"/>
    <cellStyle name="Input 2 5 8 7" xfId="38010"/>
    <cellStyle name="Input 2 5 9" xfId="4270"/>
    <cellStyle name="Input 2 5 9 2" xfId="38018"/>
    <cellStyle name="Input 2 5 9 2 2" xfId="38019"/>
    <cellStyle name="Input 2 5 9 3" xfId="38020"/>
    <cellStyle name="Input 2 5 9 4" xfId="38021"/>
    <cellStyle name="Input 2 5 9 5" xfId="38022"/>
    <cellStyle name="Input 2 5 9 6" xfId="38023"/>
    <cellStyle name="Input 2 5 9 7" xfId="38017"/>
    <cellStyle name="Input 2 50" xfId="2134"/>
    <cellStyle name="Input 2 50 2" xfId="38025"/>
    <cellStyle name="Input 2 50 2 2" xfId="38026"/>
    <cellStyle name="Input 2 50 3" xfId="38027"/>
    <cellStyle name="Input 2 50 4" xfId="38028"/>
    <cellStyle name="Input 2 50 5" xfId="38029"/>
    <cellStyle name="Input 2 50 6" xfId="38030"/>
    <cellStyle name="Input 2 50 7" xfId="38024"/>
    <cellStyle name="Input 2 51" xfId="3659"/>
    <cellStyle name="Input 2 51 2" xfId="38032"/>
    <cellStyle name="Input 2 51 2 2" xfId="38033"/>
    <cellStyle name="Input 2 51 3" xfId="38034"/>
    <cellStyle name="Input 2 51 4" xfId="38035"/>
    <cellStyle name="Input 2 51 5" xfId="38036"/>
    <cellStyle name="Input 2 51 6" xfId="38037"/>
    <cellStyle name="Input 2 51 7" xfId="38031"/>
    <cellStyle name="Input 2 52" xfId="5262"/>
    <cellStyle name="Input 2 52 2" xfId="38039"/>
    <cellStyle name="Input 2 52 2 2" xfId="38040"/>
    <cellStyle name="Input 2 52 3" xfId="38041"/>
    <cellStyle name="Input 2 52 4" xfId="38042"/>
    <cellStyle name="Input 2 52 5" xfId="38043"/>
    <cellStyle name="Input 2 52 6" xfId="38044"/>
    <cellStyle name="Input 2 52 7" xfId="38038"/>
    <cellStyle name="Input 2 53" xfId="6853"/>
    <cellStyle name="Input 2 53 2" xfId="38046"/>
    <cellStyle name="Input 2 53 2 2" xfId="38047"/>
    <cellStyle name="Input 2 53 3" xfId="38048"/>
    <cellStyle name="Input 2 53 4" xfId="38049"/>
    <cellStyle name="Input 2 53 5" xfId="38050"/>
    <cellStyle name="Input 2 53 6" xfId="38051"/>
    <cellStyle name="Input 2 53 7" xfId="38045"/>
    <cellStyle name="Input 2 54" xfId="8422"/>
    <cellStyle name="Input 2 54 2" xfId="38053"/>
    <cellStyle name="Input 2 54 2 2" xfId="38054"/>
    <cellStyle name="Input 2 54 3" xfId="38055"/>
    <cellStyle name="Input 2 54 4" xfId="38056"/>
    <cellStyle name="Input 2 54 5" xfId="38057"/>
    <cellStyle name="Input 2 54 6" xfId="38058"/>
    <cellStyle name="Input 2 54 7" xfId="38052"/>
    <cellStyle name="Input 2 55" xfId="11338"/>
    <cellStyle name="Input 2 55 2" xfId="38060"/>
    <cellStyle name="Input 2 55 2 2" xfId="38061"/>
    <cellStyle name="Input 2 55 3" xfId="38062"/>
    <cellStyle name="Input 2 55 4" xfId="38063"/>
    <cellStyle name="Input 2 55 5" xfId="38064"/>
    <cellStyle name="Input 2 55 6" xfId="38065"/>
    <cellStyle name="Input 2 55 7" xfId="38059"/>
    <cellStyle name="Input 2 56" xfId="11902"/>
    <cellStyle name="Input 2 56 2" xfId="38067"/>
    <cellStyle name="Input 2 56 2 2" xfId="38068"/>
    <cellStyle name="Input 2 56 3" xfId="38069"/>
    <cellStyle name="Input 2 56 4" xfId="38070"/>
    <cellStyle name="Input 2 56 5" xfId="38071"/>
    <cellStyle name="Input 2 56 6" xfId="38072"/>
    <cellStyle name="Input 2 56 7" xfId="38066"/>
    <cellStyle name="Input 2 57" xfId="13744"/>
    <cellStyle name="Input 2 57 2" xfId="38074"/>
    <cellStyle name="Input 2 57 2 2" xfId="38075"/>
    <cellStyle name="Input 2 57 3" xfId="38076"/>
    <cellStyle name="Input 2 57 4" xfId="38077"/>
    <cellStyle name="Input 2 57 5" xfId="38078"/>
    <cellStyle name="Input 2 57 6" xfId="38073"/>
    <cellStyle name="Input 2 58" xfId="15031"/>
    <cellStyle name="Input 2 58 2" xfId="38080"/>
    <cellStyle name="Input 2 58 3" xfId="38079"/>
    <cellStyle name="Input 2 59" xfId="16642"/>
    <cellStyle name="Input 2 59 2" xfId="38081"/>
    <cellStyle name="Input 2 6" xfId="320"/>
    <cellStyle name="Input 2 6 10" xfId="6934"/>
    <cellStyle name="Input 2 6 10 2" xfId="38083"/>
    <cellStyle name="Input 2 6 10 2 2" xfId="38084"/>
    <cellStyle name="Input 2 6 10 3" xfId="38085"/>
    <cellStyle name="Input 2 6 10 4" xfId="38086"/>
    <cellStyle name="Input 2 6 10 5" xfId="38087"/>
    <cellStyle name="Input 2 6 10 6" xfId="38088"/>
    <cellStyle name="Input 2 6 10 7" xfId="38082"/>
    <cellStyle name="Input 2 6 11" xfId="11462"/>
    <cellStyle name="Input 2 6 11 2" xfId="38090"/>
    <cellStyle name="Input 2 6 11 2 2" xfId="38091"/>
    <cellStyle name="Input 2 6 11 3" xfId="38092"/>
    <cellStyle name="Input 2 6 11 4" xfId="38093"/>
    <cellStyle name="Input 2 6 11 5" xfId="38094"/>
    <cellStyle name="Input 2 6 11 6" xfId="38095"/>
    <cellStyle name="Input 2 6 11 7" xfId="38089"/>
    <cellStyle name="Input 2 6 12" xfId="11871"/>
    <cellStyle name="Input 2 6 12 2" xfId="38097"/>
    <cellStyle name="Input 2 6 12 2 2" xfId="38098"/>
    <cellStyle name="Input 2 6 12 3" xfId="38099"/>
    <cellStyle name="Input 2 6 12 4" xfId="38100"/>
    <cellStyle name="Input 2 6 12 5" xfId="38101"/>
    <cellStyle name="Input 2 6 12 6" xfId="38096"/>
    <cellStyle name="Input 2 6 13" xfId="11869"/>
    <cellStyle name="Input 2 6 13 2" xfId="38103"/>
    <cellStyle name="Input 2 6 13 3" xfId="38102"/>
    <cellStyle name="Input 2 6 14" xfId="13896"/>
    <cellStyle name="Input 2 6 14 2" xfId="38105"/>
    <cellStyle name="Input 2 6 14 3" xfId="38104"/>
    <cellStyle name="Input 2 6 15" xfId="15114"/>
    <cellStyle name="Input 2 6 15 2" xfId="38106"/>
    <cellStyle name="Input 2 6 16" xfId="16786"/>
    <cellStyle name="Input 2 6 16 2" xfId="38107"/>
    <cellStyle name="Input 2 6 17" xfId="18449"/>
    <cellStyle name="Input 2 6 17 2" xfId="38108"/>
    <cellStyle name="Input 2 6 18" xfId="21606"/>
    <cellStyle name="Input 2 6 18 2" xfId="38109"/>
    <cellStyle name="Input 2 6 19" xfId="22026"/>
    <cellStyle name="Input 2 6 2" xfId="911"/>
    <cellStyle name="Input 2 6 2 10" xfId="15758"/>
    <cellStyle name="Input 2 6 2 11" xfId="17363"/>
    <cellStyle name="Input 2 6 2 12" xfId="18966"/>
    <cellStyle name="Input 2 6 2 13" xfId="20558"/>
    <cellStyle name="Input 2 6 2 14" xfId="22135"/>
    <cellStyle name="Input 2 6 2 15" xfId="23656"/>
    <cellStyle name="Input 2 6 2 16" xfId="25129"/>
    <cellStyle name="Input 2 6 2 2" xfId="2717"/>
    <cellStyle name="Input 2 6 2 2 2" xfId="38111"/>
    <cellStyle name="Input 2 6 2 2 3" xfId="38110"/>
    <cellStyle name="Input 2 6 2 3" xfId="4380"/>
    <cellStyle name="Input 2 6 2 3 2" xfId="38112"/>
    <cellStyle name="Input 2 6 2 4" xfId="5972"/>
    <cellStyle name="Input 2 6 2 4 2" xfId="38113"/>
    <cellStyle name="Input 2 6 2 5" xfId="7544"/>
    <cellStyle name="Input 2 6 2 5 2" xfId="38114"/>
    <cellStyle name="Input 2 6 2 6" xfId="9059"/>
    <cellStyle name="Input 2 6 2 6 2" xfId="38115"/>
    <cellStyle name="Input 2 6 2 7" xfId="10532"/>
    <cellStyle name="Input 2 6 2 8" xfId="12445"/>
    <cellStyle name="Input 2 6 2 9" xfId="14146"/>
    <cellStyle name="Input 2 6 3" xfId="1318"/>
    <cellStyle name="Input 2 6 3 10" xfId="16130"/>
    <cellStyle name="Input 2 6 3 11" xfId="17735"/>
    <cellStyle name="Input 2 6 3 12" xfId="19338"/>
    <cellStyle name="Input 2 6 3 13" xfId="20930"/>
    <cellStyle name="Input 2 6 3 14" xfId="22507"/>
    <cellStyle name="Input 2 6 3 15" xfId="24028"/>
    <cellStyle name="Input 2 6 3 16" xfId="25501"/>
    <cellStyle name="Input 2 6 3 2" xfId="3089"/>
    <cellStyle name="Input 2 6 3 2 2" xfId="38117"/>
    <cellStyle name="Input 2 6 3 2 3" xfId="38116"/>
    <cellStyle name="Input 2 6 3 3" xfId="4752"/>
    <cellStyle name="Input 2 6 3 3 2" xfId="38118"/>
    <cellStyle name="Input 2 6 3 4" xfId="6344"/>
    <cellStyle name="Input 2 6 3 4 2" xfId="38119"/>
    <cellStyle name="Input 2 6 3 5" xfId="7916"/>
    <cellStyle name="Input 2 6 3 5 2" xfId="38120"/>
    <cellStyle name="Input 2 6 3 6" xfId="9431"/>
    <cellStyle name="Input 2 6 3 6 2" xfId="38121"/>
    <cellStyle name="Input 2 6 3 7" xfId="10904"/>
    <cellStyle name="Input 2 6 3 8" xfId="12817"/>
    <cellStyle name="Input 2 6 3 9" xfId="14518"/>
    <cellStyle name="Input 2 6 4" xfId="2256"/>
    <cellStyle name="Input 2 6 4 10" xfId="16904"/>
    <cellStyle name="Input 2 6 4 11" xfId="18509"/>
    <cellStyle name="Input 2 6 4 12" xfId="20105"/>
    <cellStyle name="Input 2 6 4 13" xfId="21687"/>
    <cellStyle name="Input 2 6 4 14" xfId="23228"/>
    <cellStyle name="Input 2 6 4 15" xfId="24705"/>
    <cellStyle name="Input 2 6 4 2" xfId="3921"/>
    <cellStyle name="Input 2 6 4 2 2" xfId="38123"/>
    <cellStyle name="Input 2 6 4 2 3" xfId="38122"/>
    <cellStyle name="Input 2 6 4 3" xfId="5517"/>
    <cellStyle name="Input 2 6 4 3 2" xfId="38124"/>
    <cellStyle name="Input 2 6 4 4" xfId="7098"/>
    <cellStyle name="Input 2 6 4 4 2" xfId="38125"/>
    <cellStyle name="Input 2 6 4 5" xfId="8631"/>
    <cellStyle name="Input 2 6 4 5 2" xfId="38126"/>
    <cellStyle name="Input 2 6 4 6" xfId="10108"/>
    <cellStyle name="Input 2 6 4 6 2" xfId="38127"/>
    <cellStyle name="Input 2 6 4 7" xfId="11984"/>
    <cellStyle name="Input 2 6 4 8" xfId="13685"/>
    <cellStyle name="Input 2 6 4 9" xfId="15298"/>
    <cellStyle name="Input 2 6 5" xfId="1735"/>
    <cellStyle name="Input 2 6 5 2" xfId="38129"/>
    <cellStyle name="Input 2 6 5 2 2" xfId="38130"/>
    <cellStyle name="Input 2 6 5 3" xfId="38131"/>
    <cellStyle name="Input 2 6 5 4" xfId="38132"/>
    <cellStyle name="Input 2 6 5 5" xfId="38133"/>
    <cellStyle name="Input 2 6 5 6" xfId="38134"/>
    <cellStyle name="Input 2 6 5 7" xfId="38128"/>
    <cellStyle name="Input 2 6 6" xfId="800"/>
    <cellStyle name="Input 2 6 6 2" xfId="38136"/>
    <cellStyle name="Input 2 6 6 2 2" xfId="38137"/>
    <cellStyle name="Input 2 6 6 3" xfId="38138"/>
    <cellStyle name="Input 2 6 6 4" xfId="38139"/>
    <cellStyle name="Input 2 6 6 5" xfId="38140"/>
    <cellStyle name="Input 2 6 6 6" xfId="38141"/>
    <cellStyle name="Input 2 6 6 7" xfId="38135"/>
    <cellStyle name="Input 2 6 7" xfId="1660"/>
    <cellStyle name="Input 2 6 7 2" xfId="38143"/>
    <cellStyle name="Input 2 6 7 2 2" xfId="38144"/>
    <cellStyle name="Input 2 6 7 3" xfId="38145"/>
    <cellStyle name="Input 2 6 7 4" xfId="38146"/>
    <cellStyle name="Input 2 6 7 5" xfId="38147"/>
    <cellStyle name="Input 2 6 7 6" xfId="38148"/>
    <cellStyle name="Input 2 6 7 7" xfId="38142"/>
    <cellStyle name="Input 2 6 8" xfId="3742"/>
    <cellStyle name="Input 2 6 8 2" xfId="38150"/>
    <cellStyle name="Input 2 6 8 2 2" xfId="38151"/>
    <cellStyle name="Input 2 6 8 3" xfId="38152"/>
    <cellStyle name="Input 2 6 8 4" xfId="38153"/>
    <cellStyle name="Input 2 6 8 5" xfId="38154"/>
    <cellStyle name="Input 2 6 8 6" xfId="38155"/>
    <cellStyle name="Input 2 6 8 7" xfId="38149"/>
    <cellStyle name="Input 2 6 9" xfId="5345"/>
    <cellStyle name="Input 2 6 9 2" xfId="38157"/>
    <cellStyle name="Input 2 6 9 2 2" xfId="38158"/>
    <cellStyle name="Input 2 6 9 3" xfId="38159"/>
    <cellStyle name="Input 2 6 9 4" xfId="38160"/>
    <cellStyle name="Input 2 6 9 5" xfId="38161"/>
    <cellStyle name="Input 2 6 9 6" xfId="38162"/>
    <cellStyle name="Input 2 6 9 7" xfId="38156"/>
    <cellStyle name="Input 2 60" xfId="18566"/>
    <cellStyle name="Input 2 60 2" xfId="38163"/>
    <cellStyle name="Input 2 61" xfId="20164"/>
    <cellStyle name="Input 2 61 2" xfId="38164"/>
    <cellStyle name="Input 2 62" xfId="22013"/>
    <cellStyle name="Input 2 62 2" xfId="38165"/>
    <cellStyle name="Input 2 63" xfId="23019"/>
    <cellStyle name="Input 2 7" xfId="353"/>
    <cellStyle name="Input 2 7 10" xfId="1132"/>
    <cellStyle name="Input 2 7 10 2" xfId="38167"/>
    <cellStyle name="Input 2 7 10 2 2" xfId="38168"/>
    <cellStyle name="Input 2 7 10 3" xfId="38169"/>
    <cellStyle name="Input 2 7 10 4" xfId="38170"/>
    <cellStyle name="Input 2 7 10 5" xfId="38171"/>
    <cellStyle name="Input 2 7 10 6" xfId="38172"/>
    <cellStyle name="Input 2 7 10 7" xfId="38166"/>
    <cellStyle name="Input 2 7 11" xfId="11495"/>
    <cellStyle name="Input 2 7 11 2" xfId="38174"/>
    <cellStyle name="Input 2 7 11 2 2" xfId="38175"/>
    <cellStyle name="Input 2 7 11 3" xfId="38176"/>
    <cellStyle name="Input 2 7 11 4" xfId="38177"/>
    <cellStyle name="Input 2 7 11 5" xfId="38178"/>
    <cellStyle name="Input 2 7 11 6" xfId="38179"/>
    <cellStyle name="Input 2 7 11 7" xfId="38173"/>
    <cellStyle name="Input 2 7 12" xfId="13197"/>
    <cellStyle name="Input 2 7 12 2" xfId="38181"/>
    <cellStyle name="Input 2 7 12 2 2" xfId="38182"/>
    <cellStyle name="Input 2 7 12 3" xfId="38183"/>
    <cellStyle name="Input 2 7 12 4" xfId="38184"/>
    <cellStyle name="Input 2 7 12 5" xfId="38185"/>
    <cellStyle name="Input 2 7 12 6" xfId="38180"/>
    <cellStyle name="Input 2 7 13" xfId="13588"/>
    <cellStyle name="Input 2 7 13 2" xfId="38187"/>
    <cellStyle name="Input 2 7 13 3" xfId="38186"/>
    <cellStyle name="Input 2 7 14" xfId="13639"/>
    <cellStyle name="Input 2 7 14 2" xfId="38189"/>
    <cellStyle name="Input 2 7 14 3" xfId="38188"/>
    <cellStyle name="Input 2 7 15" xfId="12030"/>
    <cellStyle name="Input 2 7 15 2" xfId="38190"/>
    <cellStyle name="Input 2 7 16" xfId="18413"/>
    <cellStyle name="Input 2 7 16 2" xfId="38191"/>
    <cellStyle name="Input 2 7 17" xfId="20015"/>
    <cellStyle name="Input 2 7 17 2" xfId="38192"/>
    <cellStyle name="Input 2 7 18" xfId="20007"/>
    <cellStyle name="Input 2 7 18 2" xfId="38193"/>
    <cellStyle name="Input 2 7 19" xfId="21637"/>
    <cellStyle name="Input 2 7 2" xfId="943"/>
    <cellStyle name="Input 2 7 2 10" xfId="15784"/>
    <cellStyle name="Input 2 7 2 11" xfId="17389"/>
    <cellStyle name="Input 2 7 2 12" xfId="18992"/>
    <cellStyle name="Input 2 7 2 13" xfId="20584"/>
    <cellStyle name="Input 2 7 2 14" xfId="22161"/>
    <cellStyle name="Input 2 7 2 15" xfId="23682"/>
    <cellStyle name="Input 2 7 2 16" xfId="25155"/>
    <cellStyle name="Input 2 7 2 2" xfId="2743"/>
    <cellStyle name="Input 2 7 2 2 2" xfId="38195"/>
    <cellStyle name="Input 2 7 2 2 3" xfId="38194"/>
    <cellStyle name="Input 2 7 2 3" xfId="4406"/>
    <cellStyle name="Input 2 7 2 3 2" xfId="38196"/>
    <cellStyle name="Input 2 7 2 4" xfId="5998"/>
    <cellStyle name="Input 2 7 2 4 2" xfId="38197"/>
    <cellStyle name="Input 2 7 2 5" xfId="7570"/>
    <cellStyle name="Input 2 7 2 5 2" xfId="38198"/>
    <cellStyle name="Input 2 7 2 6" xfId="9085"/>
    <cellStyle name="Input 2 7 2 6 2" xfId="38199"/>
    <cellStyle name="Input 2 7 2 7" xfId="10558"/>
    <cellStyle name="Input 2 7 2 8" xfId="12471"/>
    <cellStyle name="Input 2 7 2 9" xfId="14172"/>
    <cellStyle name="Input 2 7 3" xfId="1351"/>
    <cellStyle name="Input 2 7 3 10" xfId="16156"/>
    <cellStyle name="Input 2 7 3 11" xfId="17761"/>
    <cellStyle name="Input 2 7 3 12" xfId="19364"/>
    <cellStyle name="Input 2 7 3 13" xfId="20956"/>
    <cellStyle name="Input 2 7 3 14" xfId="22533"/>
    <cellStyle name="Input 2 7 3 15" xfId="24054"/>
    <cellStyle name="Input 2 7 3 16" xfId="25527"/>
    <cellStyle name="Input 2 7 3 2" xfId="3115"/>
    <cellStyle name="Input 2 7 3 2 2" xfId="38201"/>
    <cellStyle name="Input 2 7 3 2 3" xfId="38200"/>
    <cellStyle name="Input 2 7 3 3" xfId="4778"/>
    <cellStyle name="Input 2 7 3 3 2" xfId="38202"/>
    <cellStyle name="Input 2 7 3 4" xfId="6370"/>
    <cellStyle name="Input 2 7 3 4 2" xfId="38203"/>
    <cellStyle name="Input 2 7 3 5" xfId="7942"/>
    <cellStyle name="Input 2 7 3 5 2" xfId="38204"/>
    <cellStyle name="Input 2 7 3 6" xfId="9457"/>
    <cellStyle name="Input 2 7 3 6 2" xfId="38205"/>
    <cellStyle name="Input 2 7 3 7" xfId="10930"/>
    <cellStyle name="Input 2 7 3 8" xfId="12843"/>
    <cellStyle name="Input 2 7 3 9" xfId="14544"/>
    <cellStyle name="Input 2 7 4" xfId="2285"/>
    <cellStyle name="Input 2 7 4 10" xfId="16932"/>
    <cellStyle name="Input 2 7 4 11" xfId="18536"/>
    <cellStyle name="Input 2 7 4 12" xfId="20134"/>
    <cellStyle name="Input 2 7 4 13" xfId="21714"/>
    <cellStyle name="Input 2 7 4 14" xfId="23251"/>
    <cellStyle name="Input 2 7 4 15" xfId="24727"/>
    <cellStyle name="Input 2 7 4 2" xfId="3949"/>
    <cellStyle name="Input 2 7 4 2 2" xfId="38207"/>
    <cellStyle name="Input 2 7 4 2 3" xfId="38206"/>
    <cellStyle name="Input 2 7 4 3" xfId="5544"/>
    <cellStyle name="Input 2 7 4 3 2" xfId="38208"/>
    <cellStyle name="Input 2 7 4 4" xfId="7124"/>
    <cellStyle name="Input 2 7 4 4 2" xfId="38209"/>
    <cellStyle name="Input 2 7 4 5" xfId="8654"/>
    <cellStyle name="Input 2 7 4 5 2" xfId="38210"/>
    <cellStyle name="Input 2 7 4 6" xfId="10130"/>
    <cellStyle name="Input 2 7 4 6 2" xfId="38211"/>
    <cellStyle name="Input 2 7 4 7" xfId="12013"/>
    <cellStyle name="Input 2 7 4 8" xfId="13714"/>
    <cellStyle name="Input 2 7 4 9" xfId="15327"/>
    <cellStyle name="Input 2 7 5" xfId="1768"/>
    <cellStyle name="Input 2 7 5 2" xfId="38213"/>
    <cellStyle name="Input 2 7 5 2 2" xfId="38214"/>
    <cellStyle name="Input 2 7 5 3" xfId="38215"/>
    <cellStyle name="Input 2 7 5 4" xfId="38216"/>
    <cellStyle name="Input 2 7 5 5" xfId="38217"/>
    <cellStyle name="Input 2 7 5 6" xfId="38218"/>
    <cellStyle name="Input 2 7 5 7" xfId="38212"/>
    <cellStyle name="Input 2 7 6" xfId="786"/>
    <cellStyle name="Input 2 7 6 2" xfId="38220"/>
    <cellStyle name="Input 2 7 6 2 2" xfId="38221"/>
    <cellStyle name="Input 2 7 6 3" xfId="38222"/>
    <cellStyle name="Input 2 7 6 4" xfId="38223"/>
    <cellStyle name="Input 2 7 6 5" xfId="38224"/>
    <cellStyle name="Input 2 7 6 6" xfId="38225"/>
    <cellStyle name="Input 2 7 6 7" xfId="38219"/>
    <cellStyle name="Input 2 7 7" xfId="861"/>
    <cellStyle name="Input 2 7 7 2" xfId="38227"/>
    <cellStyle name="Input 2 7 7 2 2" xfId="38228"/>
    <cellStyle name="Input 2 7 7 3" xfId="38229"/>
    <cellStyle name="Input 2 7 7 4" xfId="38230"/>
    <cellStyle name="Input 2 7 7 5" xfId="38231"/>
    <cellStyle name="Input 2 7 7 6" xfId="38232"/>
    <cellStyle name="Input 2 7 7 7" xfId="38226"/>
    <cellStyle name="Input 2 7 8" xfId="1270"/>
    <cellStyle name="Input 2 7 8 2" xfId="38234"/>
    <cellStyle name="Input 2 7 8 2 2" xfId="38235"/>
    <cellStyle name="Input 2 7 8 3" xfId="38236"/>
    <cellStyle name="Input 2 7 8 4" xfId="38237"/>
    <cellStyle name="Input 2 7 8 5" xfId="38238"/>
    <cellStyle name="Input 2 7 8 6" xfId="38239"/>
    <cellStyle name="Input 2 7 8 7" xfId="38233"/>
    <cellStyle name="Input 2 7 9" xfId="1785"/>
    <cellStyle name="Input 2 7 9 2" xfId="38241"/>
    <cellStyle name="Input 2 7 9 2 2" xfId="38242"/>
    <cellStyle name="Input 2 7 9 3" xfId="38243"/>
    <cellStyle name="Input 2 7 9 4" xfId="38244"/>
    <cellStyle name="Input 2 7 9 5" xfId="38245"/>
    <cellStyle name="Input 2 7 9 6" xfId="38246"/>
    <cellStyle name="Input 2 7 9 7" xfId="38240"/>
    <cellStyle name="Input 2 8" xfId="314"/>
    <cellStyle name="Input 2 8 10" xfId="5263"/>
    <cellStyle name="Input 2 8 10 2" xfId="38248"/>
    <cellStyle name="Input 2 8 10 2 2" xfId="38249"/>
    <cellStyle name="Input 2 8 10 3" xfId="38250"/>
    <cellStyle name="Input 2 8 10 4" xfId="38251"/>
    <cellStyle name="Input 2 8 10 5" xfId="38252"/>
    <cellStyle name="Input 2 8 10 6" xfId="38253"/>
    <cellStyle name="Input 2 8 10 7" xfId="38247"/>
    <cellStyle name="Input 2 8 11" xfId="11456"/>
    <cellStyle name="Input 2 8 11 2" xfId="38255"/>
    <cellStyle name="Input 2 8 11 2 2" xfId="38256"/>
    <cellStyle name="Input 2 8 11 3" xfId="38257"/>
    <cellStyle name="Input 2 8 11 4" xfId="38258"/>
    <cellStyle name="Input 2 8 11 5" xfId="38259"/>
    <cellStyle name="Input 2 8 11 6" xfId="38260"/>
    <cellStyle name="Input 2 8 11 7" xfId="38254"/>
    <cellStyle name="Input 2 8 12" xfId="11308"/>
    <cellStyle name="Input 2 8 12 2" xfId="38262"/>
    <cellStyle name="Input 2 8 12 2 2" xfId="38263"/>
    <cellStyle name="Input 2 8 12 3" xfId="38264"/>
    <cellStyle name="Input 2 8 12 4" xfId="38265"/>
    <cellStyle name="Input 2 8 12 5" xfId="38266"/>
    <cellStyle name="Input 2 8 12 6" xfId="38261"/>
    <cellStyle name="Input 2 8 13" xfId="11411"/>
    <cellStyle name="Input 2 8 13 2" xfId="38268"/>
    <cellStyle name="Input 2 8 13 3" xfId="38267"/>
    <cellStyle name="Input 2 8 14" xfId="13607"/>
    <cellStyle name="Input 2 8 14 2" xfId="38270"/>
    <cellStyle name="Input 2 8 14 3" xfId="38269"/>
    <cellStyle name="Input 2 8 15" xfId="13745"/>
    <cellStyle name="Input 2 8 15 2" xfId="38271"/>
    <cellStyle name="Input 2 8 16" xfId="16602"/>
    <cellStyle name="Input 2 8 16 2" xfId="38272"/>
    <cellStyle name="Input 2 8 17" xfId="18525"/>
    <cellStyle name="Input 2 8 17 2" xfId="38273"/>
    <cellStyle name="Input 2 8 18" xfId="20316"/>
    <cellStyle name="Input 2 8 18 2" xfId="38274"/>
    <cellStyle name="Input 2 8 19" xfId="21615"/>
    <cellStyle name="Input 2 8 2" xfId="905"/>
    <cellStyle name="Input 2 8 2 10" xfId="15752"/>
    <cellStyle name="Input 2 8 2 11" xfId="17357"/>
    <cellStyle name="Input 2 8 2 12" xfId="18960"/>
    <cellStyle name="Input 2 8 2 13" xfId="20552"/>
    <cellStyle name="Input 2 8 2 14" xfId="22129"/>
    <cellStyle name="Input 2 8 2 15" xfId="23650"/>
    <cellStyle name="Input 2 8 2 16" xfId="25123"/>
    <cellStyle name="Input 2 8 2 2" xfId="2711"/>
    <cellStyle name="Input 2 8 2 2 2" xfId="38276"/>
    <cellStyle name="Input 2 8 2 2 3" xfId="38275"/>
    <cellStyle name="Input 2 8 2 3" xfId="4374"/>
    <cellStyle name="Input 2 8 2 3 2" xfId="38277"/>
    <cellStyle name="Input 2 8 2 4" xfId="5966"/>
    <cellStyle name="Input 2 8 2 4 2" xfId="38278"/>
    <cellStyle name="Input 2 8 2 5" xfId="7538"/>
    <cellStyle name="Input 2 8 2 5 2" xfId="38279"/>
    <cellStyle name="Input 2 8 2 6" xfId="9053"/>
    <cellStyle name="Input 2 8 2 6 2" xfId="38280"/>
    <cellStyle name="Input 2 8 2 7" xfId="10526"/>
    <cellStyle name="Input 2 8 2 8" xfId="12439"/>
    <cellStyle name="Input 2 8 2 9" xfId="14140"/>
    <cellStyle name="Input 2 8 3" xfId="1312"/>
    <cellStyle name="Input 2 8 3 10" xfId="16124"/>
    <cellStyle name="Input 2 8 3 11" xfId="17729"/>
    <cellStyle name="Input 2 8 3 12" xfId="19332"/>
    <cellStyle name="Input 2 8 3 13" xfId="20924"/>
    <cellStyle name="Input 2 8 3 14" xfId="22501"/>
    <cellStyle name="Input 2 8 3 15" xfId="24022"/>
    <cellStyle name="Input 2 8 3 16" xfId="25495"/>
    <cellStyle name="Input 2 8 3 2" xfId="3083"/>
    <cellStyle name="Input 2 8 3 2 2" xfId="38282"/>
    <cellStyle name="Input 2 8 3 2 3" xfId="38281"/>
    <cellStyle name="Input 2 8 3 3" xfId="4746"/>
    <cellStyle name="Input 2 8 3 3 2" xfId="38283"/>
    <cellStyle name="Input 2 8 3 4" xfId="6338"/>
    <cellStyle name="Input 2 8 3 4 2" xfId="38284"/>
    <cellStyle name="Input 2 8 3 5" xfId="7910"/>
    <cellStyle name="Input 2 8 3 5 2" xfId="38285"/>
    <cellStyle name="Input 2 8 3 6" xfId="9425"/>
    <cellStyle name="Input 2 8 3 6 2" xfId="38286"/>
    <cellStyle name="Input 2 8 3 7" xfId="10898"/>
    <cellStyle name="Input 2 8 3 8" xfId="12811"/>
    <cellStyle name="Input 2 8 3 9" xfId="14512"/>
    <cellStyle name="Input 2 8 4" xfId="2250"/>
    <cellStyle name="Input 2 8 4 10" xfId="16898"/>
    <cellStyle name="Input 2 8 4 11" xfId="18503"/>
    <cellStyle name="Input 2 8 4 12" xfId="20099"/>
    <cellStyle name="Input 2 8 4 13" xfId="21681"/>
    <cellStyle name="Input 2 8 4 14" xfId="23222"/>
    <cellStyle name="Input 2 8 4 15" xfId="24699"/>
    <cellStyle name="Input 2 8 4 2" xfId="3915"/>
    <cellStyle name="Input 2 8 4 2 2" xfId="38288"/>
    <cellStyle name="Input 2 8 4 2 3" xfId="38287"/>
    <cellStyle name="Input 2 8 4 3" xfId="5511"/>
    <cellStyle name="Input 2 8 4 3 2" xfId="38289"/>
    <cellStyle name="Input 2 8 4 4" xfId="7092"/>
    <cellStyle name="Input 2 8 4 4 2" xfId="38290"/>
    <cellStyle name="Input 2 8 4 5" xfId="8625"/>
    <cellStyle name="Input 2 8 4 5 2" xfId="38291"/>
    <cellStyle name="Input 2 8 4 6" xfId="10102"/>
    <cellStyle name="Input 2 8 4 6 2" xfId="38292"/>
    <cellStyle name="Input 2 8 4 7" xfId="11978"/>
    <cellStyle name="Input 2 8 4 8" xfId="13679"/>
    <cellStyle name="Input 2 8 4 9" xfId="15292"/>
    <cellStyle name="Input 2 8 5" xfId="1729"/>
    <cellStyle name="Input 2 8 5 2" xfId="38294"/>
    <cellStyle name="Input 2 8 5 2 2" xfId="38295"/>
    <cellStyle name="Input 2 8 5 3" xfId="38296"/>
    <cellStyle name="Input 2 8 5 4" xfId="38297"/>
    <cellStyle name="Input 2 8 5 5" xfId="38298"/>
    <cellStyle name="Input 2 8 5 6" xfId="38299"/>
    <cellStyle name="Input 2 8 5 7" xfId="38293"/>
    <cellStyle name="Input 2 8 6" xfId="1674"/>
    <cellStyle name="Input 2 8 6 2" xfId="38301"/>
    <cellStyle name="Input 2 8 6 2 2" xfId="38302"/>
    <cellStyle name="Input 2 8 6 3" xfId="38303"/>
    <cellStyle name="Input 2 8 6 4" xfId="38304"/>
    <cellStyle name="Input 2 8 6 5" xfId="38305"/>
    <cellStyle name="Input 2 8 6 6" xfId="38306"/>
    <cellStyle name="Input 2 8 6 7" xfId="38300"/>
    <cellStyle name="Input 2 8 7" xfId="810"/>
    <cellStyle name="Input 2 8 7 2" xfId="38308"/>
    <cellStyle name="Input 2 8 7 2 2" xfId="38309"/>
    <cellStyle name="Input 2 8 7 3" xfId="38310"/>
    <cellStyle name="Input 2 8 7 4" xfId="38311"/>
    <cellStyle name="Input 2 8 7 5" xfId="38312"/>
    <cellStyle name="Input 2 8 7 6" xfId="38313"/>
    <cellStyle name="Input 2 8 7 7" xfId="38307"/>
    <cellStyle name="Input 2 8 8" xfId="2192"/>
    <cellStyle name="Input 2 8 8 2" xfId="38315"/>
    <cellStyle name="Input 2 8 8 2 2" xfId="38316"/>
    <cellStyle name="Input 2 8 8 3" xfId="38317"/>
    <cellStyle name="Input 2 8 8 4" xfId="38318"/>
    <cellStyle name="Input 2 8 8 5" xfId="38319"/>
    <cellStyle name="Input 2 8 8 6" xfId="38320"/>
    <cellStyle name="Input 2 8 8 7" xfId="38314"/>
    <cellStyle name="Input 2 8 9" xfId="3660"/>
    <cellStyle name="Input 2 8 9 2" xfId="38322"/>
    <cellStyle name="Input 2 8 9 2 2" xfId="38323"/>
    <cellStyle name="Input 2 8 9 3" xfId="38324"/>
    <cellStyle name="Input 2 8 9 4" xfId="38325"/>
    <cellStyle name="Input 2 8 9 5" xfId="38326"/>
    <cellStyle name="Input 2 8 9 6" xfId="38327"/>
    <cellStyle name="Input 2 8 9 7" xfId="38321"/>
    <cellStyle name="Input 2 9" xfId="351"/>
    <cellStyle name="Input 2 9 10" xfId="7442"/>
    <cellStyle name="Input 2 9 10 2" xfId="38329"/>
    <cellStyle name="Input 2 9 10 2 2" xfId="38330"/>
    <cellStyle name="Input 2 9 10 3" xfId="38331"/>
    <cellStyle name="Input 2 9 10 4" xfId="38332"/>
    <cellStyle name="Input 2 9 10 5" xfId="38333"/>
    <cellStyle name="Input 2 9 10 6" xfId="38334"/>
    <cellStyle name="Input 2 9 10 7" xfId="38328"/>
    <cellStyle name="Input 2 9 11" xfId="11493"/>
    <cellStyle name="Input 2 9 11 2" xfId="38336"/>
    <cellStyle name="Input 2 9 11 2 2" xfId="38337"/>
    <cellStyle name="Input 2 9 11 3" xfId="38338"/>
    <cellStyle name="Input 2 9 11 4" xfId="38339"/>
    <cellStyle name="Input 2 9 11 5" xfId="38340"/>
    <cellStyle name="Input 2 9 11 6" xfId="38341"/>
    <cellStyle name="Input 2 9 11 7" xfId="38335"/>
    <cellStyle name="Input 2 9 12" xfId="13195"/>
    <cellStyle name="Input 2 9 12 2" xfId="38343"/>
    <cellStyle name="Input 2 9 12 2 2" xfId="38344"/>
    <cellStyle name="Input 2 9 12 3" xfId="38345"/>
    <cellStyle name="Input 2 9 12 4" xfId="38346"/>
    <cellStyle name="Input 2 9 12 5" xfId="38347"/>
    <cellStyle name="Input 2 9 12 6" xfId="38342"/>
    <cellStyle name="Input 2 9 13" xfId="11293"/>
    <cellStyle name="Input 2 9 13 2" xfId="38349"/>
    <cellStyle name="Input 2 9 13 3" xfId="38348"/>
    <cellStyle name="Input 2 9 14" xfId="13534"/>
    <cellStyle name="Input 2 9 14 2" xfId="38351"/>
    <cellStyle name="Input 2 9 14 3" xfId="38350"/>
    <cellStyle name="Input 2 9 15" xfId="15655"/>
    <cellStyle name="Input 2 9 15 2" xfId="38352"/>
    <cellStyle name="Input 2 9 16" xfId="16609"/>
    <cellStyle name="Input 2 9 16 2" xfId="38353"/>
    <cellStyle name="Input 2 9 17" xfId="18530"/>
    <cellStyle name="Input 2 9 17 2" xfId="38354"/>
    <cellStyle name="Input 2 9 18" xfId="16842"/>
    <cellStyle name="Input 2 9 18 2" xfId="38355"/>
    <cellStyle name="Input 2 9 19" xfId="21579"/>
    <cellStyle name="Input 2 9 2" xfId="941"/>
    <cellStyle name="Input 2 9 2 10" xfId="15782"/>
    <cellStyle name="Input 2 9 2 11" xfId="17387"/>
    <cellStyle name="Input 2 9 2 12" xfId="18990"/>
    <cellStyle name="Input 2 9 2 13" xfId="20582"/>
    <cellStyle name="Input 2 9 2 14" xfId="22159"/>
    <cellStyle name="Input 2 9 2 15" xfId="23680"/>
    <cellStyle name="Input 2 9 2 16" xfId="25153"/>
    <cellStyle name="Input 2 9 2 2" xfId="2741"/>
    <cellStyle name="Input 2 9 2 2 2" xfId="38357"/>
    <cellStyle name="Input 2 9 2 2 3" xfId="38356"/>
    <cellStyle name="Input 2 9 2 3" xfId="4404"/>
    <cellStyle name="Input 2 9 2 3 2" xfId="38358"/>
    <cellStyle name="Input 2 9 2 4" xfId="5996"/>
    <cellStyle name="Input 2 9 2 4 2" xfId="38359"/>
    <cellStyle name="Input 2 9 2 5" xfId="7568"/>
    <cellStyle name="Input 2 9 2 5 2" xfId="38360"/>
    <cellStyle name="Input 2 9 2 6" xfId="9083"/>
    <cellStyle name="Input 2 9 2 6 2" xfId="38361"/>
    <cellStyle name="Input 2 9 2 7" xfId="10556"/>
    <cellStyle name="Input 2 9 2 8" xfId="12469"/>
    <cellStyle name="Input 2 9 2 9" xfId="14170"/>
    <cellStyle name="Input 2 9 3" xfId="1349"/>
    <cellStyle name="Input 2 9 3 10" xfId="16154"/>
    <cellStyle name="Input 2 9 3 11" xfId="17759"/>
    <cellStyle name="Input 2 9 3 12" xfId="19362"/>
    <cellStyle name="Input 2 9 3 13" xfId="20954"/>
    <cellStyle name="Input 2 9 3 14" xfId="22531"/>
    <cellStyle name="Input 2 9 3 15" xfId="24052"/>
    <cellStyle name="Input 2 9 3 16" xfId="25525"/>
    <cellStyle name="Input 2 9 3 2" xfId="3113"/>
    <cellStyle name="Input 2 9 3 2 2" xfId="38363"/>
    <cellStyle name="Input 2 9 3 2 3" xfId="38362"/>
    <cellStyle name="Input 2 9 3 3" xfId="4776"/>
    <cellStyle name="Input 2 9 3 3 2" xfId="38364"/>
    <cellStyle name="Input 2 9 3 4" xfId="6368"/>
    <cellStyle name="Input 2 9 3 4 2" xfId="38365"/>
    <cellStyle name="Input 2 9 3 5" xfId="7940"/>
    <cellStyle name="Input 2 9 3 5 2" xfId="38366"/>
    <cellStyle name="Input 2 9 3 6" xfId="9455"/>
    <cellStyle name="Input 2 9 3 6 2" xfId="38367"/>
    <cellStyle name="Input 2 9 3 7" xfId="10928"/>
    <cellStyle name="Input 2 9 3 8" xfId="12841"/>
    <cellStyle name="Input 2 9 3 9" xfId="14542"/>
    <cellStyle name="Input 2 9 4" xfId="2283"/>
    <cellStyle name="Input 2 9 4 10" xfId="16930"/>
    <cellStyle name="Input 2 9 4 11" xfId="18534"/>
    <cellStyle name="Input 2 9 4 12" xfId="20132"/>
    <cellStyle name="Input 2 9 4 13" xfId="21712"/>
    <cellStyle name="Input 2 9 4 14" xfId="23249"/>
    <cellStyle name="Input 2 9 4 15" xfId="24725"/>
    <cellStyle name="Input 2 9 4 2" xfId="3947"/>
    <cellStyle name="Input 2 9 4 2 2" xfId="38369"/>
    <cellStyle name="Input 2 9 4 2 3" xfId="38368"/>
    <cellStyle name="Input 2 9 4 3" xfId="5542"/>
    <cellStyle name="Input 2 9 4 3 2" xfId="38370"/>
    <cellStyle name="Input 2 9 4 4" xfId="7122"/>
    <cellStyle name="Input 2 9 4 4 2" xfId="38371"/>
    <cellStyle name="Input 2 9 4 5" xfId="8652"/>
    <cellStyle name="Input 2 9 4 5 2" xfId="38372"/>
    <cellStyle name="Input 2 9 4 6" xfId="10128"/>
    <cellStyle name="Input 2 9 4 6 2" xfId="38373"/>
    <cellStyle name="Input 2 9 4 7" xfId="12011"/>
    <cellStyle name="Input 2 9 4 8" xfId="13712"/>
    <cellStyle name="Input 2 9 4 9" xfId="15325"/>
    <cellStyle name="Input 2 9 5" xfId="1766"/>
    <cellStyle name="Input 2 9 5 2" xfId="38375"/>
    <cellStyle name="Input 2 9 5 2 2" xfId="38376"/>
    <cellStyle name="Input 2 9 5 3" xfId="38377"/>
    <cellStyle name="Input 2 9 5 4" xfId="38378"/>
    <cellStyle name="Input 2 9 5 5" xfId="38379"/>
    <cellStyle name="Input 2 9 5 6" xfId="38380"/>
    <cellStyle name="Input 2 9 5 7" xfId="38374"/>
    <cellStyle name="Input 2 9 6" xfId="2144"/>
    <cellStyle name="Input 2 9 6 2" xfId="38382"/>
    <cellStyle name="Input 2 9 6 2 2" xfId="38383"/>
    <cellStyle name="Input 2 9 6 3" xfId="38384"/>
    <cellStyle name="Input 2 9 6 4" xfId="38385"/>
    <cellStyle name="Input 2 9 6 5" xfId="38386"/>
    <cellStyle name="Input 2 9 6 6" xfId="38387"/>
    <cellStyle name="Input 2 9 6 7" xfId="38381"/>
    <cellStyle name="Input 2 9 7" xfId="1672"/>
    <cellStyle name="Input 2 9 7 2" xfId="38389"/>
    <cellStyle name="Input 2 9 7 2 2" xfId="38390"/>
    <cellStyle name="Input 2 9 7 3" xfId="38391"/>
    <cellStyle name="Input 2 9 7 4" xfId="38392"/>
    <cellStyle name="Input 2 9 7 5" xfId="38393"/>
    <cellStyle name="Input 2 9 7 6" xfId="38394"/>
    <cellStyle name="Input 2 9 7 7" xfId="38388"/>
    <cellStyle name="Input 2 9 8" xfId="4277"/>
    <cellStyle name="Input 2 9 8 2" xfId="38396"/>
    <cellStyle name="Input 2 9 8 2 2" xfId="38397"/>
    <cellStyle name="Input 2 9 8 3" xfId="38398"/>
    <cellStyle name="Input 2 9 8 4" xfId="38399"/>
    <cellStyle name="Input 2 9 8 5" xfId="38400"/>
    <cellStyle name="Input 2 9 8 6" xfId="38401"/>
    <cellStyle name="Input 2 9 8 7" xfId="38395"/>
    <cellStyle name="Input 2 9 9" xfId="5869"/>
    <cellStyle name="Input 2 9 9 2" xfId="38403"/>
    <cellStyle name="Input 2 9 9 2 2" xfId="38404"/>
    <cellStyle name="Input 2 9 9 3" xfId="38405"/>
    <cellStyle name="Input 2 9 9 4" xfId="38406"/>
    <cellStyle name="Input 2 9 9 5" xfId="38407"/>
    <cellStyle name="Input 2 9 9 6" xfId="38408"/>
    <cellStyle name="Input 2 9 9 7" xfId="38402"/>
    <cellStyle name="Input 3" xfId="253"/>
    <cellStyle name="Input 3 10" xfId="392"/>
    <cellStyle name="Input 3 10 10" xfId="5765"/>
    <cellStyle name="Input 3 10 10 2" xfId="38410"/>
    <cellStyle name="Input 3 10 10 2 2" xfId="38411"/>
    <cellStyle name="Input 3 10 10 3" xfId="38412"/>
    <cellStyle name="Input 3 10 10 4" xfId="38413"/>
    <cellStyle name="Input 3 10 10 5" xfId="38414"/>
    <cellStyle name="Input 3 10 10 6" xfId="38415"/>
    <cellStyle name="Input 3 10 10 7" xfId="38409"/>
    <cellStyle name="Input 3 10 11" xfId="11534"/>
    <cellStyle name="Input 3 10 11 2" xfId="38417"/>
    <cellStyle name="Input 3 10 11 2 2" xfId="38418"/>
    <cellStyle name="Input 3 10 11 3" xfId="38419"/>
    <cellStyle name="Input 3 10 11 4" xfId="38420"/>
    <cellStyle name="Input 3 10 11 5" xfId="38421"/>
    <cellStyle name="Input 3 10 11 6" xfId="38422"/>
    <cellStyle name="Input 3 10 11 7" xfId="38416"/>
    <cellStyle name="Input 3 10 12" xfId="13236"/>
    <cellStyle name="Input 3 10 12 2" xfId="38424"/>
    <cellStyle name="Input 3 10 12 2 2" xfId="38425"/>
    <cellStyle name="Input 3 10 12 3" xfId="38426"/>
    <cellStyle name="Input 3 10 12 4" xfId="38427"/>
    <cellStyle name="Input 3 10 12 5" xfId="38428"/>
    <cellStyle name="Input 3 10 12 6" xfId="38423"/>
    <cellStyle name="Input 3 10 13" xfId="11344"/>
    <cellStyle name="Input 3 10 13 2" xfId="38430"/>
    <cellStyle name="Input 3 10 13 3" xfId="38429"/>
    <cellStyle name="Input 3 10 14" xfId="13565"/>
    <cellStyle name="Input 3 10 14 2" xfId="38432"/>
    <cellStyle name="Input 3 10 14 3" xfId="38431"/>
    <cellStyle name="Input 3 10 15" xfId="13420"/>
    <cellStyle name="Input 3 10 15 2" xfId="38433"/>
    <cellStyle name="Input 3 10 16" xfId="15179"/>
    <cellStyle name="Input 3 10 16 2" xfId="38434"/>
    <cellStyle name="Input 3 10 17" xfId="18392"/>
    <cellStyle name="Input 3 10 17 2" xfId="38435"/>
    <cellStyle name="Input 3 10 18" xfId="21589"/>
    <cellStyle name="Input 3 10 18 2" xfId="38436"/>
    <cellStyle name="Input 3 10 19" xfId="21628"/>
    <cellStyle name="Input 3 10 2" xfId="982"/>
    <cellStyle name="Input 3 10 2 10" xfId="15818"/>
    <cellStyle name="Input 3 10 2 11" xfId="17423"/>
    <cellStyle name="Input 3 10 2 12" xfId="19026"/>
    <cellStyle name="Input 3 10 2 13" xfId="20618"/>
    <cellStyle name="Input 3 10 2 14" xfId="22195"/>
    <cellStyle name="Input 3 10 2 15" xfId="23716"/>
    <cellStyle name="Input 3 10 2 16" xfId="25189"/>
    <cellStyle name="Input 3 10 2 2" xfId="2777"/>
    <cellStyle name="Input 3 10 2 2 2" xfId="38438"/>
    <cellStyle name="Input 3 10 2 2 3" xfId="38437"/>
    <cellStyle name="Input 3 10 2 3" xfId="4440"/>
    <cellStyle name="Input 3 10 2 3 2" xfId="38439"/>
    <cellStyle name="Input 3 10 2 4" xfId="6032"/>
    <cellStyle name="Input 3 10 2 4 2" xfId="38440"/>
    <cellStyle name="Input 3 10 2 5" xfId="7604"/>
    <cellStyle name="Input 3 10 2 5 2" xfId="38441"/>
    <cellStyle name="Input 3 10 2 6" xfId="9119"/>
    <cellStyle name="Input 3 10 2 6 2" xfId="38442"/>
    <cellStyle name="Input 3 10 2 7" xfId="10592"/>
    <cellStyle name="Input 3 10 2 8" xfId="12505"/>
    <cellStyle name="Input 3 10 2 9" xfId="14206"/>
    <cellStyle name="Input 3 10 20" xfId="26183"/>
    <cellStyle name="Input 3 10 3" xfId="1390"/>
    <cellStyle name="Input 3 10 3 10" xfId="16190"/>
    <cellStyle name="Input 3 10 3 11" xfId="17795"/>
    <cellStyle name="Input 3 10 3 12" xfId="19398"/>
    <cellStyle name="Input 3 10 3 13" xfId="20990"/>
    <cellStyle name="Input 3 10 3 14" xfId="22567"/>
    <cellStyle name="Input 3 10 3 15" xfId="24088"/>
    <cellStyle name="Input 3 10 3 16" xfId="25561"/>
    <cellStyle name="Input 3 10 3 2" xfId="3149"/>
    <cellStyle name="Input 3 10 3 2 2" xfId="38444"/>
    <cellStyle name="Input 3 10 3 2 3" xfId="38443"/>
    <cellStyle name="Input 3 10 3 3" xfId="4812"/>
    <cellStyle name="Input 3 10 3 3 2" xfId="38445"/>
    <cellStyle name="Input 3 10 3 4" xfId="6404"/>
    <cellStyle name="Input 3 10 3 4 2" xfId="38446"/>
    <cellStyle name="Input 3 10 3 5" xfId="7976"/>
    <cellStyle name="Input 3 10 3 5 2" xfId="38447"/>
    <cellStyle name="Input 3 10 3 6" xfId="9491"/>
    <cellStyle name="Input 3 10 3 6 2" xfId="38448"/>
    <cellStyle name="Input 3 10 3 7" xfId="10964"/>
    <cellStyle name="Input 3 10 3 8" xfId="12877"/>
    <cellStyle name="Input 3 10 3 9" xfId="14578"/>
    <cellStyle name="Input 3 10 4" xfId="2324"/>
    <cellStyle name="Input 3 10 4 10" xfId="16971"/>
    <cellStyle name="Input 3 10 4 11" xfId="18575"/>
    <cellStyle name="Input 3 10 4 12" xfId="20173"/>
    <cellStyle name="Input 3 10 4 13" xfId="21751"/>
    <cellStyle name="Input 3 10 4 14" xfId="23287"/>
    <cellStyle name="Input 3 10 4 15" xfId="24761"/>
    <cellStyle name="Input 3 10 4 2" xfId="3988"/>
    <cellStyle name="Input 3 10 4 2 2" xfId="38450"/>
    <cellStyle name="Input 3 10 4 2 3" xfId="38449"/>
    <cellStyle name="Input 3 10 4 3" xfId="5583"/>
    <cellStyle name="Input 3 10 4 3 2" xfId="38451"/>
    <cellStyle name="Input 3 10 4 4" xfId="7162"/>
    <cellStyle name="Input 3 10 4 4 2" xfId="38452"/>
    <cellStyle name="Input 3 10 4 5" xfId="8690"/>
    <cellStyle name="Input 3 10 4 5 2" xfId="38453"/>
    <cellStyle name="Input 3 10 4 6" xfId="10164"/>
    <cellStyle name="Input 3 10 4 6 2" xfId="38454"/>
    <cellStyle name="Input 3 10 4 7" xfId="12052"/>
    <cellStyle name="Input 3 10 4 8" xfId="13753"/>
    <cellStyle name="Input 3 10 4 9" xfId="15366"/>
    <cellStyle name="Input 3 10 5" xfId="1807"/>
    <cellStyle name="Input 3 10 5 2" xfId="38456"/>
    <cellStyle name="Input 3 10 5 2 2" xfId="38457"/>
    <cellStyle name="Input 3 10 5 3" xfId="38458"/>
    <cellStyle name="Input 3 10 5 4" xfId="38459"/>
    <cellStyle name="Input 3 10 5 5" xfId="38460"/>
    <cellStyle name="Input 3 10 5 6" xfId="38461"/>
    <cellStyle name="Input 3 10 5 7" xfId="38455"/>
    <cellStyle name="Input 3 10 6" xfId="3477"/>
    <cellStyle name="Input 3 10 6 2" xfId="38463"/>
    <cellStyle name="Input 3 10 6 2 2" xfId="38464"/>
    <cellStyle name="Input 3 10 6 3" xfId="38465"/>
    <cellStyle name="Input 3 10 6 4" xfId="38466"/>
    <cellStyle name="Input 3 10 6 5" xfId="38467"/>
    <cellStyle name="Input 3 10 6 6" xfId="38468"/>
    <cellStyle name="Input 3 10 6 7" xfId="38462"/>
    <cellStyle name="Input 3 10 7" xfId="1951"/>
    <cellStyle name="Input 3 10 7 2" xfId="38470"/>
    <cellStyle name="Input 3 10 7 2 2" xfId="38471"/>
    <cellStyle name="Input 3 10 7 3" xfId="38472"/>
    <cellStyle name="Input 3 10 7 4" xfId="38473"/>
    <cellStyle name="Input 3 10 7 5" xfId="38474"/>
    <cellStyle name="Input 3 10 7 6" xfId="38475"/>
    <cellStyle name="Input 3 10 7 7" xfId="38469"/>
    <cellStyle name="Input 3 10 8" xfId="805"/>
    <cellStyle name="Input 3 10 8 2" xfId="38477"/>
    <cellStyle name="Input 3 10 8 2 2" xfId="38478"/>
    <cellStyle name="Input 3 10 8 3" xfId="38479"/>
    <cellStyle name="Input 3 10 8 4" xfId="38480"/>
    <cellStyle name="Input 3 10 8 5" xfId="38481"/>
    <cellStyle name="Input 3 10 8 6" xfId="38482"/>
    <cellStyle name="Input 3 10 8 7" xfId="38476"/>
    <cellStyle name="Input 3 10 9" xfId="4171"/>
    <cellStyle name="Input 3 10 9 2" xfId="38484"/>
    <cellStyle name="Input 3 10 9 2 2" xfId="38485"/>
    <cellStyle name="Input 3 10 9 3" xfId="38486"/>
    <cellStyle name="Input 3 10 9 4" xfId="38487"/>
    <cellStyle name="Input 3 10 9 5" xfId="38488"/>
    <cellStyle name="Input 3 10 9 6" xfId="38489"/>
    <cellStyle name="Input 3 10 9 7" xfId="38483"/>
    <cellStyle name="Input 3 11" xfId="404"/>
    <cellStyle name="Input 3 11 10" xfId="7120"/>
    <cellStyle name="Input 3 11 10 2" xfId="38491"/>
    <cellStyle name="Input 3 11 10 2 2" xfId="38492"/>
    <cellStyle name="Input 3 11 10 3" xfId="38493"/>
    <cellStyle name="Input 3 11 10 4" xfId="38494"/>
    <cellStyle name="Input 3 11 10 5" xfId="38495"/>
    <cellStyle name="Input 3 11 10 6" xfId="38496"/>
    <cellStyle name="Input 3 11 10 7" xfId="38490"/>
    <cellStyle name="Input 3 11 11" xfId="11546"/>
    <cellStyle name="Input 3 11 11 2" xfId="38498"/>
    <cellStyle name="Input 3 11 11 2 2" xfId="38499"/>
    <cellStyle name="Input 3 11 11 3" xfId="38500"/>
    <cellStyle name="Input 3 11 11 4" xfId="38501"/>
    <cellStyle name="Input 3 11 11 5" xfId="38502"/>
    <cellStyle name="Input 3 11 11 6" xfId="38503"/>
    <cellStyle name="Input 3 11 11 7" xfId="38497"/>
    <cellStyle name="Input 3 11 12" xfId="13248"/>
    <cellStyle name="Input 3 11 12 2" xfId="38505"/>
    <cellStyle name="Input 3 11 12 2 2" xfId="38506"/>
    <cellStyle name="Input 3 11 12 3" xfId="38507"/>
    <cellStyle name="Input 3 11 12 4" xfId="38508"/>
    <cellStyle name="Input 3 11 12 5" xfId="38509"/>
    <cellStyle name="Input 3 11 12 6" xfId="38504"/>
    <cellStyle name="Input 3 11 13" xfId="11911"/>
    <cellStyle name="Input 3 11 13 2" xfId="38511"/>
    <cellStyle name="Input 3 11 13 3" xfId="38510"/>
    <cellStyle name="Input 3 11 14" xfId="13193"/>
    <cellStyle name="Input 3 11 14 2" xfId="38513"/>
    <cellStyle name="Input 3 11 14 3" xfId="38512"/>
    <cellStyle name="Input 3 11 15" xfId="15323"/>
    <cellStyle name="Input 3 11 15 2" xfId="38514"/>
    <cellStyle name="Input 3 11 16" xfId="14036"/>
    <cellStyle name="Input 3 11 16 2" xfId="38515"/>
    <cellStyle name="Input 3 11 17" xfId="16741"/>
    <cellStyle name="Input 3 11 17 2" xfId="38516"/>
    <cellStyle name="Input 3 11 18" xfId="21586"/>
    <cellStyle name="Input 3 11 18 2" xfId="38517"/>
    <cellStyle name="Input 3 11 19" xfId="22040"/>
    <cellStyle name="Input 3 11 2" xfId="994"/>
    <cellStyle name="Input 3 11 2 10" xfId="15830"/>
    <cellStyle name="Input 3 11 2 11" xfId="17435"/>
    <cellStyle name="Input 3 11 2 12" xfId="19038"/>
    <cellStyle name="Input 3 11 2 13" xfId="20630"/>
    <cellStyle name="Input 3 11 2 14" xfId="22207"/>
    <cellStyle name="Input 3 11 2 15" xfId="23728"/>
    <cellStyle name="Input 3 11 2 16" xfId="25201"/>
    <cellStyle name="Input 3 11 2 2" xfId="2789"/>
    <cellStyle name="Input 3 11 2 2 2" xfId="38519"/>
    <cellStyle name="Input 3 11 2 2 3" xfId="38518"/>
    <cellStyle name="Input 3 11 2 3" xfId="4452"/>
    <cellStyle name="Input 3 11 2 3 2" xfId="38520"/>
    <cellStyle name="Input 3 11 2 4" xfId="6044"/>
    <cellStyle name="Input 3 11 2 4 2" xfId="38521"/>
    <cellStyle name="Input 3 11 2 5" xfId="7616"/>
    <cellStyle name="Input 3 11 2 5 2" xfId="38522"/>
    <cellStyle name="Input 3 11 2 6" xfId="9131"/>
    <cellStyle name="Input 3 11 2 6 2" xfId="38523"/>
    <cellStyle name="Input 3 11 2 7" xfId="10604"/>
    <cellStyle name="Input 3 11 2 8" xfId="12517"/>
    <cellStyle name="Input 3 11 2 9" xfId="14218"/>
    <cellStyle name="Input 3 11 3" xfId="1402"/>
    <cellStyle name="Input 3 11 3 10" xfId="16202"/>
    <cellStyle name="Input 3 11 3 11" xfId="17807"/>
    <cellStyle name="Input 3 11 3 12" xfId="19410"/>
    <cellStyle name="Input 3 11 3 13" xfId="21002"/>
    <cellStyle name="Input 3 11 3 14" xfId="22579"/>
    <cellStyle name="Input 3 11 3 15" xfId="24100"/>
    <cellStyle name="Input 3 11 3 16" xfId="25573"/>
    <cellStyle name="Input 3 11 3 2" xfId="3161"/>
    <cellStyle name="Input 3 11 3 2 2" xfId="38525"/>
    <cellStyle name="Input 3 11 3 2 3" xfId="38524"/>
    <cellStyle name="Input 3 11 3 3" xfId="4824"/>
    <cellStyle name="Input 3 11 3 3 2" xfId="38526"/>
    <cellStyle name="Input 3 11 3 4" xfId="6416"/>
    <cellStyle name="Input 3 11 3 4 2" xfId="38527"/>
    <cellStyle name="Input 3 11 3 5" xfId="7988"/>
    <cellStyle name="Input 3 11 3 5 2" xfId="38528"/>
    <cellStyle name="Input 3 11 3 6" xfId="9503"/>
    <cellStyle name="Input 3 11 3 6 2" xfId="38529"/>
    <cellStyle name="Input 3 11 3 7" xfId="10976"/>
    <cellStyle name="Input 3 11 3 8" xfId="12889"/>
    <cellStyle name="Input 3 11 3 9" xfId="14590"/>
    <cellStyle name="Input 3 11 4" xfId="2336"/>
    <cellStyle name="Input 3 11 4 10" xfId="16983"/>
    <cellStyle name="Input 3 11 4 11" xfId="18587"/>
    <cellStyle name="Input 3 11 4 12" xfId="20185"/>
    <cellStyle name="Input 3 11 4 13" xfId="21763"/>
    <cellStyle name="Input 3 11 4 14" xfId="23299"/>
    <cellStyle name="Input 3 11 4 15" xfId="24773"/>
    <cellStyle name="Input 3 11 4 2" xfId="4000"/>
    <cellStyle name="Input 3 11 4 2 2" xfId="38531"/>
    <cellStyle name="Input 3 11 4 2 3" xfId="38530"/>
    <cellStyle name="Input 3 11 4 3" xfId="5595"/>
    <cellStyle name="Input 3 11 4 3 2" xfId="38532"/>
    <cellStyle name="Input 3 11 4 4" xfId="7174"/>
    <cellStyle name="Input 3 11 4 4 2" xfId="38533"/>
    <cellStyle name="Input 3 11 4 5" xfId="8702"/>
    <cellStyle name="Input 3 11 4 5 2" xfId="38534"/>
    <cellStyle name="Input 3 11 4 6" xfId="10176"/>
    <cellStyle name="Input 3 11 4 6 2" xfId="38535"/>
    <cellStyle name="Input 3 11 4 7" xfId="12064"/>
    <cellStyle name="Input 3 11 4 8" xfId="13765"/>
    <cellStyle name="Input 3 11 4 9" xfId="15378"/>
    <cellStyle name="Input 3 11 5" xfId="1819"/>
    <cellStyle name="Input 3 11 5 2" xfId="38537"/>
    <cellStyle name="Input 3 11 5 2 2" xfId="38538"/>
    <cellStyle name="Input 3 11 5 3" xfId="38539"/>
    <cellStyle name="Input 3 11 5 4" xfId="38540"/>
    <cellStyle name="Input 3 11 5 5" xfId="38541"/>
    <cellStyle name="Input 3 11 5 6" xfId="38542"/>
    <cellStyle name="Input 3 11 5 7" xfId="38536"/>
    <cellStyle name="Input 3 11 6" xfId="3489"/>
    <cellStyle name="Input 3 11 6 2" xfId="38544"/>
    <cellStyle name="Input 3 11 6 2 2" xfId="38545"/>
    <cellStyle name="Input 3 11 6 3" xfId="38546"/>
    <cellStyle name="Input 3 11 6 4" xfId="38547"/>
    <cellStyle name="Input 3 11 6 5" xfId="38548"/>
    <cellStyle name="Input 3 11 6 6" xfId="38549"/>
    <cellStyle name="Input 3 11 6 7" xfId="38543"/>
    <cellStyle name="Input 3 11 7" xfId="804"/>
    <cellStyle name="Input 3 11 7 2" xfId="38551"/>
    <cellStyle name="Input 3 11 7 2 2" xfId="38552"/>
    <cellStyle name="Input 3 11 7 3" xfId="38553"/>
    <cellStyle name="Input 3 11 7 4" xfId="38554"/>
    <cellStyle name="Input 3 11 7 5" xfId="38555"/>
    <cellStyle name="Input 3 11 7 6" xfId="38556"/>
    <cellStyle name="Input 3 11 7 7" xfId="38550"/>
    <cellStyle name="Input 3 11 8" xfId="3945"/>
    <cellStyle name="Input 3 11 8 2" xfId="38558"/>
    <cellStyle name="Input 3 11 8 2 2" xfId="38559"/>
    <cellStyle name="Input 3 11 8 3" xfId="38560"/>
    <cellStyle name="Input 3 11 8 4" xfId="38561"/>
    <cellStyle name="Input 3 11 8 5" xfId="38562"/>
    <cellStyle name="Input 3 11 8 6" xfId="38563"/>
    <cellStyle name="Input 3 11 8 7" xfId="38557"/>
    <cellStyle name="Input 3 11 9" xfId="5540"/>
    <cellStyle name="Input 3 11 9 2" xfId="38565"/>
    <cellStyle name="Input 3 11 9 2 2" xfId="38566"/>
    <cellStyle name="Input 3 11 9 3" xfId="38567"/>
    <cellStyle name="Input 3 11 9 4" xfId="38568"/>
    <cellStyle name="Input 3 11 9 5" xfId="38569"/>
    <cellStyle name="Input 3 11 9 6" xfId="38570"/>
    <cellStyle name="Input 3 11 9 7" xfId="38564"/>
    <cellStyle name="Input 3 12" xfId="432"/>
    <cellStyle name="Input 3 12 10" xfId="9800"/>
    <cellStyle name="Input 3 12 10 2" xfId="38572"/>
    <cellStyle name="Input 3 12 10 2 2" xfId="38573"/>
    <cellStyle name="Input 3 12 10 3" xfId="38574"/>
    <cellStyle name="Input 3 12 10 4" xfId="38575"/>
    <cellStyle name="Input 3 12 10 5" xfId="38576"/>
    <cellStyle name="Input 3 12 10 6" xfId="38577"/>
    <cellStyle name="Input 3 12 10 7" xfId="38571"/>
    <cellStyle name="Input 3 12 11" xfId="11574"/>
    <cellStyle name="Input 3 12 11 2" xfId="38579"/>
    <cellStyle name="Input 3 12 11 2 2" xfId="38580"/>
    <cellStyle name="Input 3 12 11 3" xfId="38581"/>
    <cellStyle name="Input 3 12 11 4" xfId="38582"/>
    <cellStyle name="Input 3 12 11 5" xfId="38583"/>
    <cellStyle name="Input 3 12 11 6" xfId="38584"/>
    <cellStyle name="Input 3 12 11 7" xfId="38578"/>
    <cellStyle name="Input 3 12 12" xfId="13276"/>
    <cellStyle name="Input 3 12 12 2" xfId="38586"/>
    <cellStyle name="Input 3 12 12 2 2" xfId="38587"/>
    <cellStyle name="Input 3 12 12 3" xfId="38588"/>
    <cellStyle name="Input 3 12 12 4" xfId="38589"/>
    <cellStyle name="Input 3 12 12 5" xfId="38590"/>
    <cellStyle name="Input 3 12 12 6" xfId="38585"/>
    <cellStyle name="Input 3 12 13" xfId="14888"/>
    <cellStyle name="Input 3 12 13 2" xfId="38592"/>
    <cellStyle name="Input 3 12 13 3" xfId="38591"/>
    <cellStyle name="Input 3 12 14" xfId="16499"/>
    <cellStyle name="Input 3 12 14 2" xfId="38594"/>
    <cellStyle name="Input 3 12 14 3" xfId="38593"/>
    <cellStyle name="Input 3 12 15" xfId="18104"/>
    <cellStyle name="Input 3 12 15 2" xfId="38595"/>
    <cellStyle name="Input 3 12 16" xfId="19708"/>
    <cellStyle name="Input 3 12 16 2" xfId="38596"/>
    <cellStyle name="Input 3 12 17" xfId="21300"/>
    <cellStyle name="Input 3 12 17 2" xfId="38597"/>
    <cellStyle name="Input 3 12 18" xfId="22882"/>
    <cellStyle name="Input 3 12 18 2" xfId="38598"/>
    <cellStyle name="Input 3 12 19" xfId="24397"/>
    <cellStyle name="Input 3 12 2" xfId="1022"/>
    <cellStyle name="Input 3 12 2 10" xfId="15858"/>
    <cellStyle name="Input 3 12 2 11" xfId="17463"/>
    <cellStyle name="Input 3 12 2 12" xfId="19066"/>
    <cellStyle name="Input 3 12 2 13" xfId="20658"/>
    <cellStyle name="Input 3 12 2 14" xfId="22235"/>
    <cellStyle name="Input 3 12 2 15" xfId="23756"/>
    <cellStyle name="Input 3 12 2 16" xfId="25229"/>
    <cellStyle name="Input 3 12 2 2" xfId="2817"/>
    <cellStyle name="Input 3 12 2 2 2" xfId="38600"/>
    <cellStyle name="Input 3 12 2 2 3" xfId="38599"/>
    <cellStyle name="Input 3 12 2 3" xfId="4480"/>
    <cellStyle name="Input 3 12 2 3 2" xfId="38601"/>
    <cellStyle name="Input 3 12 2 4" xfId="6072"/>
    <cellStyle name="Input 3 12 2 4 2" xfId="38602"/>
    <cellStyle name="Input 3 12 2 5" xfId="7644"/>
    <cellStyle name="Input 3 12 2 5 2" xfId="38603"/>
    <cellStyle name="Input 3 12 2 6" xfId="9159"/>
    <cellStyle name="Input 3 12 2 6 2" xfId="38604"/>
    <cellStyle name="Input 3 12 2 7" xfId="10632"/>
    <cellStyle name="Input 3 12 2 8" xfId="12545"/>
    <cellStyle name="Input 3 12 2 9" xfId="14246"/>
    <cellStyle name="Input 3 12 3" xfId="1430"/>
    <cellStyle name="Input 3 12 3 10" xfId="16230"/>
    <cellStyle name="Input 3 12 3 11" xfId="17835"/>
    <cellStyle name="Input 3 12 3 12" xfId="19438"/>
    <cellStyle name="Input 3 12 3 13" xfId="21030"/>
    <cellStyle name="Input 3 12 3 14" xfId="22607"/>
    <cellStyle name="Input 3 12 3 15" xfId="24128"/>
    <cellStyle name="Input 3 12 3 16" xfId="25601"/>
    <cellStyle name="Input 3 12 3 2" xfId="3189"/>
    <cellStyle name="Input 3 12 3 2 2" xfId="38606"/>
    <cellStyle name="Input 3 12 3 2 3" xfId="38605"/>
    <cellStyle name="Input 3 12 3 3" xfId="4852"/>
    <cellStyle name="Input 3 12 3 3 2" xfId="38607"/>
    <cellStyle name="Input 3 12 3 4" xfId="6444"/>
    <cellStyle name="Input 3 12 3 4 2" xfId="38608"/>
    <cellStyle name="Input 3 12 3 5" xfId="8016"/>
    <cellStyle name="Input 3 12 3 5 2" xfId="38609"/>
    <cellStyle name="Input 3 12 3 6" xfId="9531"/>
    <cellStyle name="Input 3 12 3 6 2" xfId="38610"/>
    <cellStyle name="Input 3 12 3 7" xfId="11004"/>
    <cellStyle name="Input 3 12 3 8" xfId="12917"/>
    <cellStyle name="Input 3 12 3 9" xfId="14618"/>
    <cellStyle name="Input 3 12 4" xfId="2364"/>
    <cellStyle name="Input 3 12 4 10" xfId="17011"/>
    <cellStyle name="Input 3 12 4 11" xfId="18615"/>
    <cellStyle name="Input 3 12 4 12" xfId="20213"/>
    <cellStyle name="Input 3 12 4 13" xfId="21791"/>
    <cellStyle name="Input 3 12 4 14" xfId="23327"/>
    <cellStyle name="Input 3 12 4 15" xfId="24801"/>
    <cellStyle name="Input 3 12 4 2" xfId="4028"/>
    <cellStyle name="Input 3 12 4 2 2" xfId="38612"/>
    <cellStyle name="Input 3 12 4 2 3" xfId="38611"/>
    <cellStyle name="Input 3 12 4 3" xfId="5623"/>
    <cellStyle name="Input 3 12 4 3 2" xfId="38613"/>
    <cellStyle name="Input 3 12 4 4" xfId="7202"/>
    <cellStyle name="Input 3 12 4 4 2" xfId="38614"/>
    <cellStyle name="Input 3 12 4 5" xfId="8730"/>
    <cellStyle name="Input 3 12 4 5 2" xfId="38615"/>
    <cellStyle name="Input 3 12 4 6" xfId="10204"/>
    <cellStyle name="Input 3 12 4 6 2" xfId="38616"/>
    <cellStyle name="Input 3 12 4 7" xfId="12092"/>
    <cellStyle name="Input 3 12 4 8" xfId="13793"/>
    <cellStyle name="Input 3 12 4 9" xfId="15406"/>
    <cellStyle name="Input 3 12 5" xfId="1847"/>
    <cellStyle name="Input 3 12 5 2" xfId="38618"/>
    <cellStyle name="Input 3 12 5 2 2" xfId="38619"/>
    <cellStyle name="Input 3 12 5 3" xfId="38620"/>
    <cellStyle name="Input 3 12 5 4" xfId="38621"/>
    <cellStyle name="Input 3 12 5 5" xfId="38622"/>
    <cellStyle name="Input 3 12 5 6" xfId="38623"/>
    <cellStyle name="Input 3 12 5 7" xfId="38617"/>
    <cellStyle name="Input 3 12 6" xfId="3517"/>
    <cellStyle name="Input 3 12 6 2" xfId="38625"/>
    <cellStyle name="Input 3 12 6 2 2" xfId="38626"/>
    <cellStyle name="Input 3 12 6 3" xfId="38627"/>
    <cellStyle name="Input 3 12 6 4" xfId="38628"/>
    <cellStyle name="Input 3 12 6 5" xfId="38629"/>
    <cellStyle name="Input 3 12 6 6" xfId="38630"/>
    <cellStyle name="Input 3 12 6 7" xfId="38624"/>
    <cellStyle name="Input 3 12 7" xfId="5121"/>
    <cellStyle name="Input 3 12 7 2" xfId="38632"/>
    <cellStyle name="Input 3 12 7 2 2" xfId="38633"/>
    <cellStyle name="Input 3 12 7 3" xfId="38634"/>
    <cellStyle name="Input 3 12 7 4" xfId="38635"/>
    <cellStyle name="Input 3 12 7 5" xfId="38636"/>
    <cellStyle name="Input 3 12 7 6" xfId="38637"/>
    <cellStyle name="Input 3 12 7 7" xfId="38631"/>
    <cellStyle name="Input 3 12 8" xfId="6713"/>
    <cellStyle name="Input 3 12 8 2" xfId="38639"/>
    <cellStyle name="Input 3 12 8 2 2" xfId="38640"/>
    <cellStyle name="Input 3 12 8 3" xfId="38641"/>
    <cellStyle name="Input 3 12 8 4" xfId="38642"/>
    <cellStyle name="Input 3 12 8 5" xfId="38643"/>
    <cellStyle name="Input 3 12 8 6" xfId="38644"/>
    <cellStyle name="Input 3 12 8 7" xfId="38638"/>
    <cellStyle name="Input 3 12 9" xfId="8285"/>
    <cellStyle name="Input 3 12 9 2" xfId="38646"/>
    <cellStyle name="Input 3 12 9 2 2" xfId="38647"/>
    <cellStyle name="Input 3 12 9 3" xfId="38648"/>
    <cellStyle name="Input 3 12 9 4" xfId="38649"/>
    <cellStyle name="Input 3 12 9 5" xfId="38650"/>
    <cellStyle name="Input 3 12 9 6" xfId="38651"/>
    <cellStyle name="Input 3 12 9 7" xfId="38645"/>
    <cellStyle name="Input 3 13" xfId="423"/>
    <cellStyle name="Input 3 13 10" xfId="9791"/>
    <cellStyle name="Input 3 13 10 2" xfId="38653"/>
    <cellStyle name="Input 3 13 10 2 2" xfId="38654"/>
    <cellStyle name="Input 3 13 10 3" xfId="38655"/>
    <cellStyle name="Input 3 13 10 4" xfId="38656"/>
    <cellStyle name="Input 3 13 10 5" xfId="38657"/>
    <cellStyle name="Input 3 13 10 6" xfId="38658"/>
    <cellStyle name="Input 3 13 10 7" xfId="38652"/>
    <cellStyle name="Input 3 13 11" xfId="11565"/>
    <cellStyle name="Input 3 13 11 2" xfId="38660"/>
    <cellStyle name="Input 3 13 11 2 2" xfId="38661"/>
    <cellStyle name="Input 3 13 11 3" xfId="38662"/>
    <cellStyle name="Input 3 13 11 4" xfId="38663"/>
    <cellStyle name="Input 3 13 11 5" xfId="38664"/>
    <cellStyle name="Input 3 13 11 6" xfId="38665"/>
    <cellStyle name="Input 3 13 11 7" xfId="38659"/>
    <cellStyle name="Input 3 13 12" xfId="13267"/>
    <cellStyle name="Input 3 13 12 2" xfId="38667"/>
    <cellStyle name="Input 3 13 12 2 2" xfId="38668"/>
    <cellStyle name="Input 3 13 12 3" xfId="38669"/>
    <cellStyle name="Input 3 13 12 4" xfId="38670"/>
    <cellStyle name="Input 3 13 12 5" xfId="38671"/>
    <cellStyle name="Input 3 13 12 6" xfId="38666"/>
    <cellStyle name="Input 3 13 13" xfId="14879"/>
    <cellStyle name="Input 3 13 13 2" xfId="38673"/>
    <cellStyle name="Input 3 13 13 3" xfId="38672"/>
    <cellStyle name="Input 3 13 14" xfId="16490"/>
    <cellStyle name="Input 3 13 14 2" xfId="38675"/>
    <cellStyle name="Input 3 13 14 3" xfId="38674"/>
    <cellStyle name="Input 3 13 15" xfId="18095"/>
    <cellStyle name="Input 3 13 15 2" xfId="38676"/>
    <cellStyle name="Input 3 13 16" xfId="19699"/>
    <cellStyle name="Input 3 13 16 2" xfId="38677"/>
    <cellStyle name="Input 3 13 17" xfId="21291"/>
    <cellStyle name="Input 3 13 17 2" xfId="38678"/>
    <cellStyle name="Input 3 13 18" xfId="22873"/>
    <cellStyle name="Input 3 13 18 2" xfId="38679"/>
    <cellStyle name="Input 3 13 19" xfId="24388"/>
    <cellStyle name="Input 3 13 2" xfId="1013"/>
    <cellStyle name="Input 3 13 2 10" xfId="15849"/>
    <cellStyle name="Input 3 13 2 11" xfId="17454"/>
    <cellStyle name="Input 3 13 2 12" xfId="19057"/>
    <cellStyle name="Input 3 13 2 13" xfId="20649"/>
    <cellStyle name="Input 3 13 2 14" xfId="22226"/>
    <cellStyle name="Input 3 13 2 15" xfId="23747"/>
    <cellStyle name="Input 3 13 2 16" xfId="25220"/>
    <cellStyle name="Input 3 13 2 2" xfId="2808"/>
    <cellStyle name="Input 3 13 2 2 2" xfId="38681"/>
    <cellStyle name="Input 3 13 2 2 3" xfId="38680"/>
    <cellStyle name="Input 3 13 2 3" xfId="4471"/>
    <cellStyle name="Input 3 13 2 3 2" xfId="38682"/>
    <cellStyle name="Input 3 13 2 4" xfId="6063"/>
    <cellStyle name="Input 3 13 2 4 2" xfId="38683"/>
    <cellStyle name="Input 3 13 2 5" xfId="7635"/>
    <cellStyle name="Input 3 13 2 5 2" xfId="38684"/>
    <cellStyle name="Input 3 13 2 6" xfId="9150"/>
    <cellStyle name="Input 3 13 2 6 2" xfId="38685"/>
    <cellStyle name="Input 3 13 2 7" xfId="10623"/>
    <cellStyle name="Input 3 13 2 8" xfId="12536"/>
    <cellStyle name="Input 3 13 2 9" xfId="14237"/>
    <cellStyle name="Input 3 13 3" xfId="1421"/>
    <cellStyle name="Input 3 13 3 10" xfId="16221"/>
    <cellStyle name="Input 3 13 3 11" xfId="17826"/>
    <cellStyle name="Input 3 13 3 12" xfId="19429"/>
    <cellStyle name="Input 3 13 3 13" xfId="21021"/>
    <cellStyle name="Input 3 13 3 14" xfId="22598"/>
    <cellStyle name="Input 3 13 3 15" xfId="24119"/>
    <cellStyle name="Input 3 13 3 16" xfId="25592"/>
    <cellStyle name="Input 3 13 3 2" xfId="3180"/>
    <cellStyle name="Input 3 13 3 2 2" xfId="38687"/>
    <cellStyle name="Input 3 13 3 2 3" xfId="38686"/>
    <cellStyle name="Input 3 13 3 3" xfId="4843"/>
    <cellStyle name="Input 3 13 3 3 2" xfId="38688"/>
    <cellStyle name="Input 3 13 3 4" xfId="6435"/>
    <cellStyle name="Input 3 13 3 4 2" xfId="38689"/>
    <cellStyle name="Input 3 13 3 5" xfId="8007"/>
    <cellStyle name="Input 3 13 3 5 2" xfId="38690"/>
    <cellStyle name="Input 3 13 3 6" xfId="9522"/>
    <cellStyle name="Input 3 13 3 6 2" xfId="38691"/>
    <cellStyle name="Input 3 13 3 7" xfId="10995"/>
    <cellStyle name="Input 3 13 3 8" xfId="12908"/>
    <cellStyle name="Input 3 13 3 9" xfId="14609"/>
    <cellStyle name="Input 3 13 4" xfId="2355"/>
    <cellStyle name="Input 3 13 4 10" xfId="17002"/>
    <cellStyle name="Input 3 13 4 11" xfId="18606"/>
    <cellStyle name="Input 3 13 4 12" xfId="20204"/>
    <cellStyle name="Input 3 13 4 13" xfId="21782"/>
    <cellStyle name="Input 3 13 4 14" xfId="23318"/>
    <cellStyle name="Input 3 13 4 15" xfId="24792"/>
    <cellStyle name="Input 3 13 4 2" xfId="4019"/>
    <cellStyle name="Input 3 13 4 2 2" xfId="38693"/>
    <cellStyle name="Input 3 13 4 2 3" xfId="38692"/>
    <cellStyle name="Input 3 13 4 3" xfId="5614"/>
    <cellStyle name="Input 3 13 4 3 2" xfId="38694"/>
    <cellStyle name="Input 3 13 4 4" xfId="7193"/>
    <cellStyle name="Input 3 13 4 4 2" xfId="38695"/>
    <cellStyle name="Input 3 13 4 5" xfId="8721"/>
    <cellStyle name="Input 3 13 4 5 2" xfId="38696"/>
    <cellStyle name="Input 3 13 4 6" xfId="10195"/>
    <cellStyle name="Input 3 13 4 6 2" xfId="38697"/>
    <cellStyle name="Input 3 13 4 7" xfId="12083"/>
    <cellStyle name="Input 3 13 4 8" xfId="13784"/>
    <cellStyle name="Input 3 13 4 9" xfId="15397"/>
    <cellStyle name="Input 3 13 5" xfId="1838"/>
    <cellStyle name="Input 3 13 5 2" xfId="38699"/>
    <cellStyle name="Input 3 13 5 2 2" xfId="38700"/>
    <cellStyle name="Input 3 13 5 3" xfId="38701"/>
    <cellStyle name="Input 3 13 5 4" xfId="38702"/>
    <cellStyle name="Input 3 13 5 5" xfId="38703"/>
    <cellStyle name="Input 3 13 5 6" xfId="38704"/>
    <cellStyle name="Input 3 13 5 7" xfId="38698"/>
    <cellStyle name="Input 3 13 6" xfId="3508"/>
    <cellStyle name="Input 3 13 6 2" xfId="38706"/>
    <cellStyle name="Input 3 13 6 2 2" xfId="38707"/>
    <cellStyle name="Input 3 13 6 3" xfId="38708"/>
    <cellStyle name="Input 3 13 6 4" xfId="38709"/>
    <cellStyle name="Input 3 13 6 5" xfId="38710"/>
    <cellStyle name="Input 3 13 6 6" xfId="38711"/>
    <cellStyle name="Input 3 13 6 7" xfId="38705"/>
    <cellStyle name="Input 3 13 7" xfId="5112"/>
    <cellStyle name="Input 3 13 7 2" xfId="38713"/>
    <cellStyle name="Input 3 13 7 2 2" xfId="38714"/>
    <cellStyle name="Input 3 13 7 3" xfId="38715"/>
    <cellStyle name="Input 3 13 7 4" xfId="38716"/>
    <cellStyle name="Input 3 13 7 5" xfId="38717"/>
    <cellStyle name="Input 3 13 7 6" xfId="38718"/>
    <cellStyle name="Input 3 13 7 7" xfId="38712"/>
    <cellStyle name="Input 3 13 8" xfId="6704"/>
    <cellStyle name="Input 3 13 8 2" xfId="38720"/>
    <cellStyle name="Input 3 13 8 2 2" xfId="38721"/>
    <cellStyle name="Input 3 13 8 3" xfId="38722"/>
    <cellStyle name="Input 3 13 8 4" xfId="38723"/>
    <cellStyle name="Input 3 13 8 5" xfId="38724"/>
    <cellStyle name="Input 3 13 8 6" xfId="38725"/>
    <cellStyle name="Input 3 13 8 7" xfId="38719"/>
    <cellStyle name="Input 3 13 9" xfId="8276"/>
    <cellStyle name="Input 3 13 9 2" xfId="38727"/>
    <cellStyle name="Input 3 13 9 2 2" xfId="38728"/>
    <cellStyle name="Input 3 13 9 3" xfId="38729"/>
    <cellStyle name="Input 3 13 9 4" xfId="38730"/>
    <cellStyle name="Input 3 13 9 5" xfId="38731"/>
    <cellStyle name="Input 3 13 9 6" xfId="38732"/>
    <cellStyle name="Input 3 13 9 7" xfId="38726"/>
    <cellStyle name="Input 3 14" xfId="279"/>
    <cellStyle name="Input 3 14 10" xfId="7115"/>
    <cellStyle name="Input 3 14 10 2" xfId="38734"/>
    <cellStyle name="Input 3 14 10 2 2" xfId="38735"/>
    <cellStyle name="Input 3 14 10 3" xfId="38736"/>
    <cellStyle name="Input 3 14 10 4" xfId="38737"/>
    <cellStyle name="Input 3 14 10 5" xfId="38738"/>
    <cellStyle name="Input 3 14 10 6" xfId="38739"/>
    <cellStyle name="Input 3 14 10 7" xfId="38733"/>
    <cellStyle name="Input 3 14 11" xfId="11421"/>
    <cellStyle name="Input 3 14 11 2" xfId="38741"/>
    <cellStyle name="Input 3 14 11 2 2" xfId="38742"/>
    <cellStyle name="Input 3 14 11 3" xfId="38743"/>
    <cellStyle name="Input 3 14 11 4" xfId="38744"/>
    <cellStyle name="Input 3 14 11 5" xfId="38745"/>
    <cellStyle name="Input 3 14 11 6" xfId="38746"/>
    <cellStyle name="Input 3 14 11 7" xfId="38740"/>
    <cellStyle name="Input 3 14 12" xfId="11272"/>
    <cellStyle name="Input 3 14 12 2" xfId="38748"/>
    <cellStyle name="Input 3 14 12 2 2" xfId="38749"/>
    <cellStyle name="Input 3 14 12 3" xfId="38750"/>
    <cellStyle name="Input 3 14 12 4" xfId="38751"/>
    <cellStyle name="Input 3 14 12 5" xfId="38752"/>
    <cellStyle name="Input 3 14 12 6" xfId="38747"/>
    <cellStyle name="Input 3 14 13" xfId="11321"/>
    <cellStyle name="Input 3 14 13 2" xfId="38754"/>
    <cellStyle name="Input 3 14 13 3" xfId="38753"/>
    <cellStyle name="Input 3 14 14" xfId="13185"/>
    <cellStyle name="Input 3 14 14 2" xfId="38756"/>
    <cellStyle name="Input 3 14 14 3" xfId="38755"/>
    <cellStyle name="Input 3 14 15" xfId="15315"/>
    <cellStyle name="Input 3 14 15 2" xfId="38757"/>
    <cellStyle name="Input 3 14 16" xfId="16828"/>
    <cellStyle name="Input 3 14 16 2" xfId="38758"/>
    <cellStyle name="Input 3 14 17" xfId="16782"/>
    <cellStyle name="Input 3 14 17 2" xfId="38759"/>
    <cellStyle name="Input 3 14 18" xfId="19946"/>
    <cellStyle name="Input 3 14 18 2" xfId="38760"/>
    <cellStyle name="Input 3 14 19" xfId="21443"/>
    <cellStyle name="Input 3 14 2" xfId="870"/>
    <cellStyle name="Input 3 14 2 10" xfId="15717"/>
    <cellStyle name="Input 3 14 2 11" xfId="17322"/>
    <cellStyle name="Input 3 14 2 12" xfId="18925"/>
    <cellStyle name="Input 3 14 2 13" xfId="20517"/>
    <cellStyle name="Input 3 14 2 14" xfId="22094"/>
    <cellStyle name="Input 3 14 2 15" xfId="23615"/>
    <cellStyle name="Input 3 14 2 16" xfId="25088"/>
    <cellStyle name="Input 3 14 2 2" xfId="2676"/>
    <cellStyle name="Input 3 14 2 2 2" xfId="38762"/>
    <cellStyle name="Input 3 14 2 2 3" xfId="38761"/>
    <cellStyle name="Input 3 14 2 3" xfId="4339"/>
    <cellStyle name="Input 3 14 2 3 2" xfId="38763"/>
    <cellStyle name="Input 3 14 2 4" xfId="5931"/>
    <cellStyle name="Input 3 14 2 4 2" xfId="38764"/>
    <cellStyle name="Input 3 14 2 5" xfId="7503"/>
    <cellStyle name="Input 3 14 2 5 2" xfId="38765"/>
    <cellStyle name="Input 3 14 2 6" xfId="9018"/>
    <cellStyle name="Input 3 14 2 6 2" xfId="38766"/>
    <cellStyle name="Input 3 14 2 7" xfId="10491"/>
    <cellStyle name="Input 3 14 2 8" xfId="12404"/>
    <cellStyle name="Input 3 14 2 9" xfId="14105"/>
    <cellStyle name="Input 3 14 3" xfId="722"/>
    <cellStyle name="Input 3 14 3 10" xfId="15676"/>
    <cellStyle name="Input 3 14 3 11" xfId="17281"/>
    <cellStyle name="Input 3 14 3 12" xfId="18884"/>
    <cellStyle name="Input 3 14 3 13" xfId="20476"/>
    <cellStyle name="Input 3 14 3 14" xfId="22053"/>
    <cellStyle name="Input 3 14 3 15" xfId="23575"/>
    <cellStyle name="Input 3 14 3 16" xfId="25048"/>
    <cellStyle name="Input 3 14 3 2" xfId="2635"/>
    <cellStyle name="Input 3 14 3 2 2" xfId="38768"/>
    <cellStyle name="Input 3 14 3 2 3" xfId="38767"/>
    <cellStyle name="Input 3 14 3 3" xfId="4298"/>
    <cellStyle name="Input 3 14 3 3 2" xfId="38769"/>
    <cellStyle name="Input 3 14 3 4" xfId="5890"/>
    <cellStyle name="Input 3 14 3 4 2" xfId="38770"/>
    <cellStyle name="Input 3 14 3 5" xfId="7462"/>
    <cellStyle name="Input 3 14 3 5 2" xfId="38771"/>
    <cellStyle name="Input 3 14 3 6" xfId="8978"/>
    <cellStyle name="Input 3 14 3 6 2" xfId="38772"/>
    <cellStyle name="Input 3 14 3 7" xfId="10451"/>
    <cellStyle name="Input 3 14 3 8" xfId="12363"/>
    <cellStyle name="Input 3 14 3 9" xfId="14064"/>
    <cellStyle name="Input 3 14 4" xfId="2215"/>
    <cellStyle name="Input 3 14 4 10" xfId="16863"/>
    <cellStyle name="Input 3 14 4 11" xfId="18468"/>
    <cellStyle name="Input 3 14 4 12" xfId="20064"/>
    <cellStyle name="Input 3 14 4 13" xfId="21646"/>
    <cellStyle name="Input 3 14 4 14" xfId="23187"/>
    <cellStyle name="Input 3 14 4 15" xfId="24664"/>
    <cellStyle name="Input 3 14 4 2" xfId="3880"/>
    <cellStyle name="Input 3 14 4 2 2" xfId="38774"/>
    <cellStyle name="Input 3 14 4 2 3" xfId="38773"/>
    <cellStyle name="Input 3 14 4 3" xfId="5476"/>
    <cellStyle name="Input 3 14 4 3 2" xfId="38775"/>
    <cellStyle name="Input 3 14 4 4" xfId="7057"/>
    <cellStyle name="Input 3 14 4 4 2" xfId="38776"/>
    <cellStyle name="Input 3 14 4 5" xfId="8590"/>
    <cellStyle name="Input 3 14 4 5 2" xfId="38777"/>
    <cellStyle name="Input 3 14 4 6" xfId="10067"/>
    <cellStyle name="Input 3 14 4 6 2" xfId="38778"/>
    <cellStyle name="Input 3 14 4 7" xfId="11943"/>
    <cellStyle name="Input 3 14 4 8" xfId="13644"/>
    <cellStyle name="Input 3 14 4 9" xfId="15257"/>
    <cellStyle name="Input 3 14 5" xfId="1252"/>
    <cellStyle name="Input 3 14 5 2" xfId="38780"/>
    <cellStyle name="Input 3 14 5 2 2" xfId="38781"/>
    <cellStyle name="Input 3 14 5 3" xfId="38782"/>
    <cellStyle name="Input 3 14 5 4" xfId="38783"/>
    <cellStyle name="Input 3 14 5 5" xfId="38784"/>
    <cellStyle name="Input 3 14 5 6" xfId="38785"/>
    <cellStyle name="Input 3 14 5 7" xfId="38779"/>
    <cellStyle name="Input 3 14 6" xfId="2164"/>
    <cellStyle name="Input 3 14 6 2" xfId="38787"/>
    <cellStyle name="Input 3 14 6 2 2" xfId="38788"/>
    <cellStyle name="Input 3 14 6 3" xfId="38789"/>
    <cellStyle name="Input 3 14 6 4" xfId="38790"/>
    <cellStyle name="Input 3 14 6 5" xfId="38791"/>
    <cellStyle name="Input 3 14 6 6" xfId="38792"/>
    <cellStyle name="Input 3 14 6 7" xfId="38786"/>
    <cellStyle name="Input 3 14 7" xfId="1382"/>
    <cellStyle name="Input 3 14 7 2" xfId="38794"/>
    <cellStyle name="Input 3 14 7 2 2" xfId="38795"/>
    <cellStyle name="Input 3 14 7 3" xfId="38796"/>
    <cellStyle name="Input 3 14 7 4" xfId="38797"/>
    <cellStyle name="Input 3 14 7 5" xfId="38798"/>
    <cellStyle name="Input 3 14 7 6" xfId="38799"/>
    <cellStyle name="Input 3 14 7 7" xfId="38793"/>
    <cellStyle name="Input 3 14 8" xfId="3938"/>
    <cellStyle name="Input 3 14 8 2" xfId="38801"/>
    <cellStyle name="Input 3 14 8 2 2" xfId="38802"/>
    <cellStyle name="Input 3 14 8 3" xfId="38803"/>
    <cellStyle name="Input 3 14 8 4" xfId="38804"/>
    <cellStyle name="Input 3 14 8 5" xfId="38805"/>
    <cellStyle name="Input 3 14 8 6" xfId="38806"/>
    <cellStyle name="Input 3 14 8 7" xfId="38800"/>
    <cellStyle name="Input 3 14 9" xfId="5534"/>
    <cellStyle name="Input 3 14 9 2" xfId="38808"/>
    <cellStyle name="Input 3 14 9 2 2" xfId="38809"/>
    <cellStyle name="Input 3 14 9 3" xfId="38810"/>
    <cellStyle name="Input 3 14 9 4" xfId="38811"/>
    <cellStyle name="Input 3 14 9 5" xfId="38812"/>
    <cellStyle name="Input 3 14 9 6" xfId="38813"/>
    <cellStyle name="Input 3 14 9 7" xfId="38807"/>
    <cellStyle name="Input 3 15" xfId="318"/>
    <cellStyle name="Input 3 15 10" xfId="8567"/>
    <cellStyle name="Input 3 15 10 2" xfId="38815"/>
    <cellStyle name="Input 3 15 10 2 2" xfId="38816"/>
    <cellStyle name="Input 3 15 10 3" xfId="38817"/>
    <cellStyle name="Input 3 15 10 4" xfId="38818"/>
    <cellStyle name="Input 3 15 10 5" xfId="38819"/>
    <cellStyle name="Input 3 15 10 6" xfId="38820"/>
    <cellStyle name="Input 3 15 10 7" xfId="38814"/>
    <cellStyle name="Input 3 15 11" xfId="11460"/>
    <cellStyle name="Input 3 15 11 2" xfId="38822"/>
    <cellStyle name="Input 3 15 11 2 2" xfId="38823"/>
    <cellStyle name="Input 3 15 11 3" xfId="38824"/>
    <cellStyle name="Input 3 15 11 4" xfId="38825"/>
    <cellStyle name="Input 3 15 11 5" xfId="38826"/>
    <cellStyle name="Input 3 15 11 6" xfId="38827"/>
    <cellStyle name="Input 3 15 11 7" xfId="38821"/>
    <cellStyle name="Input 3 15 12" xfId="11307"/>
    <cellStyle name="Input 3 15 12 2" xfId="38829"/>
    <cellStyle name="Input 3 15 12 2 2" xfId="38830"/>
    <cellStyle name="Input 3 15 12 3" xfId="38831"/>
    <cellStyle name="Input 3 15 12 4" xfId="38832"/>
    <cellStyle name="Input 3 15 12 5" xfId="38833"/>
    <cellStyle name="Input 3 15 12 6" xfId="38828"/>
    <cellStyle name="Input 3 15 13" xfId="11281"/>
    <cellStyle name="Input 3 15 13 2" xfId="38835"/>
    <cellStyle name="Input 3 15 13 3" xfId="38834"/>
    <cellStyle name="Input 3 15 14" xfId="15210"/>
    <cellStyle name="Input 3 15 14 2" xfId="38837"/>
    <cellStyle name="Input 3 15 14 3" xfId="38836"/>
    <cellStyle name="Input 3 15 15" xfId="16818"/>
    <cellStyle name="Input 3 15 15 2" xfId="38838"/>
    <cellStyle name="Input 3 15 16" xfId="16783"/>
    <cellStyle name="Input 3 15 16 2" xfId="38839"/>
    <cellStyle name="Input 3 15 17" xfId="18403"/>
    <cellStyle name="Input 3 15 17 2" xfId="38840"/>
    <cellStyle name="Input 3 15 18" xfId="19930"/>
    <cellStyle name="Input 3 15 18 2" xfId="38841"/>
    <cellStyle name="Input 3 15 19" xfId="23164"/>
    <cellStyle name="Input 3 15 2" xfId="909"/>
    <cellStyle name="Input 3 15 2 10" xfId="15756"/>
    <cellStyle name="Input 3 15 2 11" xfId="17361"/>
    <cellStyle name="Input 3 15 2 12" xfId="18964"/>
    <cellStyle name="Input 3 15 2 13" xfId="20556"/>
    <cellStyle name="Input 3 15 2 14" xfId="22133"/>
    <cellStyle name="Input 3 15 2 15" xfId="23654"/>
    <cellStyle name="Input 3 15 2 16" xfId="25127"/>
    <cellStyle name="Input 3 15 2 2" xfId="2715"/>
    <cellStyle name="Input 3 15 2 2 2" xfId="38843"/>
    <cellStyle name="Input 3 15 2 2 3" xfId="38842"/>
    <cellStyle name="Input 3 15 2 3" xfId="4378"/>
    <cellStyle name="Input 3 15 2 3 2" xfId="38844"/>
    <cellStyle name="Input 3 15 2 4" xfId="5970"/>
    <cellStyle name="Input 3 15 2 4 2" xfId="38845"/>
    <cellStyle name="Input 3 15 2 5" xfId="7542"/>
    <cellStyle name="Input 3 15 2 5 2" xfId="38846"/>
    <cellStyle name="Input 3 15 2 6" xfId="9057"/>
    <cellStyle name="Input 3 15 2 6 2" xfId="38847"/>
    <cellStyle name="Input 3 15 2 7" xfId="10530"/>
    <cellStyle name="Input 3 15 2 8" xfId="12443"/>
    <cellStyle name="Input 3 15 2 9" xfId="14144"/>
    <cellStyle name="Input 3 15 3" xfId="1316"/>
    <cellStyle name="Input 3 15 3 10" xfId="16128"/>
    <cellStyle name="Input 3 15 3 11" xfId="17733"/>
    <cellStyle name="Input 3 15 3 12" xfId="19336"/>
    <cellStyle name="Input 3 15 3 13" xfId="20928"/>
    <cellStyle name="Input 3 15 3 14" xfId="22505"/>
    <cellStyle name="Input 3 15 3 15" xfId="24026"/>
    <cellStyle name="Input 3 15 3 16" xfId="25499"/>
    <cellStyle name="Input 3 15 3 2" xfId="3087"/>
    <cellStyle name="Input 3 15 3 2 2" xfId="38849"/>
    <cellStyle name="Input 3 15 3 2 3" xfId="38848"/>
    <cellStyle name="Input 3 15 3 3" xfId="4750"/>
    <cellStyle name="Input 3 15 3 3 2" xfId="38850"/>
    <cellStyle name="Input 3 15 3 4" xfId="6342"/>
    <cellStyle name="Input 3 15 3 4 2" xfId="38851"/>
    <cellStyle name="Input 3 15 3 5" xfId="7914"/>
    <cellStyle name="Input 3 15 3 5 2" xfId="38852"/>
    <cellStyle name="Input 3 15 3 6" xfId="9429"/>
    <cellStyle name="Input 3 15 3 6 2" xfId="38853"/>
    <cellStyle name="Input 3 15 3 7" xfId="10902"/>
    <cellStyle name="Input 3 15 3 8" xfId="12815"/>
    <cellStyle name="Input 3 15 3 9" xfId="14516"/>
    <cellStyle name="Input 3 15 4" xfId="2254"/>
    <cellStyle name="Input 3 15 4 10" xfId="16902"/>
    <cellStyle name="Input 3 15 4 11" xfId="18507"/>
    <cellStyle name="Input 3 15 4 12" xfId="20103"/>
    <cellStyle name="Input 3 15 4 13" xfId="21685"/>
    <cellStyle name="Input 3 15 4 14" xfId="23226"/>
    <cellStyle name="Input 3 15 4 15" xfId="24703"/>
    <cellStyle name="Input 3 15 4 2" xfId="3919"/>
    <cellStyle name="Input 3 15 4 2 2" xfId="38855"/>
    <cellStyle name="Input 3 15 4 2 3" xfId="38854"/>
    <cellStyle name="Input 3 15 4 3" xfId="5515"/>
    <cellStyle name="Input 3 15 4 3 2" xfId="38856"/>
    <cellStyle name="Input 3 15 4 4" xfId="7096"/>
    <cellStyle name="Input 3 15 4 4 2" xfId="38857"/>
    <cellStyle name="Input 3 15 4 5" xfId="8629"/>
    <cellStyle name="Input 3 15 4 5 2" xfId="38858"/>
    <cellStyle name="Input 3 15 4 6" xfId="10106"/>
    <cellStyle name="Input 3 15 4 6 2" xfId="38859"/>
    <cellStyle name="Input 3 15 4 7" xfId="11982"/>
    <cellStyle name="Input 3 15 4 8" xfId="13683"/>
    <cellStyle name="Input 3 15 4 9" xfId="15296"/>
    <cellStyle name="Input 3 15 5" xfId="1733"/>
    <cellStyle name="Input 3 15 5 2" xfId="38861"/>
    <cellStyle name="Input 3 15 5 2 2" xfId="38862"/>
    <cellStyle name="Input 3 15 5 3" xfId="38863"/>
    <cellStyle name="Input 3 15 5 4" xfId="38864"/>
    <cellStyle name="Input 3 15 5 5" xfId="38865"/>
    <cellStyle name="Input 3 15 5 6" xfId="38866"/>
    <cellStyle name="Input 3 15 5 7" xfId="38860"/>
    <cellStyle name="Input 3 15 6" xfId="1340"/>
    <cellStyle name="Input 3 15 6 2" xfId="38868"/>
    <cellStyle name="Input 3 15 6 2 2" xfId="38869"/>
    <cellStyle name="Input 3 15 6 3" xfId="38870"/>
    <cellStyle name="Input 3 15 6 4" xfId="38871"/>
    <cellStyle name="Input 3 15 6 5" xfId="38872"/>
    <cellStyle name="Input 3 15 6 6" xfId="38873"/>
    <cellStyle name="Input 3 15 6 7" xfId="38867"/>
    <cellStyle name="Input 3 15 7" xfId="3836"/>
    <cellStyle name="Input 3 15 7 2" xfId="38875"/>
    <cellStyle name="Input 3 15 7 2 2" xfId="38876"/>
    <cellStyle name="Input 3 15 7 3" xfId="38877"/>
    <cellStyle name="Input 3 15 7 4" xfId="38878"/>
    <cellStyle name="Input 3 15 7 5" xfId="38879"/>
    <cellStyle name="Input 3 15 7 6" xfId="38880"/>
    <cellStyle name="Input 3 15 7 7" xfId="38874"/>
    <cellStyle name="Input 3 15 8" xfId="5436"/>
    <cellStyle name="Input 3 15 8 2" xfId="38882"/>
    <cellStyle name="Input 3 15 8 2 2" xfId="38883"/>
    <cellStyle name="Input 3 15 8 3" xfId="38884"/>
    <cellStyle name="Input 3 15 8 4" xfId="38885"/>
    <cellStyle name="Input 3 15 8 5" xfId="38886"/>
    <cellStyle name="Input 3 15 8 6" xfId="38887"/>
    <cellStyle name="Input 3 15 8 7" xfId="38881"/>
    <cellStyle name="Input 3 15 9" xfId="7021"/>
    <cellStyle name="Input 3 15 9 2" xfId="38889"/>
    <cellStyle name="Input 3 15 9 2 2" xfId="38890"/>
    <cellStyle name="Input 3 15 9 3" xfId="38891"/>
    <cellStyle name="Input 3 15 9 4" xfId="38892"/>
    <cellStyle name="Input 3 15 9 5" xfId="38893"/>
    <cellStyle name="Input 3 15 9 6" xfId="38894"/>
    <cellStyle name="Input 3 15 9 7" xfId="38888"/>
    <cellStyle name="Input 3 16" xfId="285"/>
    <cellStyle name="Input 3 16 10" xfId="7436"/>
    <cellStyle name="Input 3 16 10 2" xfId="38896"/>
    <cellStyle name="Input 3 16 10 2 2" xfId="38897"/>
    <cellStyle name="Input 3 16 10 3" xfId="38898"/>
    <cellStyle name="Input 3 16 10 4" xfId="38899"/>
    <cellStyle name="Input 3 16 10 5" xfId="38900"/>
    <cellStyle name="Input 3 16 10 6" xfId="38901"/>
    <cellStyle name="Input 3 16 10 7" xfId="38895"/>
    <cellStyle name="Input 3 16 11" xfId="11427"/>
    <cellStyle name="Input 3 16 11 2" xfId="38903"/>
    <cellStyle name="Input 3 16 11 2 2" xfId="38904"/>
    <cellStyle name="Input 3 16 11 3" xfId="38905"/>
    <cellStyle name="Input 3 16 11 4" xfId="38906"/>
    <cellStyle name="Input 3 16 11 5" xfId="38907"/>
    <cellStyle name="Input 3 16 11 6" xfId="38908"/>
    <cellStyle name="Input 3 16 11 7" xfId="38902"/>
    <cellStyle name="Input 3 16 12" xfId="11373"/>
    <cellStyle name="Input 3 16 12 2" xfId="38910"/>
    <cellStyle name="Input 3 16 12 2 2" xfId="38911"/>
    <cellStyle name="Input 3 16 12 3" xfId="38912"/>
    <cellStyle name="Input 3 16 12 4" xfId="38913"/>
    <cellStyle name="Input 3 16 12 5" xfId="38914"/>
    <cellStyle name="Input 3 16 12 6" xfId="38909"/>
    <cellStyle name="Input 3 16 13" xfId="11259"/>
    <cellStyle name="Input 3 16 13 2" xfId="38916"/>
    <cellStyle name="Input 3 16 13 3" xfId="38915"/>
    <cellStyle name="Input 3 16 14" xfId="13517"/>
    <cellStyle name="Input 3 16 14 2" xfId="38918"/>
    <cellStyle name="Input 3 16 14 3" xfId="38917"/>
    <cellStyle name="Input 3 16 15" xfId="15647"/>
    <cellStyle name="Input 3 16 15 2" xfId="38919"/>
    <cellStyle name="Input 3 16 16" xfId="16726"/>
    <cellStyle name="Input 3 16 16 2" xfId="38920"/>
    <cellStyle name="Input 3 16 17" xfId="18721"/>
    <cellStyle name="Input 3 16 17 2" xfId="38921"/>
    <cellStyle name="Input 3 16 18" xfId="21612"/>
    <cellStyle name="Input 3 16 18 2" xfId="38922"/>
    <cellStyle name="Input 3 16 19" xfId="18458"/>
    <cellStyle name="Input 3 16 2" xfId="876"/>
    <cellStyle name="Input 3 16 2 10" xfId="15723"/>
    <cellStyle name="Input 3 16 2 11" xfId="17328"/>
    <cellStyle name="Input 3 16 2 12" xfId="18931"/>
    <cellStyle name="Input 3 16 2 13" xfId="20523"/>
    <cellStyle name="Input 3 16 2 14" xfId="22100"/>
    <cellStyle name="Input 3 16 2 15" xfId="23621"/>
    <cellStyle name="Input 3 16 2 16" xfId="25094"/>
    <cellStyle name="Input 3 16 2 2" xfId="2682"/>
    <cellStyle name="Input 3 16 2 2 2" xfId="38924"/>
    <cellStyle name="Input 3 16 2 2 3" xfId="38923"/>
    <cellStyle name="Input 3 16 2 3" xfId="4345"/>
    <cellStyle name="Input 3 16 2 3 2" xfId="38925"/>
    <cellStyle name="Input 3 16 2 4" xfId="5937"/>
    <cellStyle name="Input 3 16 2 4 2" xfId="38926"/>
    <cellStyle name="Input 3 16 2 5" xfId="7509"/>
    <cellStyle name="Input 3 16 2 5 2" xfId="38927"/>
    <cellStyle name="Input 3 16 2 6" xfId="9024"/>
    <cellStyle name="Input 3 16 2 6 2" xfId="38928"/>
    <cellStyle name="Input 3 16 2 7" xfId="10497"/>
    <cellStyle name="Input 3 16 2 8" xfId="12410"/>
    <cellStyle name="Input 3 16 2 9" xfId="14111"/>
    <cellStyle name="Input 3 16 3" xfId="720"/>
    <cellStyle name="Input 3 16 3 10" xfId="15674"/>
    <cellStyle name="Input 3 16 3 11" xfId="17279"/>
    <cellStyle name="Input 3 16 3 12" xfId="18882"/>
    <cellStyle name="Input 3 16 3 13" xfId="20474"/>
    <cellStyle name="Input 3 16 3 14" xfId="22051"/>
    <cellStyle name="Input 3 16 3 15" xfId="23573"/>
    <cellStyle name="Input 3 16 3 16" xfId="25046"/>
    <cellStyle name="Input 3 16 3 2" xfId="2633"/>
    <cellStyle name="Input 3 16 3 2 2" xfId="38930"/>
    <cellStyle name="Input 3 16 3 2 3" xfId="38929"/>
    <cellStyle name="Input 3 16 3 3" xfId="4296"/>
    <cellStyle name="Input 3 16 3 3 2" xfId="38931"/>
    <cellStyle name="Input 3 16 3 4" xfId="5888"/>
    <cellStyle name="Input 3 16 3 4 2" xfId="38932"/>
    <cellStyle name="Input 3 16 3 5" xfId="7460"/>
    <cellStyle name="Input 3 16 3 5 2" xfId="38933"/>
    <cellStyle name="Input 3 16 3 6" xfId="8976"/>
    <cellStyle name="Input 3 16 3 6 2" xfId="38934"/>
    <cellStyle name="Input 3 16 3 7" xfId="10449"/>
    <cellStyle name="Input 3 16 3 8" xfId="12361"/>
    <cellStyle name="Input 3 16 3 9" xfId="14062"/>
    <cellStyle name="Input 3 16 4" xfId="2221"/>
    <cellStyle name="Input 3 16 4 10" xfId="16869"/>
    <cellStyle name="Input 3 16 4 11" xfId="18474"/>
    <cellStyle name="Input 3 16 4 12" xfId="20070"/>
    <cellStyle name="Input 3 16 4 13" xfId="21652"/>
    <cellStyle name="Input 3 16 4 14" xfId="23193"/>
    <cellStyle name="Input 3 16 4 15" xfId="24670"/>
    <cellStyle name="Input 3 16 4 2" xfId="3886"/>
    <cellStyle name="Input 3 16 4 2 2" xfId="38936"/>
    <cellStyle name="Input 3 16 4 2 3" xfId="38935"/>
    <cellStyle name="Input 3 16 4 3" xfId="5482"/>
    <cellStyle name="Input 3 16 4 3 2" xfId="38937"/>
    <cellStyle name="Input 3 16 4 4" xfId="7063"/>
    <cellStyle name="Input 3 16 4 4 2" xfId="38938"/>
    <cellStyle name="Input 3 16 4 5" xfId="8596"/>
    <cellStyle name="Input 3 16 4 5 2" xfId="38939"/>
    <cellStyle name="Input 3 16 4 6" xfId="10073"/>
    <cellStyle name="Input 3 16 4 6 2" xfId="38940"/>
    <cellStyle name="Input 3 16 4 7" xfId="11949"/>
    <cellStyle name="Input 3 16 4 8" xfId="13650"/>
    <cellStyle name="Input 3 16 4 9" xfId="15263"/>
    <cellStyle name="Input 3 16 5" xfId="974"/>
    <cellStyle name="Input 3 16 5 2" xfId="38942"/>
    <cellStyle name="Input 3 16 5 2 2" xfId="38943"/>
    <cellStyle name="Input 3 16 5 3" xfId="38944"/>
    <cellStyle name="Input 3 16 5 4" xfId="38945"/>
    <cellStyle name="Input 3 16 5 5" xfId="38946"/>
    <cellStyle name="Input 3 16 5 6" xfId="38947"/>
    <cellStyle name="Input 3 16 5 7" xfId="38941"/>
    <cellStyle name="Input 3 16 6" xfId="801"/>
    <cellStyle name="Input 3 16 6 2" xfId="38949"/>
    <cellStyle name="Input 3 16 6 2 2" xfId="38950"/>
    <cellStyle name="Input 3 16 6 3" xfId="38951"/>
    <cellStyle name="Input 3 16 6 4" xfId="38952"/>
    <cellStyle name="Input 3 16 6 5" xfId="38953"/>
    <cellStyle name="Input 3 16 6 6" xfId="38954"/>
    <cellStyle name="Input 3 16 6 7" xfId="38948"/>
    <cellStyle name="Input 3 16 7" xfId="2096"/>
    <cellStyle name="Input 3 16 7 2" xfId="38956"/>
    <cellStyle name="Input 3 16 7 2 2" xfId="38957"/>
    <cellStyle name="Input 3 16 7 3" xfId="38958"/>
    <cellStyle name="Input 3 16 7 4" xfId="38959"/>
    <cellStyle name="Input 3 16 7 5" xfId="38960"/>
    <cellStyle name="Input 3 16 7 6" xfId="38961"/>
    <cellStyle name="Input 3 16 7 7" xfId="38955"/>
    <cellStyle name="Input 3 16 8" xfId="4269"/>
    <cellStyle name="Input 3 16 8 2" xfId="38963"/>
    <cellStyle name="Input 3 16 8 2 2" xfId="38964"/>
    <cellStyle name="Input 3 16 8 3" xfId="38965"/>
    <cellStyle name="Input 3 16 8 4" xfId="38966"/>
    <cellStyle name="Input 3 16 8 5" xfId="38967"/>
    <cellStyle name="Input 3 16 8 6" xfId="38968"/>
    <cellStyle name="Input 3 16 8 7" xfId="38962"/>
    <cellStyle name="Input 3 16 9" xfId="5861"/>
    <cellStyle name="Input 3 16 9 2" xfId="38970"/>
    <cellStyle name="Input 3 16 9 2 2" xfId="38971"/>
    <cellStyle name="Input 3 16 9 3" xfId="38972"/>
    <cellStyle name="Input 3 16 9 4" xfId="38973"/>
    <cellStyle name="Input 3 16 9 5" xfId="38974"/>
    <cellStyle name="Input 3 16 9 6" xfId="38975"/>
    <cellStyle name="Input 3 16 9 7" xfId="38969"/>
    <cellStyle name="Input 3 17" xfId="293"/>
    <cellStyle name="Input 3 17 10" xfId="3783"/>
    <cellStyle name="Input 3 17 10 2" xfId="38977"/>
    <cellStyle name="Input 3 17 10 2 2" xfId="38978"/>
    <cellStyle name="Input 3 17 10 3" xfId="38979"/>
    <cellStyle name="Input 3 17 10 4" xfId="38980"/>
    <cellStyle name="Input 3 17 10 5" xfId="38981"/>
    <cellStyle name="Input 3 17 10 6" xfId="38982"/>
    <cellStyle name="Input 3 17 10 7" xfId="38976"/>
    <cellStyle name="Input 3 17 11" xfId="11435"/>
    <cellStyle name="Input 3 17 11 2" xfId="38984"/>
    <cellStyle name="Input 3 17 11 2 2" xfId="38985"/>
    <cellStyle name="Input 3 17 11 3" xfId="38986"/>
    <cellStyle name="Input 3 17 11 4" xfId="38987"/>
    <cellStyle name="Input 3 17 11 5" xfId="38988"/>
    <cellStyle name="Input 3 17 11 6" xfId="38989"/>
    <cellStyle name="Input 3 17 11 7" xfId="38983"/>
    <cellStyle name="Input 3 17 12" xfId="11371"/>
    <cellStyle name="Input 3 17 12 2" xfId="38991"/>
    <cellStyle name="Input 3 17 12 2 2" xfId="38992"/>
    <cellStyle name="Input 3 17 12 3" xfId="38993"/>
    <cellStyle name="Input 3 17 12 4" xfId="38994"/>
    <cellStyle name="Input 3 17 12 5" xfId="38995"/>
    <cellStyle name="Input 3 17 12 6" xfId="38990"/>
    <cellStyle name="Input 3 17 13" xfId="11834"/>
    <cellStyle name="Input 3 17 13 2" xfId="38997"/>
    <cellStyle name="Input 3 17 13 3" xfId="38996"/>
    <cellStyle name="Input 3 17 14" xfId="13632"/>
    <cellStyle name="Input 3 17 14 2" xfId="38999"/>
    <cellStyle name="Input 3 17 14 3" xfId="38998"/>
    <cellStyle name="Input 3 17 15" xfId="11361"/>
    <cellStyle name="Input 3 17 15 2" xfId="39000"/>
    <cellStyle name="Input 3 17 16" xfId="16766"/>
    <cellStyle name="Input 3 17 16 2" xfId="39001"/>
    <cellStyle name="Input 3 17 17" xfId="18842"/>
    <cellStyle name="Input 3 17 17 2" xfId="39002"/>
    <cellStyle name="Input 3 17 18" xfId="21576"/>
    <cellStyle name="Input 3 17 18 2" xfId="39003"/>
    <cellStyle name="Input 3 17 19" xfId="21744"/>
    <cellStyle name="Input 3 17 2" xfId="884"/>
    <cellStyle name="Input 3 17 2 10" xfId="15731"/>
    <cellStyle name="Input 3 17 2 11" xfId="17336"/>
    <cellStyle name="Input 3 17 2 12" xfId="18939"/>
    <cellStyle name="Input 3 17 2 13" xfId="20531"/>
    <cellStyle name="Input 3 17 2 14" xfId="22108"/>
    <cellStyle name="Input 3 17 2 15" xfId="23629"/>
    <cellStyle name="Input 3 17 2 16" xfId="25102"/>
    <cellStyle name="Input 3 17 2 2" xfId="2690"/>
    <cellStyle name="Input 3 17 2 2 2" xfId="39005"/>
    <cellStyle name="Input 3 17 2 2 3" xfId="39004"/>
    <cellStyle name="Input 3 17 2 3" xfId="4353"/>
    <cellStyle name="Input 3 17 2 3 2" xfId="39006"/>
    <cellStyle name="Input 3 17 2 4" xfId="5945"/>
    <cellStyle name="Input 3 17 2 4 2" xfId="39007"/>
    <cellStyle name="Input 3 17 2 5" xfId="7517"/>
    <cellStyle name="Input 3 17 2 5 2" xfId="39008"/>
    <cellStyle name="Input 3 17 2 6" xfId="9032"/>
    <cellStyle name="Input 3 17 2 6 2" xfId="39009"/>
    <cellStyle name="Input 3 17 2 7" xfId="10505"/>
    <cellStyle name="Input 3 17 2 8" xfId="12418"/>
    <cellStyle name="Input 3 17 2 9" xfId="14119"/>
    <cellStyle name="Input 3 17 3" xfId="762"/>
    <cellStyle name="Input 3 17 3 10" xfId="15686"/>
    <cellStyle name="Input 3 17 3 11" xfId="17291"/>
    <cellStyle name="Input 3 17 3 12" xfId="18894"/>
    <cellStyle name="Input 3 17 3 13" xfId="20486"/>
    <cellStyle name="Input 3 17 3 14" xfId="22063"/>
    <cellStyle name="Input 3 17 3 15" xfId="23585"/>
    <cellStyle name="Input 3 17 3 16" xfId="25058"/>
    <cellStyle name="Input 3 17 3 2" xfId="2645"/>
    <cellStyle name="Input 3 17 3 2 2" xfId="39011"/>
    <cellStyle name="Input 3 17 3 2 3" xfId="39010"/>
    <cellStyle name="Input 3 17 3 3" xfId="4308"/>
    <cellStyle name="Input 3 17 3 3 2" xfId="39012"/>
    <cellStyle name="Input 3 17 3 4" xfId="5900"/>
    <cellStyle name="Input 3 17 3 4 2" xfId="39013"/>
    <cellStyle name="Input 3 17 3 5" xfId="7472"/>
    <cellStyle name="Input 3 17 3 5 2" xfId="39014"/>
    <cellStyle name="Input 3 17 3 6" xfId="8988"/>
    <cellStyle name="Input 3 17 3 6 2" xfId="39015"/>
    <cellStyle name="Input 3 17 3 7" xfId="10461"/>
    <cellStyle name="Input 3 17 3 8" xfId="12373"/>
    <cellStyle name="Input 3 17 3 9" xfId="14074"/>
    <cellStyle name="Input 3 17 4" xfId="2229"/>
    <cellStyle name="Input 3 17 4 10" xfId="16877"/>
    <cellStyle name="Input 3 17 4 11" xfId="18482"/>
    <cellStyle name="Input 3 17 4 12" xfId="20078"/>
    <cellStyle name="Input 3 17 4 13" xfId="21660"/>
    <cellStyle name="Input 3 17 4 14" xfId="23201"/>
    <cellStyle name="Input 3 17 4 15" xfId="24678"/>
    <cellStyle name="Input 3 17 4 2" xfId="3894"/>
    <cellStyle name="Input 3 17 4 2 2" xfId="39017"/>
    <cellStyle name="Input 3 17 4 2 3" xfId="39016"/>
    <cellStyle name="Input 3 17 4 3" xfId="5490"/>
    <cellStyle name="Input 3 17 4 3 2" xfId="39018"/>
    <cellStyle name="Input 3 17 4 4" xfId="7071"/>
    <cellStyle name="Input 3 17 4 4 2" xfId="39019"/>
    <cellStyle name="Input 3 17 4 5" xfId="8604"/>
    <cellStyle name="Input 3 17 4 5 2" xfId="39020"/>
    <cellStyle name="Input 3 17 4 6" xfId="10081"/>
    <cellStyle name="Input 3 17 4 6 2" xfId="39021"/>
    <cellStyle name="Input 3 17 4 7" xfId="11957"/>
    <cellStyle name="Input 3 17 4 8" xfId="13658"/>
    <cellStyle name="Input 3 17 4 9" xfId="15271"/>
    <cellStyle name="Input 3 17 5" xfId="741"/>
    <cellStyle name="Input 3 17 5 2" xfId="39023"/>
    <cellStyle name="Input 3 17 5 2 2" xfId="39024"/>
    <cellStyle name="Input 3 17 5 3" xfId="39025"/>
    <cellStyle name="Input 3 17 5 4" xfId="39026"/>
    <cellStyle name="Input 3 17 5 5" xfId="39027"/>
    <cellStyle name="Input 3 17 5 6" xfId="39028"/>
    <cellStyle name="Input 3 17 5 7" xfId="39022"/>
    <cellStyle name="Input 3 17 6" xfId="973"/>
    <cellStyle name="Input 3 17 6 2" xfId="39030"/>
    <cellStyle name="Input 3 17 6 2 2" xfId="39031"/>
    <cellStyle name="Input 3 17 6 3" xfId="39032"/>
    <cellStyle name="Input 3 17 6 4" xfId="39033"/>
    <cellStyle name="Input 3 17 6 5" xfId="39034"/>
    <cellStyle name="Input 3 17 6 6" xfId="39035"/>
    <cellStyle name="Input 3 17 6 7" xfId="39029"/>
    <cellStyle name="Input 3 17 7" xfId="2151"/>
    <cellStyle name="Input 3 17 7 2" xfId="39037"/>
    <cellStyle name="Input 3 17 7 2 2" xfId="39038"/>
    <cellStyle name="Input 3 17 7 3" xfId="39039"/>
    <cellStyle name="Input 3 17 7 4" xfId="39040"/>
    <cellStyle name="Input 3 17 7 5" xfId="39041"/>
    <cellStyle name="Input 3 17 7 6" xfId="39042"/>
    <cellStyle name="Input 3 17 7 7" xfId="39036"/>
    <cellStyle name="Input 3 17 8" xfId="1134"/>
    <cellStyle name="Input 3 17 8 2" xfId="39044"/>
    <cellStyle name="Input 3 17 8 2 2" xfId="39045"/>
    <cellStyle name="Input 3 17 8 3" xfId="39046"/>
    <cellStyle name="Input 3 17 8 4" xfId="39047"/>
    <cellStyle name="Input 3 17 8 5" xfId="39048"/>
    <cellStyle name="Input 3 17 8 6" xfId="39049"/>
    <cellStyle name="Input 3 17 8 7" xfId="39043"/>
    <cellStyle name="Input 3 17 9" xfId="2142"/>
    <cellStyle name="Input 3 17 9 2" xfId="39051"/>
    <cellStyle name="Input 3 17 9 2 2" xfId="39052"/>
    <cellStyle name="Input 3 17 9 3" xfId="39053"/>
    <cellStyle name="Input 3 17 9 4" xfId="39054"/>
    <cellStyle name="Input 3 17 9 5" xfId="39055"/>
    <cellStyle name="Input 3 17 9 6" xfId="39056"/>
    <cellStyle name="Input 3 17 9 7" xfId="39050"/>
    <cellStyle name="Input 3 18" xfId="449"/>
    <cellStyle name="Input 3 18 10" xfId="9817"/>
    <cellStyle name="Input 3 18 10 2" xfId="39058"/>
    <cellStyle name="Input 3 18 10 2 2" xfId="39059"/>
    <cellStyle name="Input 3 18 10 3" xfId="39060"/>
    <cellStyle name="Input 3 18 10 4" xfId="39061"/>
    <cellStyle name="Input 3 18 10 5" xfId="39062"/>
    <cellStyle name="Input 3 18 10 6" xfId="39063"/>
    <cellStyle name="Input 3 18 10 7" xfId="39057"/>
    <cellStyle name="Input 3 18 11" xfId="11591"/>
    <cellStyle name="Input 3 18 11 2" xfId="39065"/>
    <cellStyle name="Input 3 18 11 2 2" xfId="39066"/>
    <cellStyle name="Input 3 18 11 3" xfId="39067"/>
    <cellStyle name="Input 3 18 11 4" xfId="39068"/>
    <cellStyle name="Input 3 18 11 5" xfId="39069"/>
    <cellStyle name="Input 3 18 11 6" xfId="39070"/>
    <cellStyle name="Input 3 18 11 7" xfId="39064"/>
    <cellStyle name="Input 3 18 12" xfId="13293"/>
    <cellStyle name="Input 3 18 12 2" xfId="39072"/>
    <cellStyle name="Input 3 18 12 2 2" xfId="39073"/>
    <cellStyle name="Input 3 18 12 3" xfId="39074"/>
    <cellStyle name="Input 3 18 12 4" xfId="39075"/>
    <cellStyle name="Input 3 18 12 5" xfId="39076"/>
    <cellStyle name="Input 3 18 12 6" xfId="39071"/>
    <cellStyle name="Input 3 18 13" xfId="14905"/>
    <cellStyle name="Input 3 18 13 2" xfId="39078"/>
    <cellStyle name="Input 3 18 13 3" xfId="39077"/>
    <cellStyle name="Input 3 18 14" xfId="16516"/>
    <cellStyle name="Input 3 18 14 2" xfId="39080"/>
    <cellStyle name="Input 3 18 14 3" xfId="39079"/>
    <cellStyle name="Input 3 18 15" xfId="18121"/>
    <cellStyle name="Input 3 18 15 2" xfId="39081"/>
    <cellStyle name="Input 3 18 16" xfId="19725"/>
    <cellStyle name="Input 3 18 16 2" xfId="39082"/>
    <cellStyle name="Input 3 18 17" xfId="21317"/>
    <cellStyle name="Input 3 18 17 2" xfId="39083"/>
    <cellStyle name="Input 3 18 18" xfId="22899"/>
    <cellStyle name="Input 3 18 18 2" xfId="39084"/>
    <cellStyle name="Input 3 18 19" xfId="24414"/>
    <cellStyle name="Input 3 18 2" xfId="1039"/>
    <cellStyle name="Input 3 18 2 10" xfId="15875"/>
    <cellStyle name="Input 3 18 2 11" xfId="17480"/>
    <cellStyle name="Input 3 18 2 12" xfId="19083"/>
    <cellStyle name="Input 3 18 2 13" xfId="20675"/>
    <cellStyle name="Input 3 18 2 14" xfId="22252"/>
    <cellStyle name="Input 3 18 2 15" xfId="23773"/>
    <cellStyle name="Input 3 18 2 16" xfId="25246"/>
    <cellStyle name="Input 3 18 2 2" xfId="2834"/>
    <cellStyle name="Input 3 18 2 2 2" xfId="39086"/>
    <cellStyle name="Input 3 18 2 2 3" xfId="39085"/>
    <cellStyle name="Input 3 18 2 3" xfId="4497"/>
    <cellStyle name="Input 3 18 2 3 2" xfId="39087"/>
    <cellStyle name="Input 3 18 2 4" xfId="6089"/>
    <cellStyle name="Input 3 18 2 4 2" xfId="39088"/>
    <cellStyle name="Input 3 18 2 5" xfId="7661"/>
    <cellStyle name="Input 3 18 2 5 2" xfId="39089"/>
    <cellStyle name="Input 3 18 2 6" xfId="9176"/>
    <cellStyle name="Input 3 18 2 6 2" xfId="39090"/>
    <cellStyle name="Input 3 18 2 7" xfId="10649"/>
    <cellStyle name="Input 3 18 2 8" xfId="12562"/>
    <cellStyle name="Input 3 18 2 9" xfId="14263"/>
    <cellStyle name="Input 3 18 3" xfId="1447"/>
    <cellStyle name="Input 3 18 3 10" xfId="16247"/>
    <cellStyle name="Input 3 18 3 11" xfId="17852"/>
    <cellStyle name="Input 3 18 3 12" xfId="19455"/>
    <cellStyle name="Input 3 18 3 13" xfId="21047"/>
    <cellStyle name="Input 3 18 3 14" xfId="22624"/>
    <cellStyle name="Input 3 18 3 15" xfId="24145"/>
    <cellStyle name="Input 3 18 3 16" xfId="25618"/>
    <cellStyle name="Input 3 18 3 2" xfId="3206"/>
    <cellStyle name="Input 3 18 3 2 2" xfId="39092"/>
    <cellStyle name="Input 3 18 3 2 3" xfId="39091"/>
    <cellStyle name="Input 3 18 3 3" xfId="4869"/>
    <cellStyle name="Input 3 18 3 3 2" xfId="39093"/>
    <cellStyle name="Input 3 18 3 4" xfId="6461"/>
    <cellStyle name="Input 3 18 3 4 2" xfId="39094"/>
    <cellStyle name="Input 3 18 3 5" xfId="8033"/>
    <cellStyle name="Input 3 18 3 5 2" xfId="39095"/>
    <cellStyle name="Input 3 18 3 6" xfId="9548"/>
    <cellStyle name="Input 3 18 3 6 2" xfId="39096"/>
    <cellStyle name="Input 3 18 3 7" xfId="11021"/>
    <cellStyle name="Input 3 18 3 8" xfId="12934"/>
    <cellStyle name="Input 3 18 3 9" xfId="14635"/>
    <cellStyle name="Input 3 18 4" xfId="2381"/>
    <cellStyle name="Input 3 18 4 10" xfId="17028"/>
    <cellStyle name="Input 3 18 4 11" xfId="18632"/>
    <cellStyle name="Input 3 18 4 12" xfId="20230"/>
    <cellStyle name="Input 3 18 4 13" xfId="21808"/>
    <cellStyle name="Input 3 18 4 14" xfId="23344"/>
    <cellStyle name="Input 3 18 4 15" xfId="24818"/>
    <cellStyle name="Input 3 18 4 2" xfId="4045"/>
    <cellStyle name="Input 3 18 4 2 2" xfId="39098"/>
    <cellStyle name="Input 3 18 4 2 3" xfId="39097"/>
    <cellStyle name="Input 3 18 4 3" xfId="5640"/>
    <cellStyle name="Input 3 18 4 3 2" xfId="39099"/>
    <cellStyle name="Input 3 18 4 4" xfId="7219"/>
    <cellStyle name="Input 3 18 4 4 2" xfId="39100"/>
    <cellStyle name="Input 3 18 4 5" xfId="8747"/>
    <cellStyle name="Input 3 18 4 5 2" xfId="39101"/>
    <cellStyle name="Input 3 18 4 6" xfId="10221"/>
    <cellStyle name="Input 3 18 4 6 2" xfId="39102"/>
    <cellStyle name="Input 3 18 4 7" xfId="12109"/>
    <cellStyle name="Input 3 18 4 8" xfId="13810"/>
    <cellStyle name="Input 3 18 4 9" xfId="15423"/>
    <cellStyle name="Input 3 18 5" xfId="1864"/>
    <cellStyle name="Input 3 18 5 2" xfId="39104"/>
    <cellStyle name="Input 3 18 5 2 2" xfId="39105"/>
    <cellStyle name="Input 3 18 5 3" xfId="39106"/>
    <cellStyle name="Input 3 18 5 4" xfId="39107"/>
    <cellStyle name="Input 3 18 5 5" xfId="39108"/>
    <cellStyle name="Input 3 18 5 6" xfId="39109"/>
    <cellStyle name="Input 3 18 5 7" xfId="39103"/>
    <cellStyle name="Input 3 18 6" xfId="3534"/>
    <cellStyle name="Input 3 18 6 2" xfId="39111"/>
    <cellStyle name="Input 3 18 6 2 2" xfId="39112"/>
    <cellStyle name="Input 3 18 6 3" xfId="39113"/>
    <cellStyle name="Input 3 18 6 4" xfId="39114"/>
    <cellStyle name="Input 3 18 6 5" xfId="39115"/>
    <cellStyle name="Input 3 18 6 6" xfId="39116"/>
    <cellStyle name="Input 3 18 6 7" xfId="39110"/>
    <cellStyle name="Input 3 18 7" xfId="5138"/>
    <cellStyle name="Input 3 18 7 2" xfId="39118"/>
    <cellStyle name="Input 3 18 7 2 2" xfId="39119"/>
    <cellStyle name="Input 3 18 7 3" xfId="39120"/>
    <cellStyle name="Input 3 18 7 4" xfId="39121"/>
    <cellStyle name="Input 3 18 7 5" xfId="39122"/>
    <cellStyle name="Input 3 18 7 6" xfId="39123"/>
    <cellStyle name="Input 3 18 7 7" xfId="39117"/>
    <cellStyle name="Input 3 18 8" xfId="6730"/>
    <cellStyle name="Input 3 18 8 2" xfId="39125"/>
    <cellStyle name="Input 3 18 8 2 2" xfId="39126"/>
    <cellStyle name="Input 3 18 8 3" xfId="39127"/>
    <cellStyle name="Input 3 18 8 4" xfId="39128"/>
    <cellStyle name="Input 3 18 8 5" xfId="39129"/>
    <cellStyle name="Input 3 18 8 6" xfId="39130"/>
    <cellStyle name="Input 3 18 8 7" xfId="39124"/>
    <cellStyle name="Input 3 18 9" xfId="8302"/>
    <cellStyle name="Input 3 18 9 2" xfId="39132"/>
    <cellStyle name="Input 3 18 9 2 2" xfId="39133"/>
    <cellStyle name="Input 3 18 9 3" xfId="39134"/>
    <cellStyle name="Input 3 18 9 4" xfId="39135"/>
    <cellStyle name="Input 3 18 9 5" xfId="39136"/>
    <cellStyle name="Input 3 18 9 6" xfId="39137"/>
    <cellStyle name="Input 3 18 9 7" xfId="39131"/>
    <cellStyle name="Input 3 19" xfId="429"/>
    <cellStyle name="Input 3 19 10" xfId="9797"/>
    <cellStyle name="Input 3 19 10 2" xfId="39139"/>
    <cellStyle name="Input 3 19 10 2 2" xfId="39140"/>
    <cellStyle name="Input 3 19 10 3" xfId="39141"/>
    <cellStyle name="Input 3 19 10 4" xfId="39142"/>
    <cellStyle name="Input 3 19 10 5" xfId="39143"/>
    <cellStyle name="Input 3 19 10 6" xfId="39144"/>
    <cellStyle name="Input 3 19 10 7" xfId="39138"/>
    <cellStyle name="Input 3 19 11" xfId="11571"/>
    <cellStyle name="Input 3 19 11 2" xfId="39146"/>
    <cellStyle name="Input 3 19 11 2 2" xfId="39147"/>
    <cellStyle name="Input 3 19 11 3" xfId="39148"/>
    <cellStyle name="Input 3 19 11 4" xfId="39149"/>
    <cellStyle name="Input 3 19 11 5" xfId="39150"/>
    <cellStyle name="Input 3 19 11 6" xfId="39151"/>
    <cellStyle name="Input 3 19 11 7" xfId="39145"/>
    <cellStyle name="Input 3 19 12" xfId="13273"/>
    <cellStyle name="Input 3 19 12 2" xfId="39153"/>
    <cellStyle name="Input 3 19 12 2 2" xfId="39154"/>
    <cellStyle name="Input 3 19 12 3" xfId="39155"/>
    <cellStyle name="Input 3 19 12 4" xfId="39156"/>
    <cellStyle name="Input 3 19 12 5" xfId="39157"/>
    <cellStyle name="Input 3 19 12 6" xfId="39152"/>
    <cellStyle name="Input 3 19 13" xfId="14885"/>
    <cellStyle name="Input 3 19 13 2" xfId="39159"/>
    <cellStyle name="Input 3 19 13 3" xfId="39158"/>
    <cellStyle name="Input 3 19 14" xfId="16496"/>
    <cellStyle name="Input 3 19 14 2" xfId="39161"/>
    <cellStyle name="Input 3 19 14 3" xfId="39160"/>
    <cellStyle name="Input 3 19 15" xfId="18101"/>
    <cellStyle name="Input 3 19 15 2" xfId="39162"/>
    <cellStyle name="Input 3 19 16" xfId="19705"/>
    <cellStyle name="Input 3 19 16 2" xfId="39163"/>
    <cellStyle name="Input 3 19 17" xfId="21297"/>
    <cellStyle name="Input 3 19 17 2" xfId="39164"/>
    <cellStyle name="Input 3 19 18" xfId="22879"/>
    <cellStyle name="Input 3 19 18 2" xfId="39165"/>
    <cellStyle name="Input 3 19 19" xfId="24394"/>
    <cellStyle name="Input 3 19 2" xfId="1019"/>
    <cellStyle name="Input 3 19 2 10" xfId="15855"/>
    <cellStyle name="Input 3 19 2 11" xfId="17460"/>
    <cellStyle name="Input 3 19 2 12" xfId="19063"/>
    <cellStyle name="Input 3 19 2 13" xfId="20655"/>
    <cellStyle name="Input 3 19 2 14" xfId="22232"/>
    <cellStyle name="Input 3 19 2 15" xfId="23753"/>
    <cellStyle name="Input 3 19 2 16" xfId="25226"/>
    <cellStyle name="Input 3 19 2 2" xfId="2814"/>
    <cellStyle name="Input 3 19 2 2 2" xfId="39167"/>
    <cellStyle name="Input 3 19 2 2 3" xfId="39166"/>
    <cellStyle name="Input 3 19 2 3" xfId="4477"/>
    <cellStyle name="Input 3 19 2 3 2" xfId="39168"/>
    <cellStyle name="Input 3 19 2 4" xfId="6069"/>
    <cellStyle name="Input 3 19 2 4 2" xfId="39169"/>
    <cellStyle name="Input 3 19 2 5" xfId="7641"/>
    <cellStyle name="Input 3 19 2 5 2" xfId="39170"/>
    <cellStyle name="Input 3 19 2 6" xfId="9156"/>
    <cellStyle name="Input 3 19 2 6 2" xfId="39171"/>
    <cellStyle name="Input 3 19 2 7" xfId="10629"/>
    <cellStyle name="Input 3 19 2 8" xfId="12542"/>
    <cellStyle name="Input 3 19 2 9" xfId="14243"/>
    <cellStyle name="Input 3 19 3" xfId="1427"/>
    <cellStyle name="Input 3 19 3 10" xfId="16227"/>
    <cellStyle name="Input 3 19 3 11" xfId="17832"/>
    <cellStyle name="Input 3 19 3 12" xfId="19435"/>
    <cellStyle name="Input 3 19 3 13" xfId="21027"/>
    <cellStyle name="Input 3 19 3 14" xfId="22604"/>
    <cellStyle name="Input 3 19 3 15" xfId="24125"/>
    <cellStyle name="Input 3 19 3 16" xfId="25598"/>
    <cellStyle name="Input 3 19 3 2" xfId="3186"/>
    <cellStyle name="Input 3 19 3 2 2" xfId="39173"/>
    <cellStyle name="Input 3 19 3 2 3" xfId="39172"/>
    <cellStyle name="Input 3 19 3 3" xfId="4849"/>
    <cellStyle name="Input 3 19 3 3 2" xfId="39174"/>
    <cellStyle name="Input 3 19 3 4" xfId="6441"/>
    <cellStyle name="Input 3 19 3 4 2" xfId="39175"/>
    <cellStyle name="Input 3 19 3 5" xfId="8013"/>
    <cellStyle name="Input 3 19 3 5 2" xfId="39176"/>
    <cellStyle name="Input 3 19 3 6" xfId="9528"/>
    <cellStyle name="Input 3 19 3 6 2" xfId="39177"/>
    <cellStyle name="Input 3 19 3 7" xfId="11001"/>
    <cellStyle name="Input 3 19 3 8" xfId="12914"/>
    <cellStyle name="Input 3 19 3 9" xfId="14615"/>
    <cellStyle name="Input 3 19 4" xfId="2361"/>
    <cellStyle name="Input 3 19 4 10" xfId="17008"/>
    <cellStyle name="Input 3 19 4 11" xfId="18612"/>
    <cellStyle name="Input 3 19 4 12" xfId="20210"/>
    <cellStyle name="Input 3 19 4 13" xfId="21788"/>
    <cellStyle name="Input 3 19 4 14" xfId="23324"/>
    <cellStyle name="Input 3 19 4 15" xfId="24798"/>
    <cellStyle name="Input 3 19 4 2" xfId="4025"/>
    <cellStyle name="Input 3 19 4 2 2" xfId="39179"/>
    <cellStyle name="Input 3 19 4 2 3" xfId="39178"/>
    <cellStyle name="Input 3 19 4 3" xfId="5620"/>
    <cellStyle name="Input 3 19 4 3 2" xfId="39180"/>
    <cellStyle name="Input 3 19 4 4" xfId="7199"/>
    <cellStyle name="Input 3 19 4 4 2" xfId="39181"/>
    <cellStyle name="Input 3 19 4 5" xfId="8727"/>
    <cellStyle name="Input 3 19 4 5 2" xfId="39182"/>
    <cellStyle name="Input 3 19 4 6" xfId="10201"/>
    <cellStyle name="Input 3 19 4 6 2" xfId="39183"/>
    <cellStyle name="Input 3 19 4 7" xfId="12089"/>
    <cellStyle name="Input 3 19 4 8" xfId="13790"/>
    <cellStyle name="Input 3 19 4 9" xfId="15403"/>
    <cellStyle name="Input 3 19 5" xfId="1844"/>
    <cellStyle name="Input 3 19 5 2" xfId="39185"/>
    <cellStyle name="Input 3 19 5 2 2" xfId="39186"/>
    <cellStyle name="Input 3 19 5 3" xfId="39187"/>
    <cellStyle name="Input 3 19 5 4" xfId="39188"/>
    <cellStyle name="Input 3 19 5 5" xfId="39189"/>
    <cellStyle name="Input 3 19 5 6" xfId="39190"/>
    <cellStyle name="Input 3 19 5 7" xfId="39184"/>
    <cellStyle name="Input 3 19 6" xfId="3514"/>
    <cellStyle name="Input 3 19 6 2" xfId="39192"/>
    <cellStyle name="Input 3 19 6 2 2" xfId="39193"/>
    <cellStyle name="Input 3 19 6 3" xfId="39194"/>
    <cellStyle name="Input 3 19 6 4" xfId="39195"/>
    <cellStyle name="Input 3 19 6 5" xfId="39196"/>
    <cellStyle name="Input 3 19 6 6" xfId="39197"/>
    <cellStyle name="Input 3 19 6 7" xfId="39191"/>
    <cellStyle name="Input 3 19 7" xfId="5118"/>
    <cellStyle name="Input 3 19 7 2" xfId="39199"/>
    <cellStyle name="Input 3 19 7 2 2" xfId="39200"/>
    <cellStyle name="Input 3 19 7 3" xfId="39201"/>
    <cellStyle name="Input 3 19 7 4" xfId="39202"/>
    <cellStyle name="Input 3 19 7 5" xfId="39203"/>
    <cellStyle name="Input 3 19 7 6" xfId="39204"/>
    <cellStyle name="Input 3 19 7 7" xfId="39198"/>
    <cellStyle name="Input 3 19 8" xfId="6710"/>
    <cellStyle name="Input 3 19 8 2" xfId="39206"/>
    <cellStyle name="Input 3 19 8 2 2" xfId="39207"/>
    <cellStyle name="Input 3 19 8 3" xfId="39208"/>
    <cellStyle name="Input 3 19 8 4" xfId="39209"/>
    <cellStyle name="Input 3 19 8 5" xfId="39210"/>
    <cellStyle name="Input 3 19 8 6" xfId="39211"/>
    <cellStyle name="Input 3 19 8 7" xfId="39205"/>
    <cellStyle name="Input 3 19 9" xfId="8282"/>
    <cellStyle name="Input 3 19 9 2" xfId="39213"/>
    <cellStyle name="Input 3 19 9 2 2" xfId="39214"/>
    <cellStyle name="Input 3 19 9 3" xfId="39215"/>
    <cellStyle name="Input 3 19 9 4" xfId="39216"/>
    <cellStyle name="Input 3 19 9 5" xfId="39217"/>
    <cellStyle name="Input 3 19 9 6" xfId="39218"/>
    <cellStyle name="Input 3 19 9 7" xfId="39212"/>
    <cellStyle name="Input 3 2" xfId="376"/>
    <cellStyle name="Input 3 2 10" xfId="6970"/>
    <cellStyle name="Input 3 2 10 2" xfId="39220"/>
    <cellStyle name="Input 3 2 10 2 2" xfId="39221"/>
    <cellStyle name="Input 3 2 10 3" xfId="39222"/>
    <cellStyle name="Input 3 2 10 4" xfId="39223"/>
    <cellStyle name="Input 3 2 10 5" xfId="39224"/>
    <cellStyle name="Input 3 2 10 6" xfId="39225"/>
    <cellStyle name="Input 3 2 10 7" xfId="39219"/>
    <cellStyle name="Input 3 2 11" xfId="11518"/>
    <cellStyle name="Input 3 2 11 2" xfId="39227"/>
    <cellStyle name="Input 3 2 11 2 2" xfId="39228"/>
    <cellStyle name="Input 3 2 11 3" xfId="39229"/>
    <cellStyle name="Input 3 2 11 4" xfId="39230"/>
    <cellStyle name="Input 3 2 11 5" xfId="39231"/>
    <cellStyle name="Input 3 2 11 6" xfId="39232"/>
    <cellStyle name="Input 3 2 11 7" xfId="39226"/>
    <cellStyle name="Input 3 2 12" xfId="13220"/>
    <cellStyle name="Input 3 2 12 2" xfId="39234"/>
    <cellStyle name="Input 3 2 12 2 2" xfId="39235"/>
    <cellStyle name="Input 3 2 12 3" xfId="39236"/>
    <cellStyle name="Input 3 2 12 4" xfId="39237"/>
    <cellStyle name="Input 3 2 12 5" xfId="39238"/>
    <cellStyle name="Input 3 2 12 6" xfId="39233"/>
    <cellStyle name="Input 3 2 13" xfId="11936"/>
    <cellStyle name="Input 3 2 13 2" xfId="39240"/>
    <cellStyle name="Input 3 2 13 3" xfId="39239"/>
    <cellStyle name="Input 3 2 14" xfId="11888"/>
    <cellStyle name="Input 3 2 14 2" xfId="39242"/>
    <cellStyle name="Input 3 2 14 3" xfId="39241"/>
    <cellStyle name="Input 3 2 15" xfId="15156"/>
    <cellStyle name="Input 3 2 15 2" xfId="39243"/>
    <cellStyle name="Input 3 2 16" xfId="13580"/>
    <cellStyle name="Input 3 2 16 2" xfId="39244"/>
    <cellStyle name="Input 3 2 17" xfId="17255"/>
    <cellStyle name="Input 3 2 17 2" xfId="39245"/>
    <cellStyle name="Input 3 2 18" xfId="21594"/>
    <cellStyle name="Input 3 2 18 2" xfId="39246"/>
    <cellStyle name="Input 3 2 19" xfId="21410"/>
    <cellStyle name="Input 3 2 2" xfId="966"/>
    <cellStyle name="Input 3 2 2 10" xfId="15806"/>
    <cellStyle name="Input 3 2 2 11" xfId="17411"/>
    <cellStyle name="Input 3 2 2 12" xfId="19014"/>
    <cellStyle name="Input 3 2 2 13" xfId="20606"/>
    <cellStyle name="Input 3 2 2 14" xfId="22183"/>
    <cellStyle name="Input 3 2 2 15" xfId="23704"/>
    <cellStyle name="Input 3 2 2 16" xfId="25177"/>
    <cellStyle name="Input 3 2 2 17" xfId="26029"/>
    <cellStyle name="Input 3 2 2 2" xfId="2765"/>
    <cellStyle name="Input 3 2 2 2 2" xfId="39247"/>
    <cellStyle name="Input 3 2 2 2 3" xfId="26140"/>
    <cellStyle name="Input 3 2 2 3" xfId="4428"/>
    <cellStyle name="Input 3 2 2 3 2" xfId="39248"/>
    <cellStyle name="Input 3 2 2 4" xfId="6020"/>
    <cellStyle name="Input 3 2 2 4 2" xfId="39249"/>
    <cellStyle name="Input 3 2 2 5" xfId="7592"/>
    <cellStyle name="Input 3 2 2 5 2" xfId="39250"/>
    <cellStyle name="Input 3 2 2 6" xfId="9107"/>
    <cellStyle name="Input 3 2 2 6 2" xfId="39251"/>
    <cellStyle name="Input 3 2 2 7" xfId="10580"/>
    <cellStyle name="Input 3 2 2 8" xfId="12493"/>
    <cellStyle name="Input 3 2 2 9" xfId="14194"/>
    <cellStyle name="Input 3 2 20" xfId="25900"/>
    <cellStyle name="Input 3 2 3" xfId="1374"/>
    <cellStyle name="Input 3 2 3 10" xfId="16178"/>
    <cellStyle name="Input 3 2 3 11" xfId="17783"/>
    <cellStyle name="Input 3 2 3 12" xfId="19386"/>
    <cellStyle name="Input 3 2 3 13" xfId="20978"/>
    <cellStyle name="Input 3 2 3 14" xfId="22555"/>
    <cellStyle name="Input 3 2 3 15" xfId="24076"/>
    <cellStyle name="Input 3 2 3 16" xfId="25549"/>
    <cellStyle name="Input 3 2 3 17" xfId="26110"/>
    <cellStyle name="Input 3 2 3 2" xfId="3137"/>
    <cellStyle name="Input 3 2 3 2 2" xfId="39253"/>
    <cellStyle name="Input 3 2 3 2 3" xfId="39252"/>
    <cellStyle name="Input 3 2 3 3" xfId="4800"/>
    <cellStyle name="Input 3 2 3 3 2" xfId="39254"/>
    <cellStyle name="Input 3 2 3 4" xfId="6392"/>
    <cellStyle name="Input 3 2 3 4 2" xfId="39255"/>
    <cellStyle name="Input 3 2 3 5" xfId="7964"/>
    <cellStyle name="Input 3 2 3 5 2" xfId="39256"/>
    <cellStyle name="Input 3 2 3 6" xfId="9479"/>
    <cellStyle name="Input 3 2 3 6 2" xfId="39257"/>
    <cellStyle name="Input 3 2 3 7" xfId="10952"/>
    <cellStyle name="Input 3 2 3 8" xfId="12865"/>
    <cellStyle name="Input 3 2 3 9" xfId="14566"/>
    <cellStyle name="Input 3 2 4" xfId="2308"/>
    <cellStyle name="Input 3 2 4 10" xfId="16955"/>
    <cellStyle name="Input 3 2 4 11" xfId="18559"/>
    <cellStyle name="Input 3 2 4 12" xfId="20157"/>
    <cellStyle name="Input 3 2 4 13" xfId="21737"/>
    <cellStyle name="Input 3 2 4 14" xfId="23274"/>
    <cellStyle name="Input 3 2 4 15" xfId="24749"/>
    <cellStyle name="Input 3 2 4 16" xfId="26187"/>
    <cellStyle name="Input 3 2 4 2" xfId="3972"/>
    <cellStyle name="Input 3 2 4 2 2" xfId="39259"/>
    <cellStyle name="Input 3 2 4 2 3" xfId="39258"/>
    <cellStyle name="Input 3 2 4 3" xfId="5567"/>
    <cellStyle name="Input 3 2 4 3 2" xfId="39260"/>
    <cellStyle name="Input 3 2 4 4" xfId="7147"/>
    <cellStyle name="Input 3 2 4 4 2" xfId="39261"/>
    <cellStyle name="Input 3 2 4 5" xfId="8677"/>
    <cellStyle name="Input 3 2 4 5 2" xfId="39262"/>
    <cellStyle name="Input 3 2 4 6" xfId="10152"/>
    <cellStyle name="Input 3 2 4 6 2" xfId="39263"/>
    <cellStyle name="Input 3 2 4 7" xfId="12036"/>
    <cellStyle name="Input 3 2 4 8" xfId="13737"/>
    <cellStyle name="Input 3 2 4 9" xfId="15350"/>
    <cellStyle name="Input 3 2 5" xfId="1791"/>
    <cellStyle name="Input 3 2 5 2" xfId="39265"/>
    <cellStyle name="Input 3 2 5 2 2" xfId="39266"/>
    <cellStyle name="Input 3 2 5 3" xfId="39267"/>
    <cellStyle name="Input 3 2 5 4" xfId="39268"/>
    <cellStyle name="Input 3 2 5 5" xfId="39269"/>
    <cellStyle name="Input 3 2 5 6" xfId="39270"/>
    <cellStyle name="Input 3 2 5 7" xfId="39264"/>
    <cellStyle name="Input 3 2 6" xfId="3461"/>
    <cellStyle name="Input 3 2 6 2" xfId="39272"/>
    <cellStyle name="Input 3 2 6 2 2" xfId="39273"/>
    <cellStyle name="Input 3 2 6 3" xfId="39274"/>
    <cellStyle name="Input 3 2 6 4" xfId="39275"/>
    <cellStyle name="Input 3 2 6 5" xfId="39276"/>
    <cellStyle name="Input 3 2 6 6" xfId="39277"/>
    <cellStyle name="Input 3 2 6 7" xfId="39271"/>
    <cellStyle name="Input 3 2 7" xfId="1799"/>
    <cellStyle name="Input 3 2 7 2" xfId="39279"/>
    <cellStyle name="Input 3 2 7 2 2" xfId="39280"/>
    <cellStyle name="Input 3 2 7 3" xfId="39281"/>
    <cellStyle name="Input 3 2 7 4" xfId="39282"/>
    <cellStyle name="Input 3 2 7 5" xfId="39283"/>
    <cellStyle name="Input 3 2 7 6" xfId="39284"/>
    <cellStyle name="Input 3 2 7 7" xfId="39278"/>
    <cellStyle name="Input 3 2 8" xfId="3784"/>
    <cellStyle name="Input 3 2 8 2" xfId="39286"/>
    <cellStyle name="Input 3 2 8 2 2" xfId="39287"/>
    <cellStyle name="Input 3 2 8 3" xfId="39288"/>
    <cellStyle name="Input 3 2 8 4" xfId="39289"/>
    <cellStyle name="Input 3 2 8 5" xfId="39290"/>
    <cellStyle name="Input 3 2 8 6" xfId="39291"/>
    <cellStyle name="Input 3 2 8 7" xfId="39285"/>
    <cellStyle name="Input 3 2 9" xfId="5384"/>
    <cellStyle name="Input 3 2 9 2" xfId="39293"/>
    <cellStyle name="Input 3 2 9 2 2" xfId="39294"/>
    <cellStyle name="Input 3 2 9 3" xfId="39295"/>
    <cellStyle name="Input 3 2 9 4" xfId="39296"/>
    <cellStyle name="Input 3 2 9 5" xfId="39297"/>
    <cellStyle name="Input 3 2 9 6" xfId="39298"/>
    <cellStyle name="Input 3 2 9 7" xfId="39292"/>
    <cellStyle name="Input 3 20" xfId="473"/>
    <cellStyle name="Input 3 20 10" xfId="9841"/>
    <cellStyle name="Input 3 20 10 2" xfId="39300"/>
    <cellStyle name="Input 3 20 10 2 2" xfId="39301"/>
    <cellStyle name="Input 3 20 10 3" xfId="39302"/>
    <cellStyle name="Input 3 20 10 4" xfId="39303"/>
    <cellStyle name="Input 3 20 10 5" xfId="39304"/>
    <cellStyle name="Input 3 20 10 6" xfId="39305"/>
    <cellStyle name="Input 3 20 10 7" xfId="39299"/>
    <cellStyle name="Input 3 20 11" xfId="11615"/>
    <cellStyle name="Input 3 20 11 2" xfId="39307"/>
    <cellStyle name="Input 3 20 11 2 2" xfId="39308"/>
    <cellStyle name="Input 3 20 11 3" xfId="39309"/>
    <cellStyle name="Input 3 20 11 4" xfId="39310"/>
    <cellStyle name="Input 3 20 11 5" xfId="39311"/>
    <cellStyle name="Input 3 20 11 6" xfId="39312"/>
    <cellStyle name="Input 3 20 11 7" xfId="39306"/>
    <cellStyle name="Input 3 20 12" xfId="13317"/>
    <cellStyle name="Input 3 20 12 2" xfId="39314"/>
    <cellStyle name="Input 3 20 12 2 2" xfId="39315"/>
    <cellStyle name="Input 3 20 12 3" xfId="39316"/>
    <cellStyle name="Input 3 20 12 4" xfId="39317"/>
    <cellStyle name="Input 3 20 12 5" xfId="39318"/>
    <cellStyle name="Input 3 20 12 6" xfId="39313"/>
    <cellStyle name="Input 3 20 13" xfId="14929"/>
    <cellStyle name="Input 3 20 13 2" xfId="39320"/>
    <cellStyle name="Input 3 20 13 3" xfId="39319"/>
    <cellStyle name="Input 3 20 14" xfId="16540"/>
    <cellStyle name="Input 3 20 14 2" xfId="39322"/>
    <cellStyle name="Input 3 20 14 3" xfId="39321"/>
    <cellStyle name="Input 3 20 15" xfId="18145"/>
    <cellStyle name="Input 3 20 15 2" xfId="39323"/>
    <cellStyle name="Input 3 20 16" xfId="19749"/>
    <cellStyle name="Input 3 20 16 2" xfId="39324"/>
    <cellStyle name="Input 3 20 17" xfId="21341"/>
    <cellStyle name="Input 3 20 17 2" xfId="39325"/>
    <cellStyle name="Input 3 20 18" xfId="22923"/>
    <cellStyle name="Input 3 20 18 2" xfId="39326"/>
    <cellStyle name="Input 3 20 19" xfId="24438"/>
    <cellStyle name="Input 3 20 2" xfId="1063"/>
    <cellStyle name="Input 3 20 2 10" xfId="15899"/>
    <cellStyle name="Input 3 20 2 11" xfId="17504"/>
    <cellStyle name="Input 3 20 2 12" xfId="19107"/>
    <cellStyle name="Input 3 20 2 13" xfId="20699"/>
    <cellStyle name="Input 3 20 2 14" xfId="22276"/>
    <cellStyle name="Input 3 20 2 15" xfId="23797"/>
    <cellStyle name="Input 3 20 2 16" xfId="25270"/>
    <cellStyle name="Input 3 20 2 2" xfId="2858"/>
    <cellStyle name="Input 3 20 2 2 2" xfId="39328"/>
    <cellStyle name="Input 3 20 2 2 3" xfId="39327"/>
    <cellStyle name="Input 3 20 2 3" xfId="4521"/>
    <cellStyle name="Input 3 20 2 3 2" xfId="39329"/>
    <cellStyle name="Input 3 20 2 4" xfId="6113"/>
    <cellStyle name="Input 3 20 2 4 2" xfId="39330"/>
    <cellStyle name="Input 3 20 2 5" xfId="7685"/>
    <cellStyle name="Input 3 20 2 5 2" xfId="39331"/>
    <cellStyle name="Input 3 20 2 6" xfId="9200"/>
    <cellStyle name="Input 3 20 2 6 2" xfId="39332"/>
    <cellStyle name="Input 3 20 2 7" xfId="10673"/>
    <cellStyle name="Input 3 20 2 8" xfId="12586"/>
    <cellStyle name="Input 3 20 2 9" xfId="14287"/>
    <cellStyle name="Input 3 20 3" xfId="1471"/>
    <cellStyle name="Input 3 20 3 10" xfId="16271"/>
    <cellStyle name="Input 3 20 3 11" xfId="17876"/>
    <cellStyle name="Input 3 20 3 12" xfId="19479"/>
    <cellStyle name="Input 3 20 3 13" xfId="21071"/>
    <cellStyle name="Input 3 20 3 14" xfId="22648"/>
    <cellStyle name="Input 3 20 3 15" xfId="24169"/>
    <cellStyle name="Input 3 20 3 16" xfId="25642"/>
    <cellStyle name="Input 3 20 3 2" xfId="3230"/>
    <cellStyle name="Input 3 20 3 2 2" xfId="39334"/>
    <cellStyle name="Input 3 20 3 2 3" xfId="39333"/>
    <cellStyle name="Input 3 20 3 3" xfId="4893"/>
    <cellStyle name="Input 3 20 3 3 2" xfId="39335"/>
    <cellStyle name="Input 3 20 3 4" xfId="6485"/>
    <cellStyle name="Input 3 20 3 4 2" xfId="39336"/>
    <cellStyle name="Input 3 20 3 5" xfId="8057"/>
    <cellStyle name="Input 3 20 3 5 2" xfId="39337"/>
    <cellStyle name="Input 3 20 3 6" xfId="9572"/>
    <cellStyle name="Input 3 20 3 6 2" xfId="39338"/>
    <cellStyle name="Input 3 20 3 7" xfId="11045"/>
    <cellStyle name="Input 3 20 3 8" xfId="12958"/>
    <cellStyle name="Input 3 20 3 9" xfId="14659"/>
    <cellStyle name="Input 3 20 4" xfId="2405"/>
    <cellStyle name="Input 3 20 4 10" xfId="17052"/>
    <cellStyle name="Input 3 20 4 11" xfId="18656"/>
    <cellStyle name="Input 3 20 4 12" xfId="20254"/>
    <cellStyle name="Input 3 20 4 13" xfId="21832"/>
    <cellStyle name="Input 3 20 4 14" xfId="23368"/>
    <cellStyle name="Input 3 20 4 15" xfId="24842"/>
    <cellStyle name="Input 3 20 4 2" xfId="4069"/>
    <cellStyle name="Input 3 20 4 2 2" xfId="39340"/>
    <cellStyle name="Input 3 20 4 2 3" xfId="39339"/>
    <cellStyle name="Input 3 20 4 3" xfId="5664"/>
    <cellStyle name="Input 3 20 4 3 2" xfId="39341"/>
    <cellStyle name="Input 3 20 4 4" xfId="7243"/>
    <cellStyle name="Input 3 20 4 4 2" xfId="39342"/>
    <cellStyle name="Input 3 20 4 5" xfId="8771"/>
    <cellStyle name="Input 3 20 4 5 2" xfId="39343"/>
    <cellStyle name="Input 3 20 4 6" xfId="10245"/>
    <cellStyle name="Input 3 20 4 6 2" xfId="39344"/>
    <cellStyle name="Input 3 20 4 7" xfId="12133"/>
    <cellStyle name="Input 3 20 4 8" xfId="13834"/>
    <cellStyle name="Input 3 20 4 9" xfId="15447"/>
    <cellStyle name="Input 3 20 5" xfId="1888"/>
    <cellStyle name="Input 3 20 5 2" xfId="39346"/>
    <cellStyle name="Input 3 20 5 2 2" xfId="39347"/>
    <cellStyle name="Input 3 20 5 3" xfId="39348"/>
    <cellStyle name="Input 3 20 5 4" xfId="39349"/>
    <cellStyle name="Input 3 20 5 5" xfId="39350"/>
    <cellStyle name="Input 3 20 5 6" xfId="39351"/>
    <cellStyle name="Input 3 20 5 7" xfId="39345"/>
    <cellStyle name="Input 3 20 6" xfId="3558"/>
    <cellStyle name="Input 3 20 6 2" xfId="39353"/>
    <cellStyle name="Input 3 20 6 2 2" xfId="39354"/>
    <cellStyle name="Input 3 20 6 3" xfId="39355"/>
    <cellStyle name="Input 3 20 6 4" xfId="39356"/>
    <cellStyle name="Input 3 20 6 5" xfId="39357"/>
    <cellStyle name="Input 3 20 6 6" xfId="39358"/>
    <cellStyle name="Input 3 20 6 7" xfId="39352"/>
    <cellStyle name="Input 3 20 7" xfId="5162"/>
    <cellStyle name="Input 3 20 7 2" xfId="39360"/>
    <cellStyle name="Input 3 20 7 2 2" xfId="39361"/>
    <cellStyle name="Input 3 20 7 3" xfId="39362"/>
    <cellStyle name="Input 3 20 7 4" xfId="39363"/>
    <cellStyle name="Input 3 20 7 5" xfId="39364"/>
    <cellStyle name="Input 3 20 7 6" xfId="39365"/>
    <cellStyle name="Input 3 20 7 7" xfId="39359"/>
    <cellStyle name="Input 3 20 8" xfId="6754"/>
    <cellStyle name="Input 3 20 8 2" xfId="39367"/>
    <cellStyle name="Input 3 20 8 2 2" xfId="39368"/>
    <cellStyle name="Input 3 20 8 3" xfId="39369"/>
    <cellStyle name="Input 3 20 8 4" xfId="39370"/>
    <cellStyle name="Input 3 20 8 5" xfId="39371"/>
    <cellStyle name="Input 3 20 8 6" xfId="39372"/>
    <cellStyle name="Input 3 20 8 7" xfId="39366"/>
    <cellStyle name="Input 3 20 9" xfId="8326"/>
    <cellStyle name="Input 3 20 9 2" xfId="39374"/>
    <cellStyle name="Input 3 20 9 2 2" xfId="39375"/>
    <cellStyle name="Input 3 20 9 3" xfId="39376"/>
    <cellStyle name="Input 3 20 9 4" xfId="39377"/>
    <cellStyle name="Input 3 20 9 5" xfId="39378"/>
    <cellStyle name="Input 3 20 9 6" xfId="39379"/>
    <cellStyle name="Input 3 20 9 7" xfId="39373"/>
    <cellStyle name="Input 3 21" xfId="289"/>
    <cellStyle name="Input 3 21 10" xfId="7049"/>
    <cellStyle name="Input 3 21 10 2" xfId="39381"/>
    <cellStyle name="Input 3 21 10 2 2" xfId="39382"/>
    <cellStyle name="Input 3 21 10 3" xfId="39383"/>
    <cellStyle name="Input 3 21 10 4" xfId="39384"/>
    <cellStyle name="Input 3 21 10 5" xfId="39385"/>
    <cellStyle name="Input 3 21 10 6" xfId="39386"/>
    <cellStyle name="Input 3 21 10 7" xfId="39380"/>
    <cellStyle name="Input 3 21 11" xfId="11431"/>
    <cellStyle name="Input 3 21 11 2" xfId="39388"/>
    <cellStyle name="Input 3 21 11 2 2" xfId="39389"/>
    <cellStyle name="Input 3 21 11 3" xfId="39390"/>
    <cellStyle name="Input 3 21 11 4" xfId="39391"/>
    <cellStyle name="Input 3 21 11 5" xfId="39392"/>
    <cellStyle name="Input 3 21 11 6" xfId="39393"/>
    <cellStyle name="Input 3 21 11 7" xfId="39387"/>
    <cellStyle name="Input 3 21 12" xfId="11372"/>
    <cellStyle name="Input 3 21 12 2" xfId="39395"/>
    <cellStyle name="Input 3 21 12 2 2" xfId="39396"/>
    <cellStyle name="Input 3 21 12 3" xfId="39397"/>
    <cellStyle name="Input 3 21 12 4" xfId="39398"/>
    <cellStyle name="Input 3 21 12 5" xfId="39399"/>
    <cellStyle name="Input 3 21 12 6" xfId="39394"/>
    <cellStyle name="Input 3 21 13" xfId="11302"/>
    <cellStyle name="Input 3 21 13 2" xfId="39401"/>
    <cellStyle name="Input 3 21 13 3" xfId="39400"/>
    <cellStyle name="Input 3 21 14" xfId="14035"/>
    <cellStyle name="Input 3 21 14 2" xfId="39403"/>
    <cellStyle name="Input 3 21 14 3" xfId="39402"/>
    <cellStyle name="Input 3 21 15" xfId="15245"/>
    <cellStyle name="Input 3 21 15 2" xfId="39404"/>
    <cellStyle name="Input 3 21 16" xfId="17239"/>
    <cellStyle name="Input 3 21 16 2" xfId="39405"/>
    <cellStyle name="Input 3 21 17" xfId="18328"/>
    <cellStyle name="Input 3 21 17 2" xfId="39406"/>
    <cellStyle name="Input 3 21 18" xfId="21611"/>
    <cellStyle name="Input 3 21 18 2" xfId="39407"/>
    <cellStyle name="Input 3 21 19" xfId="18870"/>
    <cellStyle name="Input 3 21 2" xfId="880"/>
    <cellStyle name="Input 3 21 2 10" xfId="15727"/>
    <cellStyle name="Input 3 21 2 11" xfId="17332"/>
    <cellStyle name="Input 3 21 2 12" xfId="18935"/>
    <cellStyle name="Input 3 21 2 13" xfId="20527"/>
    <cellStyle name="Input 3 21 2 14" xfId="22104"/>
    <cellStyle name="Input 3 21 2 15" xfId="23625"/>
    <cellStyle name="Input 3 21 2 16" xfId="25098"/>
    <cellStyle name="Input 3 21 2 2" xfId="2686"/>
    <cellStyle name="Input 3 21 2 2 2" xfId="39409"/>
    <cellStyle name="Input 3 21 2 2 3" xfId="39408"/>
    <cellStyle name="Input 3 21 2 3" xfId="4349"/>
    <cellStyle name="Input 3 21 2 3 2" xfId="39410"/>
    <cellStyle name="Input 3 21 2 4" xfId="5941"/>
    <cellStyle name="Input 3 21 2 4 2" xfId="39411"/>
    <cellStyle name="Input 3 21 2 5" xfId="7513"/>
    <cellStyle name="Input 3 21 2 5 2" xfId="39412"/>
    <cellStyle name="Input 3 21 2 6" xfId="9028"/>
    <cellStyle name="Input 3 21 2 6 2" xfId="39413"/>
    <cellStyle name="Input 3 21 2 7" xfId="10501"/>
    <cellStyle name="Input 3 21 2 8" xfId="12414"/>
    <cellStyle name="Input 3 21 2 9" xfId="14115"/>
    <cellStyle name="Input 3 21 3" xfId="819"/>
    <cellStyle name="Input 3 21 3 10" xfId="15702"/>
    <cellStyle name="Input 3 21 3 11" xfId="17307"/>
    <cellStyle name="Input 3 21 3 12" xfId="18910"/>
    <cellStyle name="Input 3 21 3 13" xfId="20502"/>
    <cellStyle name="Input 3 21 3 14" xfId="22079"/>
    <cellStyle name="Input 3 21 3 15" xfId="23601"/>
    <cellStyle name="Input 3 21 3 16" xfId="25074"/>
    <cellStyle name="Input 3 21 3 2" xfId="2661"/>
    <cellStyle name="Input 3 21 3 2 2" xfId="39415"/>
    <cellStyle name="Input 3 21 3 2 3" xfId="39414"/>
    <cellStyle name="Input 3 21 3 3" xfId="4324"/>
    <cellStyle name="Input 3 21 3 3 2" xfId="39416"/>
    <cellStyle name="Input 3 21 3 4" xfId="5916"/>
    <cellStyle name="Input 3 21 3 4 2" xfId="39417"/>
    <cellStyle name="Input 3 21 3 5" xfId="7488"/>
    <cellStyle name="Input 3 21 3 5 2" xfId="39418"/>
    <cellStyle name="Input 3 21 3 6" xfId="9004"/>
    <cellStyle name="Input 3 21 3 6 2" xfId="39419"/>
    <cellStyle name="Input 3 21 3 7" xfId="10477"/>
    <cellStyle name="Input 3 21 3 8" xfId="12389"/>
    <cellStyle name="Input 3 21 3 9" xfId="14090"/>
    <cellStyle name="Input 3 21 4" xfId="2225"/>
    <cellStyle name="Input 3 21 4 10" xfId="16873"/>
    <cellStyle name="Input 3 21 4 11" xfId="18478"/>
    <cellStyle name="Input 3 21 4 12" xfId="20074"/>
    <cellStyle name="Input 3 21 4 13" xfId="21656"/>
    <cellStyle name="Input 3 21 4 14" xfId="23197"/>
    <cellStyle name="Input 3 21 4 15" xfId="24674"/>
    <cellStyle name="Input 3 21 4 2" xfId="3890"/>
    <cellStyle name="Input 3 21 4 2 2" xfId="39421"/>
    <cellStyle name="Input 3 21 4 2 3" xfId="39420"/>
    <cellStyle name="Input 3 21 4 3" xfId="5486"/>
    <cellStyle name="Input 3 21 4 3 2" xfId="39422"/>
    <cellStyle name="Input 3 21 4 4" xfId="7067"/>
    <cellStyle name="Input 3 21 4 4 2" xfId="39423"/>
    <cellStyle name="Input 3 21 4 5" xfId="8600"/>
    <cellStyle name="Input 3 21 4 5 2" xfId="39424"/>
    <cellStyle name="Input 3 21 4 6" xfId="10077"/>
    <cellStyle name="Input 3 21 4 6 2" xfId="39425"/>
    <cellStyle name="Input 3 21 4 7" xfId="11953"/>
    <cellStyle name="Input 3 21 4 8" xfId="13654"/>
    <cellStyle name="Input 3 21 4 9" xfId="15267"/>
    <cellStyle name="Input 3 21 5" xfId="751"/>
    <cellStyle name="Input 3 21 5 2" xfId="39427"/>
    <cellStyle name="Input 3 21 5 2 2" xfId="39428"/>
    <cellStyle name="Input 3 21 5 3" xfId="39429"/>
    <cellStyle name="Input 3 21 5 4" xfId="39430"/>
    <cellStyle name="Input 3 21 5 5" xfId="39431"/>
    <cellStyle name="Input 3 21 5 6" xfId="39432"/>
    <cellStyle name="Input 3 21 5 7" xfId="39426"/>
    <cellStyle name="Input 3 21 6" xfId="1695"/>
    <cellStyle name="Input 3 21 6 2" xfId="39434"/>
    <cellStyle name="Input 3 21 6 2 2" xfId="39435"/>
    <cellStyle name="Input 3 21 6 3" xfId="39436"/>
    <cellStyle name="Input 3 21 6 4" xfId="39437"/>
    <cellStyle name="Input 3 21 6 5" xfId="39438"/>
    <cellStyle name="Input 3 21 6 6" xfId="39439"/>
    <cellStyle name="Input 3 21 6 7" xfId="39433"/>
    <cellStyle name="Input 3 21 7" xfId="2106"/>
    <cellStyle name="Input 3 21 7 2" xfId="39441"/>
    <cellStyle name="Input 3 21 7 2 2" xfId="39442"/>
    <cellStyle name="Input 3 21 7 3" xfId="39443"/>
    <cellStyle name="Input 3 21 7 4" xfId="39444"/>
    <cellStyle name="Input 3 21 7 5" xfId="39445"/>
    <cellStyle name="Input 3 21 7 6" xfId="39446"/>
    <cellStyle name="Input 3 21 7 7" xfId="39440"/>
    <cellStyle name="Input 3 21 8" xfId="3869"/>
    <cellStyle name="Input 3 21 8 2" xfId="39448"/>
    <cellStyle name="Input 3 21 8 2 2" xfId="39449"/>
    <cellStyle name="Input 3 21 8 3" xfId="39450"/>
    <cellStyle name="Input 3 21 8 4" xfId="39451"/>
    <cellStyle name="Input 3 21 8 5" xfId="39452"/>
    <cellStyle name="Input 3 21 8 6" xfId="39453"/>
    <cellStyle name="Input 3 21 8 7" xfId="39447"/>
    <cellStyle name="Input 3 21 9" xfId="5467"/>
    <cellStyle name="Input 3 21 9 2" xfId="39455"/>
    <cellStyle name="Input 3 21 9 2 2" xfId="39456"/>
    <cellStyle name="Input 3 21 9 3" xfId="39457"/>
    <cellStyle name="Input 3 21 9 4" xfId="39458"/>
    <cellStyle name="Input 3 21 9 5" xfId="39459"/>
    <cellStyle name="Input 3 21 9 6" xfId="39460"/>
    <cellStyle name="Input 3 21 9 7" xfId="39454"/>
    <cellStyle name="Input 3 22" xfId="288"/>
    <cellStyle name="Input 3 22 10" xfId="7033"/>
    <cellStyle name="Input 3 22 10 2" xfId="39462"/>
    <cellStyle name="Input 3 22 10 2 2" xfId="39463"/>
    <cellStyle name="Input 3 22 10 3" xfId="39464"/>
    <cellStyle name="Input 3 22 10 4" xfId="39465"/>
    <cellStyle name="Input 3 22 10 5" xfId="39466"/>
    <cellStyle name="Input 3 22 10 6" xfId="39467"/>
    <cellStyle name="Input 3 22 10 7" xfId="39461"/>
    <cellStyle name="Input 3 22 11" xfId="11430"/>
    <cellStyle name="Input 3 22 11 2" xfId="39469"/>
    <cellStyle name="Input 3 22 11 2 2" xfId="39470"/>
    <cellStyle name="Input 3 22 11 3" xfId="39471"/>
    <cellStyle name="Input 3 22 11 4" xfId="39472"/>
    <cellStyle name="Input 3 22 11 5" xfId="39473"/>
    <cellStyle name="Input 3 22 11 6" xfId="39474"/>
    <cellStyle name="Input 3 22 11 7" xfId="39468"/>
    <cellStyle name="Input 3 22 12" xfId="11881"/>
    <cellStyle name="Input 3 22 12 2" xfId="39476"/>
    <cellStyle name="Input 3 22 12 2 2" xfId="39477"/>
    <cellStyle name="Input 3 22 12 3" xfId="39478"/>
    <cellStyle name="Input 3 22 12 4" xfId="39479"/>
    <cellStyle name="Input 3 22 12 5" xfId="39480"/>
    <cellStyle name="Input 3 22 12 6" xfId="39475"/>
    <cellStyle name="Input 3 22 13" xfId="11347"/>
    <cellStyle name="Input 3 22 13 2" xfId="39482"/>
    <cellStyle name="Input 3 22 13 3" xfId="39481"/>
    <cellStyle name="Input 3 22 14" xfId="11322"/>
    <cellStyle name="Input 3 22 14 2" xfId="39484"/>
    <cellStyle name="Input 3 22 14 3" xfId="39483"/>
    <cellStyle name="Input 3 22 15" xfId="15224"/>
    <cellStyle name="Input 3 22 15 2" xfId="39485"/>
    <cellStyle name="Input 3 22 16" xfId="16851"/>
    <cellStyle name="Input 3 22 16 2" xfId="39486"/>
    <cellStyle name="Input 3 22 17" xfId="18856"/>
    <cellStyle name="Input 3 22 17 2" xfId="39487"/>
    <cellStyle name="Input 3 22 18" xfId="20438"/>
    <cellStyle name="Input 3 22 18 2" xfId="39488"/>
    <cellStyle name="Input 3 22 19" xfId="21624"/>
    <cellStyle name="Input 3 22 2" xfId="879"/>
    <cellStyle name="Input 3 22 2 10" xfId="15726"/>
    <cellStyle name="Input 3 22 2 11" xfId="17331"/>
    <cellStyle name="Input 3 22 2 12" xfId="18934"/>
    <cellStyle name="Input 3 22 2 13" xfId="20526"/>
    <cellStyle name="Input 3 22 2 14" xfId="22103"/>
    <cellStyle name="Input 3 22 2 15" xfId="23624"/>
    <cellStyle name="Input 3 22 2 16" xfId="25097"/>
    <cellStyle name="Input 3 22 2 2" xfId="2685"/>
    <cellStyle name="Input 3 22 2 2 2" xfId="39490"/>
    <cellStyle name="Input 3 22 2 2 3" xfId="39489"/>
    <cellStyle name="Input 3 22 2 3" xfId="4348"/>
    <cellStyle name="Input 3 22 2 3 2" xfId="39491"/>
    <cellStyle name="Input 3 22 2 4" xfId="5940"/>
    <cellStyle name="Input 3 22 2 4 2" xfId="39492"/>
    <cellStyle name="Input 3 22 2 5" xfId="7512"/>
    <cellStyle name="Input 3 22 2 5 2" xfId="39493"/>
    <cellStyle name="Input 3 22 2 6" xfId="9027"/>
    <cellStyle name="Input 3 22 2 6 2" xfId="39494"/>
    <cellStyle name="Input 3 22 2 7" xfId="10500"/>
    <cellStyle name="Input 3 22 2 8" xfId="12413"/>
    <cellStyle name="Input 3 22 2 9" xfId="14114"/>
    <cellStyle name="Input 3 22 3" xfId="719"/>
    <cellStyle name="Input 3 22 3 10" xfId="15673"/>
    <cellStyle name="Input 3 22 3 11" xfId="17278"/>
    <cellStyle name="Input 3 22 3 12" xfId="18881"/>
    <cellStyle name="Input 3 22 3 13" xfId="20473"/>
    <cellStyle name="Input 3 22 3 14" xfId="22050"/>
    <cellStyle name="Input 3 22 3 15" xfId="23572"/>
    <cellStyle name="Input 3 22 3 16" xfId="25045"/>
    <cellStyle name="Input 3 22 3 2" xfId="2632"/>
    <cellStyle name="Input 3 22 3 2 2" xfId="39496"/>
    <cellStyle name="Input 3 22 3 2 3" xfId="39495"/>
    <cellStyle name="Input 3 22 3 3" xfId="4295"/>
    <cellStyle name="Input 3 22 3 3 2" xfId="39497"/>
    <cellStyle name="Input 3 22 3 4" xfId="5887"/>
    <cellStyle name="Input 3 22 3 4 2" xfId="39498"/>
    <cellStyle name="Input 3 22 3 5" xfId="7459"/>
    <cellStyle name="Input 3 22 3 5 2" xfId="39499"/>
    <cellStyle name="Input 3 22 3 6" xfId="8975"/>
    <cellStyle name="Input 3 22 3 6 2" xfId="39500"/>
    <cellStyle name="Input 3 22 3 7" xfId="10448"/>
    <cellStyle name="Input 3 22 3 8" xfId="12360"/>
    <cellStyle name="Input 3 22 3 9" xfId="14061"/>
    <cellStyle name="Input 3 22 4" xfId="2224"/>
    <cellStyle name="Input 3 22 4 10" xfId="16872"/>
    <cellStyle name="Input 3 22 4 11" xfId="18477"/>
    <cellStyle name="Input 3 22 4 12" xfId="20073"/>
    <cellStyle name="Input 3 22 4 13" xfId="21655"/>
    <cellStyle name="Input 3 22 4 14" xfId="23196"/>
    <cellStyle name="Input 3 22 4 15" xfId="24673"/>
    <cellStyle name="Input 3 22 4 2" xfId="3889"/>
    <cellStyle name="Input 3 22 4 2 2" xfId="39502"/>
    <cellStyle name="Input 3 22 4 2 3" xfId="39501"/>
    <cellStyle name="Input 3 22 4 3" xfId="5485"/>
    <cellStyle name="Input 3 22 4 3 2" xfId="39503"/>
    <cellStyle name="Input 3 22 4 4" xfId="7066"/>
    <cellStyle name="Input 3 22 4 4 2" xfId="39504"/>
    <cellStyle name="Input 3 22 4 5" xfId="8599"/>
    <cellStyle name="Input 3 22 4 5 2" xfId="39505"/>
    <cellStyle name="Input 3 22 4 6" xfId="10076"/>
    <cellStyle name="Input 3 22 4 6 2" xfId="39506"/>
    <cellStyle name="Input 3 22 4 7" xfId="11952"/>
    <cellStyle name="Input 3 22 4 8" xfId="13653"/>
    <cellStyle name="Input 3 22 4 9" xfId="15266"/>
    <cellStyle name="Input 3 22 5" xfId="1166"/>
    <cellStyle name="Input 3 22 5 2" xfId="39508"/>
    <cellStyle name="Input 3 22 5 2 2" xfId="39509"/>
    <cellStyle name="Input 3 22 5 3" xfId="39510"/>
    <cellStyle name="Input 3 22 5 4" xfId="39511"/>
    <cellStyle name="Input 3 22 5 5" xfId="39512"/>
    <cellStyle name="Input 3 22 5 6" xfId="39513"/>
    <cellStyle name="Input 3 22 5 7" xfId="39507"/>
    <cellStyle name="Input 3 22 6" xfId="834"/>
    <cellStyle name="Input 3 22 6 2" xfId="39515"/>
    <cellStyle name="Input 3 22 6 2 2" xfId="39516"/>
    <cellStyle name="Input 3 22 6 3" xfId="39517"/>
    <cellStyle name="Input 3 22 6 4" xfId="39518"/>
    <cellStyle name="Input 3 22 6 5" xfId="39519"/>
    <cellStyle name="Input 3 22 6 6" xfId="39520"/>
    <cellStyle name="Input 3 22 6 7" xfId="39514"/>
    <cellStyle name="Input 3 22 7" xfId="2131"/>
    <cellStyle name="Input 3 22 7 2" xfId="39522"/>
    <cellStyle name="Input 3 22 7 2 2" xfId="39523"/>
    <cellStyle name="Input 3 22 7 3" xfId="39524"/>
    <cellStyle name="Input 3 22 7 4" xfId="39525"/>
    <cellStyle name="Input 3 22 7 5" xfId="39526"/>
    <cellStyle name="Input 3 22 7 6" xfId="39527"/>
    <cellStyle name="Input 3 22 7 7" xfId="39521"/>
    <cellStyle name="Input 3 22 8" xfId="3849"/>
    <cellStyle name="Input 3 22 8 2" xfId="39529"/>
    <cellStyle name="Input 3 22 8 2 2" xfId="39530"/>
    <cellStyle name="Input 3 22 8 3" xfId="39531"/>
    <cellStyle name="Input 3 22 8 4" xfId="39532"/>
    <cellStyle name="Input 3 22 8 5" xfId="39533"/>
    <cellStyle name="Input 3 22 8 6" xfId="39534"/>
    <cellStyle name="Input 3 22 8 7" xfId="39528"/>
    <cellStyle name="Input 3 22 9" xfId="5449"/>
    <cellStyle name="Input 3 22 9 2" xfId="39536"/>
    <cellStyle name="Input 3 22 9 2 2" xfId="39537"/>
    <cellStyle name="Input 3 22 9 3" xfId="39538"/>
    <cellStyle name="Input 3 22 9 4" xfId="39539"/>
    <cellStyle name="Input 3 22 9 5" xfId="39540"/>
    <cellStyle name="Input 3 22 9 6" xfId="39541"/>
    <cellStyle name="Input 3 22 9 7" xfId="39535"/>
    <cellStyle name="Input 3 23" xfId="312"/>
    <cellStyle name="Input 3 23 10" xfId="8681"/>
    <cellStyle name="Input 3 23 10 2" xfId="39543"/>
    <cellStyle name="Input 3 23 10 2 2" xfId="39544"/>
    <cellStyle name="Input 3 23 10 3" xfId="39545"/>
    <cellStyle name="Input 3 23 10 4" xfId="39546"/>
    <cellStyle name="Input 3 23 10 5" xfId="39547"/>
    <cellStyle name="Input 3 23 10 6" xfId="39548"/>
    <cellStyle name="Input 3 23 10 7" xfId="39542"/>
    <cellStyle name="Input 3 23 11" xfId="11454"/>
    <cellStyle name="Input 3 23 11 2" xfId="39550"/>
    <cellStyle name="Input 3 23 11 2 2" xfId="39551"/>
    <cellStyle name="Input 3 23 11 3" xfId="39552"/>
    <cellStyle name="Input 3 23 11 4" xfId="39553"/>
    <cellStyle name="Input 3 23 11 5" xfId="39554"/>
    <cellStyle name="Input 3 23 11 6" xfId="39555"/>
    <cellStyle name="Input 3 23 11 7" xfId="39549"/>
    <cellStyle name="Input 3 23 12" xfId="11873"/>
    <cellStyle name="Input 3 23 12 2" xfId="39557"/>
    <cellStyle name="Input 3 23 12 2 2" xfId="39558"/>
    <cellStyle name="Input 3 23 12 3" xfId="39559"/>
    <cellStyle name="Input 3 23 12 4" xfId="39560"/>
    <cellStyle name="Input 3 23 12 5" xfId="39561"/>
    <cellStyle name="Input 3 23 12 6" xfId="39556"/>
    <cellStyle name="Input 3 23 13" xfId="13224"/>
    <cellStyle name="Input 3 23 13 2" xfId="39563"/>
    <cellStyle name="Input 3 23 13 3" xfId="39562"/>
    <cellStyle name="Input 3 23 14" xfId="15354"/>
    <cellStyle name="Input 3 23 14 2" xfId="39565"/>
    <cellStyle name="Input 3 23 14 3" xfId="39564"/>
    <cellStyle name="Input 3 23 15" xfId="16959"/>
    <cellStyle name="Input 3 23 15 2" xfId="39566"/>
    <cellStyle name="Input 3 23 16" xfId="15662"/>
    <cellStyle name="Input 3 23 16 2" xfId="39567"/>
    <cellStyle name="Input 3 23 17" xfId="15115"/>
    <cellStyle name="Input 3 23 17 2" xfId="39568"/>
    <cellStyle name="Input 3 23 18" xfId="21608"/>
    <cellStyle name="Input 3 23 18 2" xfId="39569"/>
    <cellStyle name="Input 3 23 19" xfId="23278"/>
    <cellStyle name="Input 3 23 2" xfId="903"/>
    <cellStyle name="Input 3 23 2 10" xfId="15750"/>
    <cellStyle name="Input 3 23 2 11" xfId="17355"/>
    <cellStyle name="Input 3 23 2 12" xfId="18958"/>
    <cellStyle name="Input 3 23 2 13" xfId="20550"/>
    <cellStyle name="Input 3 23 2 14" xfId="22127"/>
    <cellStyle name="Input 3 23 2 15" xfId="23648"/>
    <cellStyle name="Input 3 23 2 16" xfId="25121"/>
    <cellStyle name="Input 3 23 2 2" xfId="2709"/>
    <cellStyle name="Input 3 23 2 2 2" xfId="39571"/>
    <cellStyle name="Input 3 23 2 2 3" xfId="39570"/>
    <cellStyle name="Input 3 23 2 3" xfId="4372"/>
    <cellStyle name="Input 3 23 2 3 2" xfId="39572"/>
    <cellStyle name="Input 3 23 2 4" xfId="5964"/>
    <cellStyle name="Input 3 23 2 4 2" xfId="39573"/>
    <cellStyle name="Input 3 23 2 5" xfId="7536"/>
    <cellStyle name="Input 3 23 2 5 2" xfId="39574"/>
    <cellStyle name="Input 3 23 2 6" xfId="9051"/>
    <cellStyle name="Input 3 23 2 6 2" xfId="39575"/>
    <cellStyle name="Input 3 23 2 7" xfId="10524"/>
    <cellStyle name="Input 3 23 2 8" xfId="12437"/>
    <cellStyle name="Input 3 23 2 9" xfId="14138"/>
    <cellStyle name="Input 3 23 3" xfId="1310"/>
    <cellStyle name="Input 3 23 3 10" xfId="16122"/>
    <cellStyle name="Input 3 23 3 11" xfId="17727"/>
    <cellStyle name="Input 3 23 3 12" xfId="19330"/>
    <cellStyle name="Input 3 23 3 13" xfId="20922"/>
    <cellStyle name="Input 3 23 3 14" xfId="22499"/>
    <cellStyle name="Input 3 23 3 15" xfId="24020"/>
    <cellStyle name="Input 3 23 3 16" xfId="25493"/>
    <cellStyle name="Input 3 23 3 2" xfId="3081"/>
    <cellStyle name="Input 3 23 3 2 2" xfId="39577"/>
    <cellStyle name="Input 3 23 3 2 3" xfId="39576"/>
    <cellStyle name="Input 3 23 3 3" xfId="4744"/>
    <cellStyle name="Input 3 23 3 3 2" xfId="39578"/>
    <cellStyle name="Input 3 23 3 4" xfId="6336"/>
    <cellStyle name="Input 3 23 3 4 2" xfId="39579"/>
    <cellStyle name="Input 3 23 3 5" xfId="7908"/>
    <cellStyle name="Input 3 23 3 5 2" xfId="39580"/>
    <cellStyle name="Input 3 23 3 6" xfId="9423"/>
    <cellStyle name="Input 3 23 3 6 2" xfId="39581"/>
    <cellStyle name="Input 3 23 3 7" xfId="10896"/>
    <cellStyle name="Input 3 23 3 8" xfId="12809"/>
    <cellStyle name="Input 3 23 3 9" xfId="14510"/>
    <cellStyle name="Input 3 23 4" xfId="2248"/>
    <cellStyle name="Input 3 23 4 10" xfId="16896"/>
    <cellStyle name="Input 3 23 4 11" xfId="18501"/>
    <cellStyle name="Input 3 23 4 12" xfId="20097"/>
    <cellStyle name="Input 3 23 4 13" xfId="21679"/>
    <cellStyle name="Input 3 23 4 14" xfId="23220"/>
    <cellStyle name="Input 3 23 4 15" xfId="24697"/>
    <cellStyle name="Input 3 23 4 2" xfId="3913"/>
    <cellStyle name="Input 3 23 4 2 2" xfId="39583"/>
    <cellStyle name="Input 3 23 4 2 3" xfId="39582"/>
    <cellStyle name="Input 3 23 4 3" xfId="5509"/>
    <cellStyle name="Input 3 23 4 3 2" xfId="39584"/>
    <cellStyle name="Input 3 23 4 4" xfId="7090"/>
    <cellStyle name="Input 3 23 4 4 2" xfId="39585"/>
    <cellStyle name="Input 3 23 4 5" xfId="8623"/>
    <cellStyle name="Input 3 23 4 5 2" xfId="39586"/>
    <cellStyle name="Input 3 23 4 6" xfId="10100"/>
    <cellStyle name="Input 3 23 4 6 2" xfId="39587"/>
    <cellStyle name="Input 3 23 4 7" xfId="11976"/>
    <cellStyle name="Input 3 23 4 8" xfId="13677"/>
    <cellStyle name="Input 3 23 4 9" xfId="15290"/>
    <cellStyle name="Input 3 23 5" xfId="1727"/>
    <cellStyle name="Input 3 23 5 2" xfId="39589"/>
    <cellStyle name="Input 3 23 5 2 2" xfId="39590"/>
    <cellStyle name="Input 3 23 5 3" xfId="39591"/>
    <cellStyle name="Input 3 23 5 4" xfId="39592"/>
    <cellStyle name="Input 3 23 5 5" xfId="39593"/>
    <cellStyle name="Input 3 23 5 6" xfId="39594"/>
    <cellStyle name="Input 3 23 5 7" xfId="39588"/>
    <cellStyle name="Input 3 23 6" xfId="735"/>
    <cellStyle name="Input 3 23 6 2" xfId="39596"/>
    <cellStyle name="Input 3 23 6 2 2" xfId="39597"/>
    <cellStyle name="Input 3 23 6 3" xfId="39598"/>
    <cellStyle name="Input 3 23 6 4" xfId="39599"/>
    <cellStyle name="Input 3 23 6 5" xfId="39600"/>
    <cellStyle name="Input 3 23 6 6" xfId="39601"/>
    <cellStyle name="Input 3 23 6 7" xfId="39595"/>
    <cellStyle name="Input 3 23 7" xfId="3976"/>
    <cellStyle name="Input 3 23 7 2" xfId="39603"/>
    <cellStyle name="Input 3 23 7 2 2" xfId="39604"/>
    <cellStyle name="Input 3 23 7 3" xfId="39605"/>
    <cellStyle name="Input 3 23 7 4" xfId="39606"/>
    <cellStyle name="Input 3 23 7 5" xfId="39607"/>
    <cellStyle name="Input 3 23 7 6" xfId="39608"/>
    <cellStyle name="Input 3 23 7 7" xfId="39602"/>
    <cellStyle name="Input 3 23 8" xfId="5571"/>
    <cellStyle name="Input 3 23 8 2" xfId="39610"/>
    <cellStyle name="Input 3 23 8 2 2" xfId="39611"/>
    <cellStyle name="Input 3 23 8 3" xfId="39612"/>
    <cellStyle name="Input 3 23 8 4" xfId="39613"/>
    <cellStyle name="Input 3 23 8 5" xfId="39614"/>
    <cellStyle name="Input 3 23 8 6" xfId="39615"/>
    <cellStyle name="Input 3 23 8 7" xfId="39609"/>
    <cellStyle name="Input 3 23 9" xfId="7151"/>
    <cellStyle name="Input 3 23 9 2" xfId="39617"/>
    <cellStyle name="Input 3 23 9 2 2" xfId="39618"/>
    <cellStyle name="Input 3 23 9 3" xfId="39619"/>
    <cellStyle name="Input 3 23 9 4" xfId="39620"/>
    <cellStyle name="Input 3 23 9 5" xfId="39621"/>
    <cellStyle name="Input 3 23 9 6" xfId="39622"/>
    <cellStyle name="Input 3 23 9 7" xfId="39616"/>
    <cellStyle name="Input 3 24" xfId="568"/>
    <cellStyle name="Input 3 24 10" xfId="9930"/>
    <cellStyle name="Input 3 24 10 2" xfId="39624"/>
    <cellStyle name="Input 3 24 10 2 2" xfId="39625"/>
    <cellStyle name="Input 3 24 10 3" xfId="39626"/>
    <cellStyle name="Input 3 24 10 4" xfId="39627"/>
    <cellStyle name="Input 3 24 10 5" xfId="39628"/>
    <cellStyle name="Input 3 24 10 6" xfId="39629"/>
    <cellStyle name="Input 3 24 10 7" xfId="39623"/>
    <cellStyle name="Input 3 24 11" xfId="11710"/>
    <cellStyle name="Input 3 24 11 2" xfId="39631"/>
    <cellStyle name="Input 3 24 11 2 2" xfId="39632"/>
    <cellStyle name="Input 3 24 11 3" xfId="39633"/>
    <cellStyle name="Input 3 24 11 4" xfId="39634"/>
    <cellStyle name="Input 3 24 11 5" xfId="39635"/>
    <cellStyle name="Input 3 24 11 6" xfId="39636"/>
    <cellStyle name="Input 3 24 11 7" xfId="39630"/>
    <cellStyle name="Input 3 24 12" xfId="13412"/>
    <cellStyle name="Input 3 24 12 2" xfId="39638"/>
    <cellStyle name="Input 3 24 12 2 2" xfId="39639"/>
    <cellStyle name="Input 3 24 12 3" xfId="39640"/>
    <cellStyle name="Input 3 24 12 4" xfId="39641"/>
    <cellStyle name="Input 3 24 12 5" xfId="39642"/>
    <cellStyle name="Input 3 24 12 6" xfId="39637"/>
    <cellStyle name="Input 3 24 13" xfId="15024"/>
    <cellStyle name="Input 3 24 13 2" xfId="39644"/>
    <cellStyle name="Input 3 24 13 3" xfId="39643"/>
    <cellStyle name="Input 3 24 14" xfId="16635"/>
    <cellStyle name="Input 3 24 14 2" xfId="39646"/>
    <cellStyle name="Input 3 24 14 3" xfId="39645"/>
    <cellStyle name="Input 3 24 15" xfId="18239"/>
    <cellStyle name="Input 3 24 15 2" xfId="39647"/>
    <cellStyle name="Input 3 24 16" xfId="19842"/>
    <cellStyle name="Input 3 24 16 2" xfId="39648"/>
    <cellStyle name="Input 3 24 17" xfId="21435"/>
    <cellStyle name="Input 3 24 17 2" xfId="39649"/>
    <cellStyle name="Input 3 24 18" xfId="23012"/>
    <cellStyle name="Input 3 24 18 2" xfId="39650"/>
    <cellStyle name="Input 3 24 19" xfId="24527"/>
    <cellStyle name="Input 3 24 2" xfId="1158"/>
    <cellStyle name="Input 3 24 2 10" xfId="15988"/>
    <cellStyle name="Input 3 24 2 11" xfId="17593"/>
    <cellStyle name="Input 3 24 2 12" xfId="19196"/>
    <cellStyle name="Input 3 24 2 13" xfId="20788"/>
    <cellStyle name="Input 3 24 2 14" xfId="22365"/>
    <cellStyle name="Input 3 24 2 15" xfId="23886"/>
    <cellStyle name="Input 3 24 2 16" xfId="25359"/>
    <cellStyle name="Input 3 24 2 2" xfId="2947"/>
    <cellStyle name="Input 3 24 2 2 2" xfId="39652"/>
    <cellStyle name="Input 3 24 2 2 3" xfId="39651"/>
    <cellStyle name="Input 3 24 2 3" xfId="4610"/>
    <cellStyle name="Input 3 24 2 3 2" xfId="39653"/>
    <cellStyle name="Input 3 24 2 4" xfId="6202"/>
    <cellStyle name="Input 3 24 2 4 2" xfId="39654"/>
    <cellStyle name="Input 3 24 2 5" xfId="7774"/>
    <cellStyle name="Input 3 24 2 5 2" xfId="39655"/>
    <cellStyle name="Input 3 24 2 6" xfId="9289"/>
    <cellStyle name="Input 3 24 2 6 2" xfId="39656"/>
    <cellStyle name="Input 3 24 2 7" xfId="10762"/>
    <cellStyle name="Input 3 24 2 8" xfId="12675"/>
    <cellStyle name="Input 3 24 2 9" xfId="14376"/>
    <cellStyle name="Input 3 24 3" xfId="1566"/>
    <cellStyle name="Input 3 24 3 10" xfId="16360"/>
    <cellStyle name="Input 3 24 3 11" xfId="17965"/>
    <cellStyle name="Input 3 24 3 12" xfId="19568"/>
    <cellStyle name="Input 3 24 3 13" xfId="21160"/>
    <cellStyle name="Input 3 24 3 14" xfId="22737"/>
    <cellStyle name="Input 3 24 3 15" xfId="24258"/>
    <cellStyle name="Input 3 24 3 16" xfId="25731"/>
    <cellStyle name="Input 3 24 3 2" xfId="3319"/>
    <cellStyle name="Input 3 24 3 2 2" xfId="39658"/>
    <cellStyle name="Input 3 24 3 2 3" xfId="39657"/>
    <cellStyle name="Input 3 24 3 3" xfId="4982"/>
    <cellStyle name="Input 3 24 3 3 2" xfId="39659"/>
    <cellStyle name="Input 3 24 3 4" xfId="6574"/>
    <cellStyle name="Input 3 24 3 4 2" xfId="39660"/>
    <cellStyle name="Input 3 24 3 5" xfId="8146"/>
    <cellStyle name="Input 3 24 3 5 2" xfId="39661"/>
    <cellStyle name="Input 3 24 3 6" xfId="9661"/>
    <cellStyle name="Input 3 24 3 6 2" xfId="39662"/>
    <cellStyle name="Input 3 24 3 7" xfId="11134"/>
    <cellStyle name="Input 3 24 3 8" xfId="13047"/>
    <cellStyle name="Input 3 24 3 9" xfId="14748"/>
    <cellStyle name="Input 3 24 4" xfId="2500"/>
    <cellStyle name="Input 3 24 4 10" xfId="17147"/>
    <cellStyle name="Input 3 24 4 11" xfId="18751"/>
    <cellStyle name="Input 3 24 4 12" xfId="20348"/>
    <cellStyle name="Input 3 24 4 13" xfId="21925"/>
    <cellStyle name="Input 3 24 4 14" xfId="23458"/>
    <cellStyle name="Input 3 24 4 15" xfId="24931"/>
    <cellStyle name="Input 3 24 4 2" xfId="4163"/>
    <cellStyle name="Input 3 24 4 2 2" xfId="39664"/>
    <cellStyle name="Input 3 24 4 2 3" xfId="39663"/>
    <cellStyle name="Input 3 24 4 3" xfId="5758"/>
    <cellStyle name="Input 3 24 4 3 2" xfId="39665"/>
    <cellStyle name="Input 3 24 4 4" xfId="7336"/>
    <cellStyle name="Input 3 24 4 4 2" xfId="39666"/>
    <cellStyle name="Input 3 24 4 5" xfId="8861"/>
    <cellStyle name="Input 3 24 4 5 2" xfId="39667"/>
    <cellStyle name="Input 3 24 4 6" xfId="10334"/>
    <cellStyle name="Input 3 24 4 6 2" xfId="39668"/>
    <cellStyle name="Input 3 24 4 7" xfId="12228"/>
    <cellStyle name="Input 3 24 4 8" xfId="13929"/>
    <cellStyle name="Input 3 24 4 9" xfId="15541"/>
    <cellStyle name="Input 3 24 5" xfId="1983"/>
    <cellStyle name="Input 3 24 5 2" xfId="39670"/>
    <cellStyle name="Input 3 24 5 2 2" xfId="39671"/>
    <cellStyle name="Input 3 24 5 3" xfId="39672"/>
    <cellStyle name="Input 3 24 5 4" xfId="39673"/>
    <cellStyle name="Input 3 24 5 5" xfId="39674"/>
    <cellStyle name="Input 3 24 5 6" xfId="39675"/>
    <cellStyle name="Input 3 24 5 7" xfId="39669"/>
    <cellStyle name="Input 3 24 6" xfId="3652"/>
    <cellStyle name="Input 3 24 6 2" xfId="39677"/>
    <cellStyle name="Input 3 24 6 2 2" xfId="39678"/>
    <cellStyle name="Input 3 24 6 3" xfId="39679"/>
    <cellStyle name="Input 3 24 6 4" xfId="39680"/>
    <cellStyle name="Input 3 24 6 5" xfId="39681"/>
    <cellStyle name="Input 3 24 6 6" xfId="39682"/>
    <cellStyle name="Input 3 24 6 7" xfId="39676"/>
    <cellStyle name="Input 3 24 7" xfId="5255"/>
    <cellStyle name="Input 3 24 7 2" xfId="39684"/>
    <cellStyle name="Input 3 24 7 2 2" xfId="39685"/>
    <cellStyle name="Input 3 24 7 3" xfId="39686"/>
    <cellStyle name="Input 3 24 7 4" xfId="39687"/>
    <cellStyle name="Input 3 24 7 5" xfId="39688"/>
    <cellStyle name="Input 3 24 7 6" xfId="39689"/>
    <cellStyle name="Input 3 24 7 7" xfId="39683"/>
    <cellStyle name="Input 3 24 8" xfId="6846"/>
    <cellStyle name="Input 3 24 8 2" xfId="39691"/>
    <cellStyle name="Input 3 24 8 2 2" xfId="39692"/>
    <cellStyle name="Input 3 24 8 3" xfId="39693"/>
    <cellStyle name="Input 3 24 8 4" xfId="39694"/>
    <cellStyle name="Input 3 24 8 5" xfId="39695"/>
    <cellStyle name="Input 3 24 8 6" xfId="39696"/>
    <cellStyle name="Input 3 24 8 7" xfId="39690"/>
    <cellStyle name="Input 3 24 9" xfId="8415"/>
    <cellStyle name="Input 3 24 9 2" xfId="39698"/>
    <cellStyle name="Input 3 24 9 2 2" xfId="39699"/>
    <cellStyle name="Input 3 24 9 3" xfId="39700"/>
    <cellStyle name="Input 3 24 9 4" xfId="39701"/>
    <cellStyle name="Input 3 24 9 5" xfId="39702"/>
    <cellStyle name="Input 3 24 9 6" xfId="39703"/>
    <cellStyle name="Input 3 24 9 7" xfId="39697"/>
    <cellStyle name="Input 3 25" xfId="581"/>
    <cellStyle name="Input 3 25 10" xfId="9940"/>
    <cellStyle name="Input 3 25 10 2" xfId="39705"/>
    <cellStyle name="Input 3 25 10 2 2" xfId="39706"/>
    <cellStyle name="Input 3 25 10 3" xfId="39707"/>
    <cellStyle name="Input 3 25 10 4" xfId="39708"/>
    <cellStyle name="Input 3 25 10 5" xfId="39709"/>
    <cellStyle name="Input 3 25 10 6" xfId="39710"/>
    <cellStyle name="Input 3 25 10 7" xfId="39704"/>
    <cellStyle name="Input 3 25 11" xfId="11723"/>
    <cellStyle name="Input 3 25 11 2" xfId="39712"/>
    <cellStyle name="Input 3 25 11 2 2" xfId="39713"/>
    <cellStyle name="Input 3 25 11 3" xfId="39714"/>
    <cellStyle name="Input 3 25 11 4" xfId="39715"/>
    <cellStyle name="Input 3 25 11 5" xfId="39716"/>
    <cellStyle name="Input 3 25 11 6" xfId="39717"/>
    <cellStyle name="Input 3 25 11 7" xfId="39711"/>
    <cellStyle name="Input 3 25 12" xfId="13425"/>
    <cellStyle name="Input 3 25 12 2" xfId="39719"/>
    <cellStyle name="Input 3 25 12 2 2" xfId="39720"/>
    <cellStyle name="Input 3 25 12 3" xfId="39721"/>
    <cellStyle name="Input 3 25 12 4" xfId="39722"/>
    <cellStyle name="Input 3 25 12 5" xfId="39723"/>
    <cellStyle name="Input 3 25 12 6" xfId="39718"/>
    <cellStyle name="Input 3 25 13" xfId="15037"/>
    <cellStyle name="Input 3 25 13 2" xfId="39725"/>
    <cellStyle name="Input 3 25 13 3" xfId="39724"/>
    <cellStyle name="Input 3 25 14" xfId="16648"/>
    <cellStyle name="Input 3 25 14 2" xfId="39727"/>
    <cellStyle name="Input 3 25 14 3" xfId="39726"/>
    <cellStyle name="Input 3 25 15" xfId="18250"/>
    <cellStyle name="Input 3 25 15 2" xfId="39728"/>
    <cellStyle name="Input 3 25 16" xfId="19853"/>
    <cellStyle name="Input 3 25 16 2" xfId="39729"/>
    <cellStyle name="Input 3 25 17" xfId="21447"/>
    <cellStyle name="Input 3 25 17 2" xfId="39730"/>
    <cellStyle name="Input 3 25 18" xfId="23023"/>
    <cellStyle name="Input 3 25 18 2" xfId="39731"/>
    <cellStyle name="Input 3 25 19" xfId="24537"/>
    <cellStyle name="Input 3 25 2" xfId="1171"/>
    <cellStyle name="Input 3 25 2 10" xfId="15998"/>
    <cellStyle name="Input 3 25 2 11" xfId="17603"/>
    <cellStyle name="Input 3 25 2 12" xfId="19206"/>
    <cellStyle name="Input 3 25 2 13" xfId="20798"/>
    <cellStyle name="Input 3 25 2 14" xfId="22375"/>
    <cellStyle name="Input 3 25 2 15" xfId="23896"/>
    <cellStyle name="Input 3 25 2 16" xfId="25369"/>
    <cellStyle name="Input 3 25 2 2" xfId="2957"/>
    <cellStyle name="Input 3 25 2 2 2" xfId="39733"/>
    <cellStyle name="Input 3 25 2 2 3" xfId="39732"/>
    <cellStyle name="Input 3 25 2 3" xfId="4620"/>
    <cellStyle name="Input 3 25 2 3 2" xfId="39734"/>
    <cellStyle name="Input 3 25 2 4" xfId="6212"/>
    <cellStyle name="Input 3 25 2 4 2" xfId="39735"/>
    <cellStyle name="Input 3 25 2 5" xfId="7784"/>
    <cellStyle name="Input 3 25 2 5 2" xfId="39736"/>
    <cellStyle name="Input 3 25 2 6" xfId="9299"/>
    <cellStyle name="Input 3 25 2 6 2" xfId="39737"/>
    <cellStyle name="Input 3 25 2 7" xfId="10772"/>
    <cellStyle name="Input 3 25 2 8" xfId="12685"/>
    <cellStyle name="Input 3 25 2 9" xfId="14386"/>
    <cellStyle name="Input 3 25 3" xfId="1579"/>
    <cellStyle name="Input 3 25 3 10" xfId="16370"/>
    <cellStyle name="Input 3 25 3 11" xfId="17975"/>
    <cellStyle name="Input 3 25 3 12" xfId="19578"/>
    <cellStyle name="Input 3 25 3 13" xfId="21170"/>
    <cellStyle name="Input 3 25 3 14" xfId="22747"/>
    <cellStyle name="Input 3 25 3 15" xfId="24268"/>
    <cellStyle name="Input 3 25 3 16" xfId="25741"/>
    <cellStyle name="Input 3 25 3 2" xfId="3329"/>
    <cellStyle name="Input 3 25 3 2 2" xfId="39739"/>
    <cellStyle name="Input 3 25 3 2 3" xfId="39738"/>
    <cellStyle name="Input 3 25 3 3" xfId="4992"/>
    <cellStyle name="Input 3 25 3 3 2" xfId="39740"/>
    <cellStyle name="Input 3 25 3 4" xfId="6584"/>
    <cellStyle name="Input 3 25 3 4 2" xfId="39741"/>
    <cellStyle name="Input 3 25 3 5" xfId="8156"/>
    <cellStyle name="Input 3 25 3 5 2" xfId="39742"/>
    <cellStyle name="Input 3 25 3 6" xfId="9671"/>
    <cellStyle name="Input 3 25 3 6 2" xfId="39743"/>
    <cellStyle name="Input 3 25 3 7" xfId="11144"/>
    <cellStyle name="Input 3 25 3 8" xfId="13057"/>
    <cellStyle name="Input 3 25 3 9" xfId="14758"/>
    <cellStyle name="Input 3 25 4" xfId="2513"/>
    <cellStyle name="Input 3 25 4 10" xfId="17160"/>
    <cellStyle name="Input 3 25 4 11" xfId="18763"/>
    <cellStyle name="Input 3 25 4 12" xfId="20360"/>
    <cellStyle name="Input 3 25 4 13" xfId="21936"/>
    <cellStyle name="Input 3 25 4 14" xfId="23468"/>
    <cellStyle name="Input 3 25 4 15" xfId="24941"/>
    <cellStyle name="Input 3 25 4 2" xfId="4176"/>
    <cellStyle name="Input 3 25 4 2 2" xfId="39745"/>
    <cellStyle name="Input 3 25 4 2 3" xfId="39744"/>
    <cellStyle name="Input 3 25 4 3" xfId="5770"/>
    <cellStyle name="Input 3 25 4 3 2" xfId="39746"/>
    <cellStyle name="Input 3 25 4 4" xfId="7346"/>
    <cellStyle name="Input 3 25 4 4 2" xfId="39747"/>
    <cellStyle name="Input 3 25 4 5" xfId="8871"/>
    <cellStyle name="Input 3 25 4 5 2" xfId="39748"/>
    <cellStyle name="Input 3 25 4 6" xfId="10344"/>
    <cellStyle name="Input 3 25 4 6 2" xfId="39749"/>
    <cellStyle name="Input 3 25 4 7" xfId="12241"/>
    <cellStyle name="Input 3 25 4 8" xfId="13942"/>
    <cellStyle name="Input 3 25 4 9" xfId="15554"/>
    <cellStyle name="Input 3 25 5" xfId="1996"/>
    <cellStyle name="Input 3 25 5 2" xfId="39751"/>
    <cellStyle name="Input 3 25 5 2 2" xfId="39752"/>
    <cellStyle name="Input 3 25 5 3" xfId="39753"/>
    <cellStyle name="Input 3 25 5 4" xfId="39754"/>
    <cellStyle name="Input 3 25 5 5" xfId="39755"/>
    <cellStyle name="Input 3 25 5 6" xfId="39756"/>
    <cellStyle name="Input 3 25 5 7" xfId="39750"/>
    <cellStyle name="Input 3 25 6" xfId="3665"/>
    <cellStyle name="Input 3 25 6 2" xfId="39758"/>
    <cellStyle name="Input 3 25 6 2 2" xfId="39759"/>
    <cellStyle name="Input 3 25 6 3" xfId="39760"/>
    <cellStyle name="Input 3 25 6 4" xfId="39761"/>
    <cellStyle name="Input 3 25 6 5" xfId="39762"/>
    <cellStyle name="Input 3 25 6 6" xfId="39763"/>
    <cellStyle name="Input 3 25 6 7" xfId="39757"/>
    <cellStyle name="Input 3 25 7" xfId="5268"/>
    <cellStyle name="Input 3 25 7 2" xfId="39765"/>
    <cellStyle name="Input 3 25 7 2 2" xfId="39766"/>
    <cellStyle name="Input 3 25 7 3" xfId="39767"/>
    <cellStyle name="Input 3 25 7 4" xfId="39768"/>
    <cellStyle name="Input 3 25 7 5" xfId="39769"/>
    <cellStyle name="Input 3 25 7 6" xfId="39770"/>
    <cellStyle name="Input 3 25 7 7" xfId="39764"/>
    <cellStyle name="Input 3 25 8" xfId="6857"/>
    <cellStyle name="Input 3 25 8 2" xfId="39772"/>
    <cellStyle name="Input 3 25 8 2 2" xfId="39773"/>
    <cellStyle name="Input 3 25 8 3" xfId="39774"/>
    <cellStyle name="Input 3 25 8 4" xfId="39775"/>
    <cellStyle name="Input 3 25 8 5" xfId="39776"/>
    <cellStyle name="Input 3 25 8 6" xfId="39777"/>
    <cellStyle name="Input 3 25 8 7" xfId="39771"/>
    <cellStyle name="Input 3 25 9" xfId="8426"/>
    <cellStyle name="Input 3 25 9 2" xfId="39779"/>
    <cellStyle name="Input 3 25 9 2 2" xfId="39780"/>
    <cellStyle name="Input 3 25 9 3" xfId="39781"/>
    <cellStyle name="Input 3 25 9 4" xfId="39782"/>
    <cellStyle name="Input 3 25 9 5" xfId="39783"/>
    <cellStyle name="Input 3 25 9 6" xfId="39784"/>
    <cellStyle name="Input 3 25 9 7" xfId="39778"/>
    <cellStyle name="Input 3 26" xfId="513"/>
    <cellStyle name="Input 3 26 10" xfId="9881"/>
    <cellStyle name="Input 3 26 10 2" xfId="39786"/>
    <cellStyle name="Input 3 26 10 2 2" xfId="39787"/>
    <cellStyle name="Input 3 26 10 3" xfId="39788"/>
    <cellStyle name="Input 3 26 10 4" xfId="39789"/>
    <cellStyle name="Input 3 26 10 5" xfId="39790"/>
    <cellStyle name="Input 3 26 10 6" xfId="39791"/>
    <cellStyle name="Input 3 26 10 7" xfId="39785"/>
    <cellStyle name="Input 3 26 11" xfId="11655"/>
    <cellStyle name="Input 3 26 11 2" xfId="39793"/>
    <cellStyle name="Input 3 26 11 2 2" xfId="39794"/>
    <cellStyle name="Input 3 26 11 3" xfId="39795"/>
    <cellStyle name="Input 3 26 11 4" xfId="39796"/>
    <cellStyle name="Input 3 26 11 5" xfId="39797"/>
    <cellStyle name="Input 3 26 11 6" xfId="39798"/>
    <cellStyle name="Input 3 26 11 7" xfId="39792"/>
    <cellStyle name="Input 3 26 12" xfId="13357"/>
    <cellStyle name="Input 3 26 12 2" xfId="39800"/>
    <cellStyle name="Input 3 26 12 2 2" xfId="39801"/>
    <cellStyle name="Input 3 26 12 3" xfId="39802"/>
    <cellStyle name="Input 3 26 12 4" xfId="39803"/>
    <cellStyle name="Input 3 26 12 5" xfId="39804"/>
    <cellStyle name="Input 3 26 12 6" xfId="39799"/>
    <cellStyle name="Input 3 26 13" xfId="14969"/>
    <cellStyle name="Input 3 26 13 2" xfId="39806"/>
    <cellStyle name="Input 3 26 13 3" xfId="39805"/>
    <cellStyle name="Input 3 26 14" xfId="16580"/>
    <cellStyle name="Input 3 26 14 2" xfId="39808"/>
    <cellStyle name="Input 3 26 14 3" xfId="39807"/>
    <cellStyle name="Input 3 26 15" xfId="18185"/>
    <cellStyle name="Input 3 26 15 2" xfId="39809"/>
    <cellStyle name="Input 3 26 16" xfId="19789"/>
    <cellStyle name="Input 3 26 16 2" xfId="39810"/>
    <cellStyle name="Input 3 26 17" xfId="21381"/>
    <cellStyle name="Input 3 26 17 2" xfId="39811"/>
    <cellStyle name="Input 3 26 18" xfId="22963"/>
    <cellStyle name="Input 3 26 18 2" xfId="39812"/>
    <cellStyle name="Input 3 26 19" xfId="24478"/>
    <cellStyle name="Input 3 26 2" xfId="1103"/>
    <cellStyle name="Input 3 26 2 10" xfId="15939"/>
    <cellStyle name="Input 3 26 2 11" xfId="17544"/>
    <cellStyle name="Input 3 26 2 12" xfId="19147"/>
    <cellStyle name="Input 3 26 2 13" xfId="20739"/>
    <cellStyle name="Input 3 26 2 14" xfId="22316"/>
    <cellStyle name="Input 3 26 2 15" xfId="23837"/>
    <cellStyle name="Input 3 26 2 16" xfId="25310"/>
    <cellStyle name="Input 3 26 2 2" xfId="2898"/>
    <cellStyle name="Input 3 26 2 2 2" xfId="39814"/>
    <cellStyle name="Input 3 26 2 2 3" xfId="39813"/>
    <cellStyle name="Input 3 26 2 3" xfId="4561"/>
    <cellStyle name="Input 3 26 2 3 2" xfId="39815"/>
    <cellStyle name="Input 3 26 2 4" xfId="6153"/>
    <cellStyle name="Input 3 26 2 4 2" xfId="39816"/>
    <cellStyle name="Input 3 26 2 5" xfId="7725"/>
    <cellStyle name="Input 3 26 2 5 2" xfId="39817"/>
    <cellStyle name="Input 3 26 2 6" xfId="9240"/>
    <cellStyle name="Input 3 26 2 6 2" xfId="39818"/>
    <cellStyle name="Input 3 26 2 7" xfId="10713"/>
    <cellStyle name="Input 3 26 2 8" xfId="12626"/>
    <cellStyle name="Input 3 26 2 9" xfId="14327"/>
    <cellStyle name="Input 3 26 3" xfId="1511"/>
    <cellStyle name="Input 3 26 3 10" xfId="16311"/>
    <cellStyle name="Input 3 26 3 11" xfId="17916"/>
    <cellStyle name="Input 3 26 3 12" xfId="19519"/>
    <cellStyle name="Input 3 26 3 13" xfId="21111"/>
    <cellStyle name="Input 3 26 3 14" xfId="22688"/>
    <cellStyle name="Input 3 26 3 15" xfId="24209"/>
    <cellStyle name="Input 3 26 3 16" xfId="25682"/>
    <cellStyle name="Input 3 26 3 2" xfId="3270"/>
    <cellStyle name="Input 3 26 3 2 2" xfId="39820"/>
    <cellStyle name="Input 3 26 3 2 3" xfId="39819"/>
    <cellStyle name="Input 3 26 3 3" xfId="4933"/>
    <cellStyle name="Input 3 26 3 3 2" xfId="39821"/>
    <cellStyle name="Input 3 26 3 4" xfId="6525"/>
    <cellStyle name="Input 3 26 3 4 2" xfId="39822"/>
    <cellStyle name="Input 3 26 3 5" xfId="8097"/>
    <cellStyle name="Input 3 26 3 5 2" xfId="39823"/>
    <cellStyle name="Input 3 26 3 6" xfId="9612"/>
    <cellStyle name="Input 3 26 3 6 2" xfId="39824"/>
    <cellStyle name="Input 3 26 3 7" xfId="11085"/>
    <cellStyle name="Input 3 26 3 8" xfId="12998"/>
    <cellStyle name="Input 3 26 3 9" xfId="14699"/>
    <cellStyle name="Input 3 26 4" xfId="2445"/>
    <cellStyle name="Input 3 26 4 10" xfId="17092"/>
    <cellStyle name="Input 3 26 4 11" xfId="18696"/>
    <cellStyle name="Input 3 26 4 12" xfId="20294"/>
    <cellStyle name="Input 3 26 4 13" xfId="21872"/>
    <cellStyle name="Input 3 26 4 14" xfId="23408"/>
    <cellStyle name="Input 3 26 4 15" xfId="24882"/>
    <cellStyle name="Input 3 26 4 2" xfId="4109"/>
    <cellStyle name="Input 3 26 4 2 2" xfId="39826"/>
    <cellStyle name="Input 3 26 4 2 3" xfId="39825"/>
    <cellStyle name="Input 3 26 4 3" xfId="5704"/>
    <cellStyle name="Input 3 26 4 3 2" xfId="39827"/>
    <cellStyle name="Input 3 26 4 4" xfId="7283"/>
    <cellStyle name="Input 3 26 4 4 2" xfId="39828"/>
    <cellStyle name="Input 3 26 4 5" xfId="8811"/>
    <cellStyle name="Input 3 26 4 5 2" xfId="39829"/>
    <cellStyle name="Input 3 26 4 6" xfId="10285"/>
    <cellStyle name="Input 3 26 4 6 2" xfId="39830"/>
    <cellStyle name="Input 3 26 4 7" xfId="12173"/>
    <cellStyle name="Input 3 26 4 8" xfId="13874"/>
    <cellStyle name="Input 3 26 4 9" xfId="15487"/>
    <cellStyle name="Input 3 26 5" xfId="1928"/>
    <cellStyle name="Input 3 26 5 2" xfId="39832"/>
    <cellStyle name="Input 3 26 5 2 2" xfId="39833"/>
    <cellStyle name="Input 3 26 5 3" xfId="39834"/>
    <cellStyle name="Input 3 26 5 4" xfId="39835"/>
    <cellStyle name="Input 3 26 5 5" xfId="39836"/>
    <cellStyle name="Input 3 26 5 6" xfId="39837"/>
    <cellStyle name="Input 3 26 5 7" xfId="39831"/>
    <cellStyle name="Input 3 26 6" xfId="3598"/>
    <cellStyle name="Input 3 26 6 2" xfId="39839"/>
    <cellStyle name="Input 3 26 6 2 2" xfId="39840"/>
    <cellStyle name="Input 3 26 6 3" xfId="39841"/>
    <cellStyle name="Input 3 26 6 4" xfId="39842"/>
    <cellStyle name="Input 3 26 6 5" xfId="39843"/>
    <cellStyle name="Input 3 26 6 6" xfId="39844"/>
    <cellStyle name="Input 3 26 6 7" xfId="39838"/>
    <cellStyle name="Input 3 26 7" xfId="5202"/>
    <cellStyle name="Input 3 26 7 2" xfId="39846"/>
    <cellStyle name="Input 3 26 7 2 2" xfId="39847"/>
    <cellStyle name="Input 3 26 7 3" xfId="39848"/>
    <cellStyle name="Input 3 26 7 4" xfId="39849"/>
    <cellStyle name="Input 3 26 7 5" xfId="39850"/>
    <cellStyle name="Input 3 26 7 6" xfId="39851"/>
    <cellStyle name="Input 3 26 7 7" xfId="39845"/>
    <cellStyle name="Input 3 26 8" xfId="6794"/>
    <cellStyle name="Input 3 26 8 2" xfId="39853"/>
    <cellStyle name="Input 3 26 8 2 2" xfId="39854"/>
    <cellStyle name="Input 3 26 8 3" xfId="39855"/>
    <cellStyle name="Input 3 26 8 4" xfId="39856"/>
    <cellStyle name="Input 3 26 8 5" xfId="39857"/>
    <cellStyle name="Input 3 26 8 6" xfId="39858"/>
    <cellStyle name="Input 3 26 8 7" xfId="39852"/>
    <cellStyle name="Input 3 26 9" xfId="8366"/>
    <cellStyle name="Input 3 26 9 2" xfId="39860"/>
    <cellStyle name="Input 3 26 9 2 2" xfId="39861"/>
    <cellStyle name="Input 3 26 9 3" xfId="39862"/>
    <cellStyle name="Input 3 26 9 4" xfId="39863"/>
    <cellStyle name="Input 3 26 9 5" xfId="39864"/>
    <cellStyle name="Input 3 26 9 6" xfId="39865"/>
    <cellStyle name="Input 3 26 9 7" xfId="39859"/>
    <cellStyle name="Input 3 27" xfId="516"/>
    <cellStyle name="Input 3 27 10" xfId="9884"/>
    <cellStyle name="Input 3 27 10 2" xfId="39867"/>
    <cellStyle name="Input 3 27 10 2 2" xfId="39868"/>
    <cellStyle name="Input 3 27 10 3" xfId="39869"/>
    <cellStyle name="Input 3 27 10 4" xfId="39870"/>
    <cellStyle name="Input 3 27 10 5" xfId="39871"/>
    <cellStyle name="Input 3 27 10 6" xfId="39872"/>
    <cellStyle name="Input 3 27 10 7" xfId="39866"/>
    <cellStyle name="Input 3 27 11" xfId="11658"/>
    <cellStyle name="Input 3 27 11 2" xfId="39874"/>
    <cellStyle name="Input 3 27 11 2 2" xfId="39875"/>
    <cellStyle name="Input 3 27 11 3" xfId="39876"/>
    <cellStyle name="Input 3 27 11 4" xfId="39877"/>
    <cellStyle name="Input 3 27 11 5" xfId="39878"/>
    <cellStyle name="Input 3 27 11 6" xfId="39879"/>
    <cellStyle name="Input 3 27 11 7" xfId="39873"/>
    <cellStyle name="Input 3 27 12" xfId="13360"/>
    <cellStyle name="Input 3 27 12 2" xfId="39881"/>
    <cellStyle name="Input 3 27 12 2 2" xfId="39882"/>
    <cellStyle name="Input 3 27 12 3" xfId="39883"/>
    <cellStyle name="Input 3 27 12 4" xfId="39884"/>
    <cellStyle name="Input 3 27 12 5" xfId="39885"/>
    <cellStyle name="Input 3 27 12 6" xfId="39880"/>
    <cellStyle name="Input 3 27 13" xfId="14972"/>
    <cellStyle name="Input 3 27 13 2" xfId="39887"/>
    <cellStyle name="Input 3 27 13 3" xfId="39886"/>
    <cellStyle name="Input 3 27 14" xfId="16583"/>
    <cellStyle name="Input 3 27 14 2" xfId="39889"/>
    <cellStyle name="Input 3 27 14 3" xfId="39888"/>
    <cellStyle name="Input 3 27 15" xfId="18188"/>
    <cellStyle name="Input 3 27 15 2" xfId="39890"/>
    <cellStyle name="Input 3 27 16" xfId="19792"/>
    <cellStyle name="Input 3 27 16 2" xfId="39891"/>
    <cellStyle name="Input 3 27 17" xfId="21384"/>
    <cellStyle name="Input 3 27 17 2" xfId="39892"/>
    <cellStyle name="Input 3 27 18" xfId="22966"/>
    <cellStyle name="Input 3 27 18 2" xfId="39893"/>
    <cellStyle name="Input 3 27 19" xfId="24481"/>
    <cellStyle name="Input 3 27 2" xfId="1106"/>
    <cellStyle name="Input 3 27 2 10" xfId="15942"/>
    <cellStyle name="Input 3 27 2 11" xfId="17547"/>
    <cellStyle name="Input 3 27 2 12" xfId="19150"/>
    <cellStyle name="Input 3 27 2 13" xfId="20742"/>
    <cellStyle name="Input 3 27 2 14" xfId="22319"/>
    <cellStyle name="Input 3 27 2 15" xfId="23840"/>
    <cellStyle name="Input 3 27 2 16" xfId="25313"/>
    <cellStyle name="Input 3 27 2 2" xfId="2901"/>
    <cellStyle name="Input 3 27 2 2 2" xfId="39895"/>
    <cellStyle name="Input 3 27 2 2 3" xfId="39894"/>
    <cellStyle name="Input 3 27 2 3" xfId="4564"/>
    <cellStyle name="Input 3 27 2 3 2" xfId="39896"/>
    <cellStyle name="Input 3 27 2 4" xfId="6156"/>
    <cellStyle name="Input 3 27 2 4 2" xfId="39897"/>
    <cellStyle name="Input 3 27 2 5" xfId="7728"/>
    <cellStyle name="Input 3 27 2 5 2" xfId="39898"/>
    <cellStyle name="Input 3 27 2 6" xfId="9243"/>
    <cellStyle name="Input 3 27 2 6 2" xfId="39899"/>
    <cellStyle name="Input 3 27 2 7" xfId="10716"/>
    <cellStyle name="Input 3 27 2 8" xfId="12629"/>
    <cellStyle name="Input 3 27 2 9" xfId="14330"/>
    <cellStyle name="Input 3 27 3" xfId="1514"/>
    <cellStyle name="Input 3 27 3 10" xfId="16314"/>
    <cellStyle name="Input 3 27 3 11" xfId="17919"/>
    <cellStyle name="Input 3 27 3 12" xfId="19522"/>
    <cellStyle name="Input 3 27 3 13" xfId="21114"/>
    <cellStyle name="Input 3 27 3 14" xfId="22691"/>
    <cellStyle name="Input 3 27 3 15" xfId="24212"/>
    <cellStyle name="Input 3 27 3 16" xfId="25685"/>
    <cellStyle name="Input 3 27 3 2" xfId="3273"/>
    <cellStyle name="Input 3 27 3 2 2" xfId="39901"/>
    <cellStyle name="Input 3 27 3 2 3" xfId="39900"/>
    <cellStyle name="Input 3 27 3 3" xfId="4936"/>
    <cellStyle name="Input 3 27 3 3 2" xfId="39902"/>
    <cellStyle name="Input 3 27 3 4" xfId="6528"/>
    <cellStyle name="Input 3 27 3 4 2" xfId="39903"/>
    <cellStyle name="Input 3 27 3 5" xfId="8100"/>
    <cellStyle name="Input 3 27 3 5 2" xfId="39904"/>
    <cellStyle name="Input 3 27 3 6" xfId="9615"/>
    <cellStyle name="Input 3 27 3 6 2" xfId="39905"/>
    <cellStyle name="Input 3 27 3 7" xfId="11088"/>
    <cellStyle name="Input 3 27 3 8" xfId="13001"/>
    <cellStyle name="Input 3 27 3 9" xfId="14702"/>
    <cellStyle name="Input 3 27 4" xfId="2448"/>
    <cellStyle name="Input 3 27 4 10" xfId="17095"/>
    <cellStyle name="Input 3 27 4 11" xfId="18699"/>
    <cellStyle name="Input 3 27 4 12" xfId="20297"/>
    <cellStyle name="Input 3 27 4 13" xfId="21875"/>
    <cellStyle name="Input 3 27 4 14" xfId="23411"/>
    <cellStyle name="Input 3 27 4 15" xfId="24885"/>
    <cellStyle name="Input 3 27 4 2" xfId="4112"/>
    <cellStyle name="Input 3 27 4 2 2" xfId="39907"/>
    <cellStyle name="Input 3 27 4 2 3" xfId="39906"/>
    <cellStyle name="Input 3 27 4 3" xfId="5707"/>
    <cellStyle name="Input 3 27 4 3 2" xfId="39908"/>
    <cellStyle name="Input 3 27 4 4" xfId="7286"/>
    <cellStyle name="Input 3 27 4 4 2" xfId="39909"/>
    <cellStyle name="Input 3 27 4 5" xfId="8814"/>
    <cellStyle name="Input 3 27 4 5 2" xfId="39910"/>
    <cellStyle name="Input 3 27 4 6" xfId="10288"/>
    <cellStyle name="Input 3 27 4 6 2" xfId="39911"/>
    <cellStyle name="Input 3 27 4 7" xfId="12176"/>
    <cellStyle name="Input 3 27 4 8" xfId="13877"/>
    <cellStyle name="Input 3 27 4 9" xfId="15490"/>
    <cellStyle name="Input 3 27 5" xfId="1931"/>
    <cellStyle name="Input 3 27 5 2" xfId="39913"/>
    <cellStyle name="Input 3 27 5 2 2" xfId="39914"/>
    <cellStyle name="Input 3 27 5 3" xfId="39915"/>
    <cellStyle name="Input 3 27 5 4" xfId="39916"/>
    <cellStyle name="Input 3 27 5 5" xfId="39917"/>
    <cellStyle name="Input 3 27 5 6" xfId="39918"/>
    <cellStyle name="Input 3 27 5 7" xfId="39912"/>
    <cellStyle name="Input 3 27 6" xfId="3601"/>
    <cellStyle name="Input 3 27 6 2" xfId="39920"/>
    <cellStyle name="Input 3 27 6 2 2" xfId="39921"/>
    <cellStyle name="Input 3 27 6 3" xfId="39922"/>
    <cellStyle name="Input 3 27 6 4" xfId="39923"/>
    <cellStyle name="Input 3 27 6 5" xfId="39924"/>
    <cellStyle name="Input 3 27 6 6" xfId="39925"/>
    <cellStyle name="Input 3 27 6 7" xfId="39919"/>
    <cellStyle name="Input 3 27 7" xfId="5205"/>
    <cellStyle name="Input 3 27 7 2" xfId="39927"/>
    <cellStyle name="Input 3 27 7 2 2" xfId="39928"/>
    <cellStyle name="Input 3 27 7 3" xfId="39929"/>
    <cellStyle name="Input 3 27 7 4" xfId="39930"/>
    <cellStyle name="Input 3 27 7 5" xfId="39931"/>
    <cellStyle name="Input 3 27 7 6" xfId="39932"/>
    <cellStyle name="Input 3 27 7 7" xfId="39926"/>
    <cellStyle name="Input 3 27 8" xfId="6797"/>
    <cellStyle name="Input 3 27 8 2" xfId="39934"/>
    <cellStyle name="Input 3 27 8 2 2" xfId="39935"/>
    <cellStyle name="Input 3 27 8 3" xfId="39936"/>
    <cellStyle name="Input 3 27 8 4" xfId="39937"/>
    <cellStyle name="Input 3 27 8 5" xfId="39938"/>
    <cellStyle name="Input 3 27 8 6" xfId="39939"/>
    <cellStyle name="Input 3 27 8 7" xfId="39933"/>
    <cellStyle name="Input 3 27 9" xfId="8369"/>
    <cellStyle name="Input 3 27 9 2" xfId="39941"/>
    <cellStyle name="Input 3 27 9 2 2" xfId="39942"/>
    <cellStyle name="Input 3 27 9 3" xfId="39943"/>
    <cellStyle name="Input 3 27 9 4" xfId="39944"/>
    <cellStyle name="Input 3 27 9 5" xfId="39945"/>
    <cellStyle name="Input 3 27 9 6" xfId="39946"/>
    <cellStyle name="Input 3 27 9 7" xfId="39940"/>
    <cellStyle name="Input 3 28" xfId="546"/>
    <cellStyle name="Input 3 28 10" xfId="9908"/>
    <cellStyle name="Input 3 28 10 2" xfId="39948"/>
    <cellStyle name="Input 3 28 10 2 2" xfId="39949"/>
    <cellStyle name="Input 3 28 10 3" xfId="39950"/>
    <cellStyle name="Input 3 28 10 4" xfId="39951"/>
    <cellStyle name="Input 3 28 10 5" xfId="39952"/>
    <cellStyle name="Input 3 28 10 6" xfId="39953"/>
    <cellStyle name="Input 3 28 10 7" xfId="39947"/>
    <cellStyle name="Input 3 28 11" xfId="11688"/>
    <cellStyle name="Input 3 28 11 2" xfId="39955"/>
    <cellStyle name="Input 3 28 11 2 2" xfId="39956"/>
    <cellStyle name="Input 3 28 11 3" xfId="39957"/>
    <cellStyle name="Input 3 28 11 4" xfId="39958"/>
    <cellStyle name="Input 3 28 11 5" xfId="39959"/>
    <cellStyle name="Input 3 28 11 6" xfId="39960"/>
    <cellStyle name="Input 3 28 11 7" xfId="39954"/>
    <cellStyle name="Input 3 28 12" xfId="13390"/>
    <cellStyle name="Input 3 28 12 2" xfId="39962"/>
    <cellStyle name="Input 3 28 12 2 2" xfId="39963"/>
    <cellStyle name="Input 3 28 12 3" xfId="39964"/>
    <cellStyle name="Input 3 28 12 4" xfId="39965"/>
    <cellStyle name="Input 3 28 12 5" xfId="39966"/>
    <cellStyle name="Input 3 28 12 6" xfId="39961"/>
    <cellStyle name="Input 3 28 13" xfId="15002"/>
    <cellStyle name="Input 3 28 13 2" xfId="39968"/>
    <cellStyle name="Input 3 28 13 3" xfId="39967"/>
    <cellStyle name="Input 3 28 14" xfId="16613"/>
    <cellStyle name="Input 3 28 14 2" xfId="39970"/>
    <cellStyle name="Input 3 28 14 3" xfId="39969"/>
    <cellStyle name="Input 3 28 15" xfId="18217"/>
    <cellStyle name="Input 3 28 15 2" xfId="39971"/>
    <cellStyle name="Input 3 28 16" xfId="19820"/>
    <cellStyle name="Input 3 28 16 2" xfId="39972"/>
    <cellStyle name="Input 3 28 17" xfId="21413"/>
    <cellStyle name="Input 3 28 17 2" xfId="39973"/>
    <cellStyle name="Input 3 28 18" xfId="22990"/>
    <cellStyle name="Input 3 28 18 2" xfId="39974"/>
    <cellStyle name="Input 3 28 19" xfId="24505"/>
    <cellStyle name="Input 3 28 2" xfId="1136"/>
    <cellStyle name="Input 3 28 2 10" xfId="15966"/>
    <cellStyle name="Input 3 28 2 11" xfId="17571"/>
    <cellStyle name="Input 3 28 2 12" xfId="19174"/>
    <cellStyle name="Input 3 28 2 13" xfId="20766"/>
    <cellStyle name="Input 3 28 2 14" xfId="22343"/>
    <cellStyle name="Input 3 28 2 15" xfId="23864"/>
    <cellStyle name="Input 3 28 2 16" xfId="25337"/>
    <cellStyle name="Input 3 28 2 2" xfId="2925"/>
    <cellStyle name="Input 3 28 2 2 2" xfId="39976"/>
    <cellStyle name="Input 3 28 2 2 3" xfId="39975"/>
    <cellStyle name="Input 3 28 2 3" xfId="4588"/>
    <cellStyle name="Input 3 28 2 3 2" xfId="39977"/>
    <cellStyle name="Input 3 28 2 4" xfId="6180"/>
    <cellStyle name="Input 3 28 2 4 2" xfId="39978"/>
    <cellStyle name="Input 3 28 2 5" xfId="7752"/>
    <cellStyle name="Input 3 28 2 5 2" xfId="39979"/>
    <cellStyle name="Input 3 28 2 6" xfId="9267"/>
    <cellStyle name="Input 3 28 2 6 2" xfId="39980"/>
    <cellStyle name="Input 3 28 2 7" xfId="10740"/>
    <cellStyle name="Input 3 28 2 8" xfId="12653"/>
    <cellStyle name="Input 3 28 2 9" xfId="14354"/>
    <cellStyle name="Input 3 28 3" xfId="1544"/>
    <cellStyle name="Input 3 28 3 10" xfId="16338"/>
    <cellStyle name="Input 3 28 3 11" xfId="17943"/>
    <cellStyle name="Input 3 28 3 12" xfId="19546"/>
    <cellStyle name="Input 3 28 3 13" xfId="21138"/>
    <cellStyle name="Input 3 28 3 14" xfId="22715"/>
    <cellStyle name="Input 3 28 3 15" xfId="24236"/>
    <cellStyle name="Input 3 28 3 16" xfId="25709"/>
    <cellStyle name="Input 3 28 3 2" xfId="3297"/>
    <cellStyle name="Input 3 28 3 2 2" xfId="39982"/>
    <cellStyle name="Input 3 28 3 2 3" xfId="39981"/>
    <cellStyle name="Input 3 28 3 3" xfId="4960"/>
    <cellStyle name="Input 3 28 3 3 2" xfId="39983"/>
    <cellStyle name="Input 3 28 3 4" xfId="6552"/>
    <cellStyle name="Input 3 28 3 4 2" xfId="39984"/>
    <cellStyle name="Input 3 28 3 5" xfId="8124"/>
    <cellStyle name="Input 3 28 3 5 2" xfId="39985"/>
    <cellStyle name="Input 3 28 3 6" xfId="9639"/>
    <cellStyle name="Input 3 28 3 6 2" xfId="39986"/>
    <cellStyle name="Input 3 28 3 7" xfId="11112"/>
    <cellStyle name="Input 3 28 3 8" xfId="13025"/>
    <cellStyle name="Input 3 28 3 9" xfId="14726"/>
    <cellStyle name="Input 3 28 4" xfId="2478"/>
    <cellStyle name="Input 3 28 4 10" xfId="17125"/>
    <cellStyle name="Input 3 28 4 11" xfId="18729"/>
    <cellStyle name="Input 3 28 4 12" xfId="20326"/>
    <cellStyle name="Input 3 28 4 13" xfId="21903"/>
    <cellStyle name="Input 3 28 4 14" xfId="23436"/>
    <cellStyle name="Input 3 28 4 15" xfId="24909"/>
    <cellStyle name="Input 3 28 4 2" xfId="4141"/>
    <cellStyle name="Input 3 28 4 2 2" xfId="39988"/>
    <cellStyle name="Input 3 28 4 2 3" xfId="39987"/>
    <cellStyle name="Input 3 28 4 3" xfId="5736"/>
    <cellStyle name="Input 3 28 4 3 2" xfId="39989"/>
    <cellStyle name="Input 3 28 4 4" xfId="7314"/>
    <cellStyle name="Input 3 28 4 4 2" xfId="39990"/>
    <cellStyle name="Input 3 28 4 5" xfId="8839"/>
    <cellStyle name="Input 3 28 4 5 2" xfId="39991"/>
    <cellStyle name="Input 3 28 4 6" xfId="10312"/>
    <cellStyle name="Input 3 28 4 6 2" xfId="39992"/>
    <cellStyle name="Input 3 28 4 7" xfId="12206"/>
    <cellStyle name="Input 3 28 4 8" xfId="13907"/>
    <cellStyle name="Input 3 28 4 9" xfId="15519"/>
    <cellStyle name="Input 3 28 5" xfId="1961"/>
    <cellStyle name="Input 3 28 5 2" xfId="39994"/>
    <cellStyle name="Input 3 28 5 2 2" xfId="39995"/>
    <cellStyle name="Input 3 28 5 3" xfId="39996"/>
    <cellStyle name="Input 3 28 5 4" xfId="39997"/>
    <cellStyle name="Input 3 28 5 5" xfId="39998"/>
    <cellStyle name="Input 3 28 5 6" xfId="39999"/>
    <cellStyle name="Input 3 28 5 7" xfId="39993"/>
    <cellStyle name="Input 3 28 6" xfId="3630"/>
    <cellStyle name="Input 3 28 6 2" xfId="40001"/>
    <cellStyle name="Input 3 28 6 2 2" xfId="40002"/>
    <cellStyle name="Input 3 28 6 3" xfId="40003"/>
    <cellStyle name="Input 3 28 6 4" xfId="40004"/>
    <cellStyle name="Input 3 28 6 5" xfId="40005"/>
    <cellStyle name="Input 3 28 6 6" xfId="40006"/>
    <cellStyle name="Input 3 28 6 7" xfId="40000"/>
    <cellStyle name="Input 3 28 7" xfId="5233"/>
    <cellStyle name="Input 3 28 7 2" xfId="40008"/>
    <cellStyle name="Input 3 28 7 2 2" xfId="40009"/>
    <cellStyle name="Input 3 28 7 3" xfId="40010"/>
    <cellStyle name="Input 3 28 7 4" xfId="40011"/>
    <cellStyle name="Input 3 28 7 5" xfId="40012"/>
    <cellStyle name="Input 3 28 7 6" xfId="40013"/>
    <cellStyle name="Input 3 28 7 7" xfId="40007"/>
    <cellStyle name="Input 3 28 8" xfId="6824"/>
    <cellStyle name="Input 3 28 8 2" xfId="40015"/>
    <cellStyle name="Input 3 28 8 2 2" xfId="40016"/>
    <cellStyle name="Input 3 28 8 3" xfId="40017"/>
    <cellStyle name="Input 3 28 8 4" xfId="40018"/>
    <cellStyle name="Input 3 28 8 5" xfId="40019"/>
    <cellStyle name="Input 3 28 8 6" xfId="40020"/>
    <cellStyle name="Input 3 28 8 7" xfId="40014"/>
    <cellStyle name="Input 3 28 9" xfId="8393"/>
    <cellStyle name="Input 3 28 9 2" xfId="40022"/>
    <cellStyle name="Input 3 28 9 2 2" xfId="40023"/>
    <cellStyle name="Input 3 28 9 3" xfId="40024"/>
    <cellStyle name="Input 3 28 9 4" xfId="40025"/>
    <cellStyle name="Input 3 28 9 5" xfId="40026"/>
    <cellStyle name="Input 3 28 9 6" xfId="40027"/>
    <cellStyle name="Input 3 28 9 7" xfId="40021"/>
    <cellStyle name="Input 3 29" xfId="561"/>
    <cellStyle name="Input 3 29 10" xfId="9923"/>
    <cellStyle name="Input 3 29 10 2" xfId="40029"/>
    <cellStyle name="Input 3 29 10 2 2" xfId="40030"/>
    <cellStyle name="Input 3 29 10 3" xfId="40031"/>
    <cellStyle name="Input 3 29 10 4" xfId="40032"/>
    <cellStyle name="Input 3 29 10 5" xfId="40033"/>
    <cellStyle name="Input 3 29 10 6" xfId="40034"/>
    <cellStyle name="Input 3 29 10 7" xfId="40028"/>
    <cellStyle name="Input 3 29 11" xfId="11703"/>
    <cellStyle name="Input 3 29 11 2" xfId="40036"/>
    <cellStyle name="Input 3 29 11 2 2" xfId="40037"/>
    <cellStyle name="Input 3 29 11 3" xfId="40038"/>
    <cellStyle name="Input 3 29 11 4" xfId="40039"/>
    <cellStyle name="Input 3 29 11 5" xfId="40040"/>
    <cellStyle name="Input 3 29 11 6" xfId="40041"/>
    <cellStyle name="Input 3 29 11 7" xfId="40035"/>
    <cellStyle name="Input 3 29 12" xfId="13405"/>
    <cellStyle name="Input 3 29 12 2" xfId="40043"/>
    <cellStyle name="Input 3 29 12 2 2" xfId="40044"/>
    <cellStyle name="Input 3 29 12 3" xfId="40045"/>
    <cellStyle name="Input 3 29 12 4" xfId="40046"/>
    <cellStyle name="Input 3 29 12 5" xfId="40047"/>
    <cellStyle name="Input 3 29 12 6" xfId="40042"/>
    <cellStyle name="Input 3 29 13" xfId="15017"/>
    <cellStyle name="Input 3 29 13 2" xfId="40049"/>
    <cellStyle name="Input 3 29 13 3" xfId="40048"/>
    <cellStyle name="Input 3 29 14" xfId="16628"/>
    <cellStyle name="Input 3 29 14 2" xfId="40051"/>
    <cellStyle name="Input 3 29 14 3" xfId="40050"/>
    <cellStyle name="Input 3 29 15" xfId="18232"/>
    <cellStyle name="Input 3 29 15 2" xfId="40052"/>
    <cellStyle name="Input 3 29 16" xfId="19835"/>
    <cellStyle name="Input 3 29 16 2" xfId="40053"/>
    <cellStyle name="Input 3 29 17" xfId="21428"/>
    <cellStyle name="Input 3 29 17 2" xfId="40054"/>
    <cellStyle name="Input 3 29 18" xfId="23005"/>
    <cellStyle name="Input 3 29 18 2" xfId="40055"/>
    <cellStyle name="Input 3 29 19" xfId="24520"/>
    <cellStyle name="Input 3 29 2" xfId="1151"/>
    <cellStyle name="Input 3 29 2 10" xfId="15981"/>
    <cellStyle name="Input 3 29 2 11" xfId="17586"/>
    <cellStyle name="Input 3 29 2 12" xfId="19189"/>
    <cellStyle name="Input 3 29 2 13" xfId="20781"/>
    <cellStyle name="Input 3 29 2 14" xfId="22358"/>
    <cellStyle name="Input 3 29 2 15" xfId="23879"/>
    <cellStyle name="Input 3 29 2 16" xfId="25352"/>
    <cellStyle name="Input 3 29 2 2" xfId="2940"/>
    <cellStyle name="Input 3 29 2 2 2" xfId="40057"/>
    <cellStyle name="Input 3 29 2 2 3" xfId="40056"/>
    <cellStyle name="Input 3 29 2 3" xfId="4603"/>
    <cellStyle name="Input 3 29 2 3 2" xfId="40058"/>
    <cellStyle name="Input 3 29 2 4" xfId="6195"/>
    <cellStyle name="Input 3 29 2 4 2" xfId="40059"/>
    <cellStyle name="Input 3 29 2 5" xfId="7767"/>
    <cellStyle name="Input 3 29 2 5 2" xfId="40060"/>
    <cellStyle name="Input 3 29 2 6" xfId="9282"/>
    <cellStyle name="Input 3 29 2 6 2" xfId="40061"/>
    <cellStyle name="Input 3 29 2 7" xfId="10755"/>
    <cellStyle name="Input 3 29 2 8" xfId="12668"/>
    <cellStyle name="Input 3 29 2 9" xfId="14369"/>
    <cellStyle name="Input 3 29 3" xfId="1559"/>
    <cellStyle name="Input 3 29 3 10" xfId="16353"/>
    <cellStyle name="Input 3 29 3 11" xfId="17958"/>
    <cellStyle name="Input 3 29 3 12" xfId="19561"/>
    <cellStyle name="Input 3 29 3 13" xfId="21153"/>
    <cellStyle name="Input 3 29 3 14" xfId="22730"/>
    <cellStyle name="Input 3 29 3 15" xfId="24251"/>
    <cellStyle name="Input 3 29 3 16" xfId="25724"/>
    <cellStyle name="Input 3 29 3 2" xfId="3312"/>
    <cellStyle name="Input 3 29 3 2 2" xfId="40063"/>
    <cellStyle name="Input 3 29 3 2 3" xfId="40062"/>
    <cellStyle name="Input 3 29 3 3" xfId="4975"/>
    <cellStyle name="Input 3 29 3 3 2" xfId="40064"/>
    <cellStyle name="Input 3 29 3 4" xfId="6567"/>
    <cellStyle name="Input 3 29 3 4 2" xfId="40065"/>
    <cellStyle name="Input 3 29 3 5" xfId="8139"/>
    <cellStyle name="Input 3 29 3 5 2" xfId="40066"/>
    <cellStyle name="Input 3 29 3 6" xfId="9654"/>
    <cellStyle name="Input 3 29 3 6 2" xfId="40067"/>
    <cellStyle name="Input 3 29 3 7" xfId="11127"/>
    <cellStyle name="Input 3 29 3 8" xfId="13040"/>
    <cellStyle name="Input 3 29 3 9" xfId="14741"/>
    <cellStyle name="Input 3 29 4" xfId="2493"/>
    <cellStyle name="Input 3 29 4 10" xfId="17140"/>
    <cellStyle name="Input 3 29 4 11" xfId="18744"/>
    <cellStyle name="Input 3 29 4 12" xfId="20341"/>
    <cellStyle name="Input 3 29 4 13" xfId="21918"/>
    <cellStyle name="Input 3 29 4 14" xfId="23451"/>
    <cellStyle name="Input 3 29 4 15" xfId="24924"/>
    <cellStyle name="Input 3 29 4 2" xfId="4156"/>
    <cellStyle name="Input 3 29 4 2 2" xfId="40069"/>
    <cellStyle name="Input 3 29 4 2 3" xfId="40068"/>
    <cellStyle name="Input 3 29 4 3" xfId="5751"/>
    <cellStyle name="Input 3 29 4 3 2" xfId="40070"/>
    <cellStyle name="Input 3 29 4 4" xfId="7329"/>
    <cellStyle name="Input 3 29 4 4 2" xfId="40071"/>
    <cellStyle name="Input 3 29 4 5" xfId="8854"/>
    <cellStyle name="Input 3 29 4 5 2" xfId="40072"/>
    <cellStyle name="Input 3 29 4 6" xfId="10327"/>
    <cellStyle name="Input 3 29 4 6 2" xfId="40073"/>
    <cellStyle name="Input 3 29 4 7" xfId="12221"/>
    <cellStyle name="Input 3 29 4 8" xfId="13922"/>
    <cellStyle name="Input 3 29 4 9" xfId="15534"/>
    <cellStyle name="Input 3 29 5" xfId="1976"/>
    <cellStyle name="Input 3 29 5 2" xfId="40075"/>
    <cellStyle name="Input 3 29 5 2 2" xfId="40076"/>
    <cellStyle name="Input 3 29 5 3" xfId="40077"/>
    <cellStyle name="Input 3 29 5 4" xfId="40078"/>
    <cellStyle name="Input 3 29 5 5" xfId="40079"/>
    <cellStyle name="Input 3 29 5 6" xfId="40080"/>
    <cellStyle name="Input 3 29 5 7" xfId="40074"/>
    <cellStyle name="Input 3 29 6" xfId="3645"/>
    <cellStyle name="Input 3 29 6 2" xfId="40082"/>
    <cellStyle name="Input 3 29 6 2 2" xfId="40083"/>
    <cellStyle name="Input 3 29 6 3" xfId="40084"/>
    <cellStyle name="Input 3 29 6 4" xfId="40085"/>
    <cellStyle name="Input 3 29 6 5" xfId="40086"/>
    <cellStyle name="Input 3 29 6 6" xfId="40087"/>
    <cellStyle name="Input 3 29 6 7" xfId="40081"/>
    <cellStyle name="Input 3 29 7" xfId="5248"/>
    <cellStyle name="Input 3 29 7 2" xfId="40089"/>
    <cellStyle name="Input 3 29 7 2 2" xfId="40090"/>
    <cellStyle name="Input 3 29 7 3" xfId="40091"/>
    <cellStyle name="Input 3 29 7 4" xfId="40092"/>
    <cellStyle name="Input 3 29 7 5" xfId="40093"/>
    <cellStyle name="Input 3 29 7 6" xfId="40094"/>
    <cellStyle name="Input 3 29 7 7" xfId="40088"/>
    <cellStyle name="Input 3 29 8" xfId="6839"/>
    <cellStyle name="Input 3 29 8 2" xfId="40096"/>
    <cellStyle name="Input 3 29 8 2 2" xfId="40097"/>
    <cellStyle name="Input 3 29 8 3" xfId="40098"/>
    <cellStyle name="Input 3 29 8 4" xfId="40099"/>
    <cellStyle name="Input 3 29 8 5" xfId="40100"/>
    <cellStyle name="Input 3 29 8 6" xfId="40101"/>
    <cellStyle name="Input 3 29 8 7" xfId="40095"/>
    <cellStyle name="Input 3 29 9" xfId="8408"/>
    <cellStyle name="Input 3 29 9 2" xfId="40103"/>
    <cellStyle name="Input 3 29 9 2 2" xfId="40104"/>
    <cellStyle name="Input 3 29 9 3" xfId="40105"/>
    <cellStyle name="Input 3 29 9 4" xfId="40106"/>
    <cellStyle name="Input 3 29 9 5" xfId="40107"/>
    <cellStyle name="Input 3 29 9 6" xfId="40108"/>
    <cellStyle name="Input 3 29 9 7" xfId="40102"/>
    <cellStyle name="Input 3 3" xfId="394"/>
    <cellStyle name="Input 3 3 10" xfId="8544"/>
    <cellStyle name="Input 3 3 10 2" xfId="40110"/>
    <cellStyle name="Input 3 3 10 2 2" xfId="40111"/>
    <cellStyle name="Input 3 3 10 3" xfId="40112"/>
    <cellStyle name="Input 3 3 10 4" xfId="40113"/>
    <cellStyle name="Input 3 3 10 5" xfId="40114"/>
    <cellStyle name="Input 3 3 10 6" xfId="40115"/>
    <cellStyle name="Input 3 3 10 7" xfId="40109"/>
    <cellStyle name="Input 3 3 11" xfId="11536"/>
    <cellStyle name="Input 3 3 11 2" xfId="40117"/>
    <cellStyle name="Input 3 3 11 2 2" xfId="40118"/>
    <cellStyle name="Input 3 3 11 3" xfId="40119"/>
    <cellStyle name="Input 3 3 11 4" xfId="40120"/>
    <cellStyle name="Input 3 3 11 5" xfId="40121"/>
    <cellStyle name="Input 3 3 11 6" xfId="40122"/>
    <cellStyle name="Input 3 3 11 7" xfId="40116"/>
    <cellStyle name="Input 3 3 12" xfId="13238"/>
    <cellStyle name="Input 3 3 12 2" xfId="40124"/>
    <cellStyle name="Input 3 3 12 2 2" xfId="40125"/>
    <cellStyle name="Input 3 3 12 3" xfId="40126"/>
    <cellStyle name="Input 3 3 12 4" xfId="40127"/>
    <cellStyle name="Input 3 3 12 5" xfId="40128"/>
    <cellStyle name="Input 3 3 12 6" xfId="40123"/>
    <cellStyle name="Input 3 3 13" xfId="11404"/>
    <cellStyle name="Input 3 3 13 2" xfId="40130"/>
    <cellStyle name="Input 3 3 13 3" xfId="40129"/>
    <cellStyle name="Input 3 3 14" xfId="15182"/>
    <cellStyle name="Input 3 3 14 2" xfId="40132"/>
    <cellStyle name="Input 3 3 14 3" xfId="40131"/>
    <cellStyle name="Input 3 3 15" xfId="16791"/>
    <cellStyle name="Input 3 3 15 2" xfId="40133"/>
    <cellStyle name="Input 3 3 16" xfId="15237"/>
    <cellStyle name="Input 3 3 16 2" xfId="40134"/>
    <cellStyle name="Input 3 3 17" xfId="18395"/>
    <cellStyle name="Input 3 3 17 2" xfId="40135"/>
    <cellStyle name="Input 3 3 18" xfId="18214"/>
    <cellStyle name="Input 3 3 18 2" xfId="40136"/>
    <cellStyle name="Input 3 3 19" xfId="23141"/>
    <cellStyle name="Input 3 3 2" xfId="984"/>
    <cellStyle name="Input 3 3 2 10" xfId="15820"/>
    <cellStyle name="Input 3 3 2 11" xfId="17425"/>
    <cellStyle name="Input 3 3 2 12" xfId="19028"/>
    <cellStyle name="Input 3 3 2 13" xfId="20620"/>
    <cellStyle name="Input 3 3 2 14" xfId="22197"/>
    <cellStyle name="Input 3 3 2 15" xfId="23718"/>
    <cellStyle name="Input 3 3 2 16" xfId="25191"/>
    <cellStyle name="Input 3 3 2 17" xfId="26119"/>
    <cellStyle name="Input 3 3 2 2" xfId="2779"/>
    <cellStyle name="Input 3 3 2 2 2" xfId="40138"/>
    <cellStyle name="Input 3 3 2 2 3" xfId="40137"/>
    <cellStyle name="Input 3 3 2 3" xfId="4442"/>
    <cellStyle name="Input 3 3 2 3 2" xfId="40139"/>
    <cellStyle name="Input 3 3 2 4" xfId="6034"/>
    <cellStyle name="Input 3 3 2 4 2" xfId="40140"/>
    <cellStyle name="Input 3 3 2 5" xfId="7606"/>
    <cellStyle name="Input 3 3 2 5 2" xfId="40141"/>
    <cellStyle name="Input 3 3 2 6" xfId="9121"/>
    <cellStyle name="Input 3 3 2 6 2" xfId="40142"/>
    <cellStyle name="Input 3 3 2 7" xfId="10594"/>
    <cellStyle name="Input 3 3 2 8" xfId="12507"/>
    <cellStyle name="Input 3 3 2 9" xfId="14208"/>
    <cellStyle name="Input 3 3 20" xfId="25907"/>
    <cellStyle name="Input 3 3 3" xfId="1392"/>
    <cellStyle name="Input 3 3 3 10" xfId="16192"/>
    <cellStyle name="Input 3 3 3 11" xfId="17797"/>
    <cellStyle name="Input 3 3 3 12" xfId="19400"/>
    <cellStyle name="Input 3 3 3 13" xfId="20992"/>
    <cellStyle name="Input 3 3 3 14" xfId="22569"/>
    <cellStyle name="Input 3 3 3 15" xfId="24090"/>
    <cellStyle name="Input 3 3 3 16" xfId="25563"/>
    <cellStyle name="Input 3 3 3 17" xfId="26195"/>
    <cellStyle name="Input 3 3 3 2" xfId="3151"/>
    <cellStyle name="Input 3 3 3 2 2" xfId="40144"/>
    <cellStyle name="Input 3 3 3 2 3" xfId="40143"/>
    <cellStyle name="Input 3 3 3 3" xfId="4814"/>
    <cellStyle name="Input 3 3 3 3 2" xfId="40145"/>
    <cellStyle name="Input 3 3 3 4" xfId="6406"/>
    <cellStyle name="Input 3 3 3 4 2" xfId="40146"/>
    <cellStyle name="Input 3 3 3 5" xfId="7978"/>
    <cellStyle name="Input 3 3 3 5 2" xfId="40147"/>
    <cellStyle name="Input 3 3 3 6" xfId="9493"/>
    <cellStyle name="Input 3 3 3 6 2" xfId="40148"/>
    <cellStyle name="Input 3 3 3 7" xfId="10966"/>
    <cellStyle name="Input 3 3 3 8" xfId="12879"/>
    <cellStyle name="Input 3 3 3 9" xfId="14580"/>
    <cellStyle name="Input 3 3 4" xfId="2326"/>
    <cellStyle name="Input 3 3 4 10" xfId="16973"/>
    <cellStyle name="Input 3 3 4 11" xfId="18577"/>
    <cellStyle name="Input 3 3 4 12" xfId="20175"/>
    <cellStyle name="Input 3 3 4 13" xfId="21753"/>
    <cellStyle name="Input 3 3 4 14" xfId="23289"/>
    <cellStyle name="Input 3 3 4 15" xfId="24763"/>
    <cellStyle name="Input 3 3 4 2" xfId="3990"/>
    <cellStyle name="Input 3 3 4 2 2" xfId="40150"/>
    <cellStyle name="Input 3 3 4 2 3" xfId="40149"/>
    <cellStyle name="Input 3 3 4 3" xfId="5585"/>
    <cellStyle name="Input 3 3 4 3 2" xfId="40151"/>
    <cellStyle name="Input 3 3 4 4" xfId="7164"/>
    <cellStyle name="Input 3 3 4 4 2" xfId="40152"/>
    <cellStyle name="Input 3 3 4 5" xfId="8692"/>
    <cellStyle name="Input 3 3 4 5 2" xfId="40153"/>
    <cellStyle name="Input 3 3 4 6" xfId="10166"/>
    <cellStyle name="Input 3 3 4 6 2" xfId="40154"/>
    <cellStyle name="Input 3 3 4 7" xfId="12054"/>
    <cellStyle name="Input 3 3 4 8" xfId="13755"/>
    <cellStyle name="Input 3 3 4 9" xfId="15368"/>
    <cellStyle name="Input 3 3 5" xfId="1809"/>
    <cellStyle name="Input 3 3 5 2" xfId="40156"/>
    <cellStyle name="Input 3 3 5 2 2" xfId="40157"/>
    <cellStyle name="Input 3 3 5 3" xfId="40158"/>
    <cellStyle name="Input 3 3 5 4" xfId="40159"/>
    <cellStyle name="Input 3 3 5 5" xfId="40160"/>
    <cellStyle name="Input 3 3 5 6" xfId="40161"/>
    <cellStyle name="Input 3 3 5 7" xfId="40155"/>
    <cellStyle name="Input 3 3 6" xfId="3479"/>
    <cellStyle name="Input 3 3 6 2" xfId="40163"/>
    <cellStyle name="Input 3 3 6 2 2" xfId="40164"/>
    <cellStyle name="Input 3 3 6 3" xfId="40165"/>
    <cellStyle name="Input 3 3 6 4" xfId="40166"/>
    <cellStyle name="Input 3 3 6 5" xfId="40167"/>
    <cellStyle name="Input 3 3 6 6" xfId="40168"/>
    <cellStyle name="Input 3 3 6 7" xfId="40162"/>
    <cellStyle name="Input 3 3 7" xfId="3809"/>
    <cellStyle name="Input 3 3 7 2" xfId="40170"/>
    <cellStyle name="Input 3 3 7 2 2" xfId="40171"/>
    <cellStyle name="Input 3 3 7 3" xfId="40172"/>
    <cellStyle name="Input 3 3 7 4" xfId="40173"/>
    <cellStyle name="Input 3 3 7 5" xfId="40174"/>
    <cellStyle name="Input 3 3 7 6" xfId="40175"/>
    <cellStyle name="Input 3 3 7 7" xfId="40169"/>
    <cellStyle name="Input 3 3 8" xfId="5409"/>
    <cellStyle name="Input 3 3 8 2" xfId="40177"/>
    <cellStyle name="Input 3 3 8 2 2" xfId="40178"/>
    <cellStyle name="Input 3 3 8 3" xfId="40179"/>
    <cellStyle name="Input 3 3 8 4" xfId="40180"/>
    <cellStyle name="Input 3 3 8 5" xfId="40181"/>
    <cellStyle name="Input 3 3 8 6" xfId="40182"/>
    <cellStyle name="Input 3 3 8 7" xfId="40176"/>
    <cellStyle name="Input 3 3 9" xfId="6994"/>
    <cellStyle name="Input 3 3 9 2" xfId="40184"/>
    <cellStyle name="Input 3 3 9 2 2" xfId="40185"/>
    <cellStyle name="Input 3 3 9 3" xfId="40186"/>
    <cellStyle name="Input 3 3 9 4" xfId="40187"/>
    <cellStyle name="Input 3 3 9 5" xfId="40188"/>
    <cellStyle name="Input 3 3 9 6" xfId="40189"/>
    <cellStyle name="Input 3 3 9 7" xfId="40183"/>
    <cellStyle name="Input 3 30" xfId="602"/>
    <cellStyle name="Input 3 30 10" xfId="9961"/>
    <cellStyle name="Input 3 30 10 2" xfId="40191"/>
    <cellStyle name="Input 3 30 10 2 2" xfId="40192"/>
    <cellStyle name="Input 3 30 10 3" xfId="40193"/>
    <cellStyle name="Input 3 30 10 4" xfId="40194"/>
    <cellStyle name="Input 3 30 10 5" xfId="40195"/>
    <cellStyle name="Input 3 30 10 6" xfId="40196"/>
    <cellStyle name="Input 3 30 10 7" xfId="40190"/>
    <cellStyle name="Input 3 30 11" xfId="11744"/>
    <cellStyle name="Input 3 30 11 2" xfId="40198"/>
    <cellStyle name="Input 3 30 11 2 2" xfId="40199"/>
    <cellStyle name="Input 3 30 11 3" xfId="40200"/>
    <cellStyle name="Input 3 30 11 4" xfId="40201"/>
    <cellStyle name="Input 3 30 11 5" xfId="40202"/>
    <cellStyle name="Input 3 30 11 6" xfId="40203"/>
    <cellStyle name="Input 3 30 11 7" xfId="40197"/>
    <cellStyle name="Input 3 30 12" xfId="13446"/>
    <cellStyle name="Input 3 30 12 2" xfId="40205"/>
    <cellStyle name="Input 3 30 12 2 2" xfId="40206"/>
    <cellStyle name="Input 3 30 12 3" xfId="40207"/>
    <cellStyle name="Input 3 30 12 4" xfId="40208"/>
    <cellStyle name="Input 3 30 12 5" xfId="40209"/>
    <cellStyle name="Input 3 30 12 6" xfId="40204"/>
    <cellStyle name="Input 3 30 13" xfId="15058"/>
    <cellStyle name="Input 3 30 13 2" xfId="40211"/>
    <cellStyle name="Input 3 30 13 3" xfId="40210"/>
    <cellStyle name="Input 3 30 14" xfId="16669"/>
    <cellStyle name="Input 3 30 14 2" xfId="40213"/>
    <cellStyle name="Input 3 30 14 3" xfId="40212"/>
    <cellStyle name="Input 3 30 15" xfId="18271"/>
    <cellStyle name="Input 3 30 15 2" xfId="40214"/>
    <cellStyle name="Input 3 30 16" xfId="19874"/>
    <cellStyle name="Input 3 30 16 2" xfId="40215"/>
    <cellStyle name="Input 3 30 17" xfId="21468"/>
    <cellStyle name="Input 3 30 17 2" xfId="40216"/>
    <cellStyle name="Input 3 30 18" xfId="23044"/>
    <cellStyle name="Input 3 30 18 2" xfId="40217"/>
    <cellStyle name="Input 3 30 19" xfId="24558"/>
    <cellStyle name="Input 3 30 2" xfId="1192"/>
    <cellStyle name="Input 3 30 2 10" xfId="16019"/>
    <cellStyle name="Input 3 30 2 11" xfId="17624"/>
    <cellStyle name="Input 3 30 2 12" xfId="19227"/>
    <cellStyle name="Input 3 30 2 13" xfId="20819"/>
    <cellStyle name="Input 3 30 2 14" xfId="22396"/>
    <cellStyle name="Input 3 30 2 15" xfId="23917"/>
    <cellStyle name="Input 3 30 2 16" xfId="25390"/>
    <cellStyle name="Input 3 30 2 2" xfId="2978"/>
    <cellStyle name="Input 3 30 2 2 2" xfId="40219"/>
    <cellStyle name="Input 3 30 2 2 3" xfId="40218"/>
    <cellStyle name="Input 3 30 2 3" xfId="4641"/>
    <cellStyle name="Input 3 30 2 3 2" xfId="40220"/>
    <cellStyle name="Input 3 30 2 4" xfId="6233"/>
    <cellStyle name="Input 3 30 2 4 2" xfId="40221"/>
    <cellStyle name="Input 3 30 2 5" xfId="7805"/>
    <cellStyle name="Input 3 30 2 5 2" xfId="40222"/>
    <cellStyle name="Input 3 30 2 6" xfId="9320"/>
    <cellStyle name="Input 3 30 2 6 2" xfId="40223"/>
    <cellStyle name="Input 3 30 2 7" xfId="10793"/>
    <cellStyle name="Input 3 30 2 8" xfId="12706"/>
    <cellStyle name="Input 3 30 2 9" xfId="14407"/>
    <cellStyle name="Input 3 30 3" xfId="1600"/>
    <cellStyle name="Input 3 30 3 10" xfId="16391"/>
    <cellStyle name="Input 3 30 3 11" xfId="17996"/>
    <cellStyle name="Input 3 30 3 12" xfId="19599"/>
    <cellStyle name="Input 3 30 3 13" xfId="21191"/>
    <cellStyle name="Input 3 30 3 14" xfId="22768"/>
    <cellStyle name="Input 3 30 3 15" xfId="24289"/>
    <cellStyle name="Input 3 30 3 16" xfId="25762"/>
    <cellStyle name="Input 3 30 3 2" xfId="3350"/>
    <cellStyle name="Input 3 30 3 2 2" xfId="40225"/>
    <cellStyle name="Input 3 30 3 2 3" xfId="40224"/>
    <cellStyle name="Input 3 30 3 3" xfId="5013"/>
    <cellStyle name="Input 3 30 3 3 2" xfId="40226"/>
    <cellStyle name="Input 3 30 3 4" xfId="6605"/>
    <cellStyle name="Input 3 30 3 4 2" xfId="40227"/>
    <cellStyle name="Input 3 30 3 5" xfId="8177"/>
    <cellStyle name="Input 3 30 3 5 2" xfId="40228"/>
    <cellStyle name="Input 3 30 3 6" xfId="9692"/>
    <cellStyle name="Input 3 30 3 6 2" xfId="40229"/>
    <cellStyle name="Input 3 30 3 7" xfId="11165"/>
    <cellStyle name="Input 3 30 3 8" xfId="13078"/>
    <cellStyle name="Input 3 30 3 9" xfId="14779"/>
    <cellStyle name="Input 3 30 4" xfId="2534"/>
    <cellStyle name="Input 3 30 4 10" xfId="17181"/>
    <cellStyle name="Input 3 30 4 11" xfId="18784"/>
    <cellStyle name="Input 3 30 4 12" xfId="20381"/>
    <cellStyle name="Input 3 30 4 13" xfId="21957"/>
    <cellStyle name="Input 3 30 4 14" xfId="23489"/>
    <cellStyle name="Input 3 30 4 15" xfId="24962"/>
    <cellStyle name="Input 3 30 4 2" xfId="4197"/>
    <cellStyle name="Input 3 30 4 2 2" xfId="40231"/>
    <cellStyle name="Input 3 30 4 2 3" xfId="40230"/>
    <cellStyle name="Input 3 30 4 3" xfId="5791"/>
    <cellStyle name="Input 3 30 4 3 2" xfId="40232"/>
    <cellStyle name="Input 3 30 4 4" xfId="7367"/>
    <cellStyle name="Input 3 30 4 4 2" xfId="40233"/>
    <cellStyle name="Input 3 30 4 5" xfId="8892"/>
    <cellStyle name="Input 3 30 4 5 2" xfId="40234"/>
    <cellStyle name="Input 3 30 4 6" xfId="10365"/>
    <cellStyle name="Input 3 30 4 6 2" xfId="40235"/>
    <cellStyle name="Input 3 30 4 7" xfId="12262"/>
    <cellStyle name="Input 3 30 4 8" xfId="13963"/>
    <cellStyle name="Input 3 30 4 9" xfId="15575"/>
    <cellStyle name="Input 3 30 5" xfId="2017"/>
    <cellStyle name="Input 3 30 5 2" xfId="40237"/>
    <cellStyle name="Input 3 30 5 2 2" xfId="40238"/>
    <cellStyle name="Input 3 30 5 3" xfId="40239"/>
    <cellStyle name="Input 3 30 5 4" xfId="40240"/>
    <cellStyle name="Input 3 30 5 5" xfId="40241"/>
    <cellStyle name="Input 3 30 5 6" xfId="40242"/>
    <cellStyle name="Input 3 30 5 7" xfId="40236"/>
    <cellStyle name="Input 3 30 6" xfId="3686"/>
    <cellStyle name="Input 3 30 6 2" xfId="40244"/>
    <cellStyle name="Input 3 30 6 2 2" xfId="40245"/>
    <cellStyle name="Input 3 30 6 3" xfId="40246"/>
    <cellStyle name="Input 3 30 6 4" xfId="40247"/>
    <cellStyle name="Input 3 30 6 5" xfId="40248"/>
    <cellStyle name="Input 3 30 6 6" xfId="40249"/>
    <cellStyle name="Input 3 30 6 7" xfId="40243"/>
    <cellStyle name="Input 3 30 7" xfId="5289"/>
    <cellStyle name="Input 3 30 7 2" xfId="40251"/>
    <cellStyle name="Input 3 30 7 2 2" xfId="40252"/>
    <cellStyle name="Input 3 30 7 3" xfId="40253"/>
    <cellStyle name="Input 3 30 7 4" xfId="40254"/>
    <cellStyle name="Input 3 30 7 5" xfId="40255"/>
    <cellStyle name="Input 3 30 7 6" xfId="40256"/>
    <cellStyle name="Input 3 30 7 7" xfId="40250"/>
    <cellStyle name="Input 3 30 8" xfId="6878"/>
    <cellStyle name="Input 3 30 8 2" xfId="40258"/>
    <cellStyle name="Input 3 30 8 2 2" xfId="40259"/>
    <cellStyle name="Input 3 30 8 3" xfId="40260"/>
    <cellStyle name="Input 3 30 8 4" xfId="40261"/>
    <cellStyle name="Input 3 30 8 5" xfId="40262"/>
    <cellStyle name="Input 3 30 8 6" xfId="40263"/>
    <cellStyle name="Input 3 30 8 7" xfId="40257"/>
    <cellStyle name="Input 3 30 9" xfId="8447"/>
    <cellStyle name="Input 3 30 9 2" xfId="40265"/>
    <cellStyle name="Input 3 30 9 2 2" xfId="40266"/>
    <cellStyle name="Input 3 30 9 3" xfId="40267"/>
    <cellStyle name="Input 3 30 9 4" xfId="40268"/>
    <cellStyle name="Input 3 30 9 5" xfId="40269"/>
    <cellStyle name="Input 3 30 9 6" xfId="40270"/>
    <cellStyle name="Input 3 30 9 7" xfId="40264"/>
    <cellStyle name="Input 3 31" xfId="517"/>
    <cellStyle name="Input 3 31 10" xfId="9885"/>
    <cellStyle name="Input 3 31 10 2" xfId="40272"/>
    <cellStyle name="Input 3 31 10 2 2" xfId="40273"/>
    <cellStyle name="Input 3 31 10 3" xfId="40274"/>
    <cellStyle name="Input 3 31 10 4" xfId="40275"/>
    <cellStyle name="Input 3 31 10 5" xfId="40276"/>
    <cellStyle name="Input 3 31 10 6" xfId="40277"/>
    <cellStyle name="Input 3 31 10 7" xfId="40271"/>
    <cellStyle name="Input 3 31 11" xfId="11659"/>
    <cellStyle name="Input 3 31 11 2" xfId="40279"/>
    <cellStyle name="Input 3 31 11 2 2" xfId="40280"/>
    <cellStyle name="Input 3 31 11 3" xfId="40281"/>
    <cellStyle name="Input 3 31 11 4" xfId="40282"/>
    <cellStyle name="Input 3 31 11 5" xfId="40283"/>
    <cellStyle name="Input 3 31 11 6" xfId="40284"/>
    <cellStyle name="Input 3 31 11 7" xfId="40278"/>
    <cellStyle name="Input 3 31 12" xfId="13361"/>
    <cellStyle name="Input 3 31 12 2" xfId="40286"/>
    <cellStyle name="Input 3 31 12 2 2" xfId="40287"/>
    <cellStyle name="Input 3 31 12 3" xfId="40288"/>
    <cellStyle name="Input 3 31 12 4" xfId="40289"/>
    <cellStyle name="Input 3 31 12 5" xfId="40290"/>
    <cellStyle name="Input 3 31 12 6" xfId="40285"/>
    <cellStyle name="Input 3 31 13" xfId="14973"/>
    <cellStyle name="Input 3 31 13 2" xfId="40292"/>
    <cellStyle name="Input 3 31 13 3" xfId="40291"/>
    <cellStyle name="Input 3 31 14" xfId="16584"/>
    <cellStyle name="Input 3 31 14 2" xfId="40294"/>
    <cellStyle name="Input 3 31 14 3" xfId="40293"/>
    <cellStyle name="Input 3 31 15" xfId="18189"/>
    <cellStyle name="Input 3 31 15 2" xfId="40295"/>
    <cellStyle name="Input 3 31 16" xfId="19793"/>
    <cellStyle name="Input 3 31 16 2" xfId="40296"/>
    <cellStyle name="Input 3 31 17" xfId="21385"/>
    <cellStyle name="Input 3 31 17 2" xfId="40297"/>
    <cellStyle name="Input 3 31 18" xfId="22967"/>
    <cellStyle name="Input 3 31 18 2" xfId="40298"/>
    <cellStyle name="Input 3 31 19" xfId="24482"/>
    <cellStyle name="Input 3 31 2" xfId="1107"/>
    <cellStyle name="Input 3 31 2 10" xfId="15943"/>
    <cellStyle name="Input 3 31 2 11" xfId="17548"/>
    <cellStyle name="Input 3 31 2 12" xfId="19151"/>
    <cellStyle name="Input 3 31 2 13" xfId="20743"/>
    <cellStyle name="Input 3 31 2 14" xfId="22320"/>
    <cellStyle name="Input 3 31 2 15" xfId="23841"/>
    <cellStyle name="Input 3 31 2 16" xfId="25314"/>
    <cellStyle name="Input 3 31 2 2" xfId="2902"/>
    <cellStyle name="Input 3 31 2 2 2" xfId="40300"/>
    <cellStyle name="Input 3 31 2 2 3" xfId="40299"/>
    <cellStyle name="Input 3 31 2 3" xfId="4565"/>
    <cellStyle name="Input 3 31 2 3 2" xfId="40301"/>
    <cellStyle name="Input 3 31 2 4" xfId="6157"/>
    <cellStyle name="Input 3 31 2 4 2" xfId="40302"/>
    <cellStyle name="Input 3 31 2 5" xfId="7729"/>
    <cellStyle name="Input 3 31 2 5 2" xfId="40303"/>
    <cellStyle name="Input 3 31 2 6" xfId="9244"/>
    <cellStyle name="Input 3 31 2 6 2" xfId="40304"/>
    <cellStyle name="Input 3 31 2 7" xfId="10717"/>
    <cellStyle name="Input 3 31 2 8" xfId="12630"/>
    <cellStyle name="Input 3 31 2 9" xfId="14331"/>
    <cellStyle name="Input 3 31 3" xfId="1515"/>
    <cellStyle name="Input 3 31 3 10" xfId="16315"/>
    <cellStyle name="Input 3 31 3 11" xfId="17920"/>
    <cellStyle name="Input 3 31 3 12" xfId="19523"/>
    <cellStyle name="Input 3 31 3 13" xfId="21115"/>
    <cellStyle name="Input 3 31 3 14" xfId="22692"/>
    <cellStyle name="Input 3 31 3 15" xfId="24213"/>
    <cellStyle name="Input 3 31 3 16" xfId="25686"/>
    <cellStyle name="Input 3 31 3 2" xfId="3274"/>
    <cellStyle name="Input 3 31 3 2 2" xfId="40306"/>
    <cellStyle name="Input 3 31 3 2 3" xfId="40305"/>
    <cellStyle name="Input 3 31 3 3" xfId="4937"/>
    <cellStyle name="Input 3 31 3 3 2" xfId="40307"/>
    <cellStyle name="Input 3 31 3 4" xfId="6529"/>
    <cellStyle name="Input 3 31 3 4 2" xfId="40308"/>
    <cellStyle name="Input 3 31 3 5" xfId="8101"/>
    <cellStyle name="Input 3 31 3 5 2" xfId="40309"/>
    <cellStyle name="Input 3 31 3 6" xfId="9616"/>
    <cellStyle name="Input 3 31 3 6 2" xfId="40310"/>
    <cellStyle name="Input 3 31 3 7" xfId="11089"/>
    <cellStyle name="Input 3 31 3 8" xfId="13002"/>
    <cellStyle name="Input 3 31 3 9" xfId="14703"/>
    <cellStyle name="Input 3 31 4" xfId="2449"/>
    <cellStyle name="Input 3 31 4 10" xfId="17096"/>
    <cellStyle name="Input 3 31 4 11" xfId="18700"/>
    <cellStyle name="Input 3 31 4 12" xfId="20298"/>
    <cellStyle name="Input 3 31 4 13" xfId="21876"/>
    <cellStyle name="Input 3 31 4 14" xfId="23412"/>
    <cellStyle name="Input 3 31 4 15" xfId="24886"/>
    <cellStyle name="Input 3 31 4 2" xfId="4113"/>
    <cellStyle name="Input 3 31 4 2 2" xfId="40312"/>
    <cellStyle name="Input 3 31 4 2 3" xfId="40311"/>
    <cellStyle name="Input 3 31 4 3" xfId="5708"/>
    <cellStyle name="Input 3 31 4 3 2" xfId="40313"/>
    <cellStyle name="Input 3 31 4 4" xfId="7287"/>
    <cellStyle name="Input 3 31 4 4 2" xfId="40314"/>
    <cellStyle name="Input 3 31 4 5" xfId="8815"/>
    <cellStyle name="Input 3 31 4 5 2" xfId="40315"/>
    <cellStyle name="Input 3 31 4 6" xfId="10289"/>
    <cellStyle name="Input 3 31 4 6 2" xfId="40316"/>
    <cellStyle name="Input 3 31 4 7" xfId="12177"/>
    <cellStyle name="Input 3 31 4 8" xfId="13878"/>
    <cellStyle name="Input 3 31 4 9" xfId="15491"/>
    <cellStyle name="Input 3 31 5" xfId="1932"/>
    <cellStyle name="Input 3 31 5 2" xfId="40318"/>
    <cellStyle name="Input 3 31 5 2 2" xfId="40319"/>
    <cellStyle name="Input 3 31 5 3" xfId="40320"/>
    <cellStyle name="Input 3 31 5 4" xfId="40321"/>
    <cellStyle name="Input 3 31 5 5" xfId="40322"/>
    <cellStyle name="Input 3 31 5 6" xfId="40323"/>
    <cellStyle name="Input 3 31 5 7" xfId="40317"/>
    <cellStyle name="Input 3 31 6" xfId="3602"/>
    <cellStyle name="Input 3 31 6 2" xfId="40325"/>
    <cellStyle name="Input 3 31 6 2 2" xfId="40326"/>
    <cellStyle name="Input 3 31 6 3" xfId="40327"/>
    <cellStyle name="Input 3 31 6 4" xfId="40328"/>
    <cellStyle name="Input 3 31 6 5" xfId="40329"/>
    <cellStyle name="Input 3 31 6 6" xfId="40330"/>
    <cellStyle name="Input 3 31 6 7" xfId="40324"/>
    <cellStyle name="Input 3 31 7" xfId="5206"/>
    <cellStyle name="Input 3 31 7 2" xfId="40332"/>
    <cellStyle name="Input 3 31 7 2 2" xfId="40333"/>
    <cellStyle name="Input 3 31 7 3" xfId="40334"/>
    <cellStyle name="Input 3 31 7 4" xfId="40335"/>
    <cellStyle name="Input 3 31 7 5" xfId="40336"/>
    <cellStyle name="Input 3 31 7 6" xfId="40337"/>
    <cellStyle name="Input 3 31 7 7" xfId="40331"/>
    <cellStyle name="Input 3 31 8" xfId="6798"/>
    <cellStyle name="Input 3 31 8 2" xfId="40339"/>
    <cellStyle name="Input 3 31 8 2 2" xfId="40340"/>
    <cellStyle name="Input 3 31 8 3" xfId="40341"/>
    <cellStyle name="Input 3 31 8 4" xfId="40342"/>
    <cellStyle name="Input 3 31 8 5" xfId="40343"/>
    <cellStyle name="Input 3 31 8 6" xfId="40344"/>
    <cellStyle name="Input 3 31 8 7" xfId="40338"/>
    <cellStyle name="Input 3 31 9" xfId="8370"/>
    <cellStyle name="Input 3 31 9 2" xfId="40346"/>
    <cellStyle name="Input 3 31 9 2 2" xfId="40347"/>
    <cellStyle name="Input 3 31 9 3" xfId="40348"/>
    <cellStyle name="Input 3 31 9 4" xfId="40349"/>
    <cellStyle name="Input 3 31 9 5" xfId="40350"/>
    <cellStyle name="Input 3 31 9 6" xfId="40351"/>
    <cellStyle name="Input 3 31 9 7" xfId="40345"/>
    <cellStyle name="Input 3 32" xfId="555"/>
    <cellStyle name="Input 3 32 10" xfId="9917"/>
    <cellStyle name="Input 3 32 10 2" xfId="40353"/>
    <cellStyle name="Input 3 32 10 2 2" xfId="40354"/>
    <cellStyle name="Input 3 32 10 3" xfId="40355"/>
    <cellStyle name="Input 3 32 10 4" xfId="40356"/>
    <cellStyle name="Input 3 32 10 5" xfId="40357"/>
    <cellStyle name="Input 3 32 10 6" xfId="40358"/>
    <cellStyle name="Input 3 32 10 7" xfId="40352"/>
    <cellStyle name="Input 3 32 11" xfId="11697"/>
    <cellStyle name="Input 3 32 11 2" xfId="40360"/>
    <cellStyle name="Input 3 32 11 2 2" xfId="40361"/>
    <cellStyle name="Input 3 32 11 3" xfId="40362"/>
    <cellStyle name="Input 3 32 11 4" xfId="40363"/>
    <cellStyle name="Input 3 32 11 5" xfId="40364"/>
    <cellStyle name="Input 3 32 11 6" xfId="40365"/>
    <cellStyle name="Input 3 32 11 7" xfId="40359"/>
    <cellStyle name="Input 3 32 12" xfId="13399"/>
    <cellStyle name="Input 3 32 12 2" xfId="40367"/>
    <cellStyle name="Input 3 32 12 2 2" xfId="40368"/>
    <cellStyle name="Input 3 32 12 3" xfId="40369"/>
    <cellStyle name="Input 3 32 12 4" xfId="40370"/>
    <cellStyle name="Input 3 32 12 5" xfId="40371"/>
    <cellStyle name="Input 3 32 12 6" xfId="40366"/>
    <cellStyle name="Input 3 32 13" xfId="15011"/>
    <cellStyle name="Input 3 32 13 2" xfId="40373"/>
    <cellStyle name="Input 3 32 13 3" xfId="40372"/>
    <cellStyle name="Input 3 32 14" xfId="16622"/>
    <cellStyle name="Input 3 32 14 2" xfId="40375"/>
    <cellStyle name="Input 3 32 14 3" xfId="40374"/>
    <cellStyle name="Input 3 32 15" xfId="18226"/>
    <cellStyle name="Input 3 32 15 2" xfId="40376"/>
    <cellStyle name="Input 3 32 16" xfId="19829"/>
    <cellStyle name="Input 3 32 16 2" xfId="40377"/>
    <cellStyle name="Input 3 32 17" xfId="21422"/>
    <cellStyle name="Input 3 32 17 2" xfId="40378"/>
    <cellStyle name="Input 3 32 18" xfId="22999"/>
    <cellStyle name="Input 3 32 18 2" xfId="40379"/>
    <cellStyle name="Input 3 32 19" xfId="24514"/>
    <cellStyle name="Input 3 32 2" xfId="1145"/>
    <cellStyle name="Input 3 32 2 10" xfId="15975"/>
    <cellStyle name="Input 3 32 2 11" xfId="17580"/>
    <cellStyle name="Input 3 32 2 12" xfId="19183"/>
    <cellStyle name="Input 3 32 2 13" xfId="20775"/>
    <cellStyle name="Input 3 32 2 14" xfId="22352"/>
    <cellStyle name="Input 3 32 2 15" xfId="23873"/>
    <cellStyle name="Input 3 32 2 16" xfId="25346"/>
    <cellStyle name="Input 3 32 2 2" xfId="2934"/>
    <cellStyle name="Input 3 32 2 2 2" xfId="40381"/>
    <cellStyle name="Input 3 32 2 2 3" xfId="40380"/>
    <cellStyle name="Input 3 32 2 3" xfId="4597"/>
    <cellStyle name="Input 3 32 2 3 2" xfId="40382"/>
    <cellStyle name="Input 3 32 2 4" xfId="6189"/>
    <cellStyle name="Input 3 32 2 4 2" xfId="40383"/>
    <cellStyle name="Input 3 32 2 5" xfId="7761"/>
    <cellStyle name="Input 3 32 2 5 2" xfId="40384"/>
    <cellStyle name="Input 3 32 2 6" xfId="9276"/>
    <cellStyle name="Input 3 32 2 6 2" xfId="40385"/>
    <cellStyle name="Input 3 32 2 7" xfId="10749"/>
    <cellStyle name="Input 3 32 2 8" xfId="12662"/>
    <cellStyle name="Input 3 32 2 9" xfId="14363"/>
    <cellStyle name="Input 3 32 3" xfId="1553"/>
    <cellStyle name="Input 3 32 3 10" xfId="16347"/>
    <cellStyle name="Input 3 32 3 11" xfId="17952"/>
    <cellStyle name="Input 3 32 3 12" xfId="19555"/>
    <cellStyle name="Input 3 32 3 13" xfId="21147"/>
    <cellStyle name="Input 3 32 3 14" xfId="22724"/>
    <cellStyle name="Input 3 32 3 15" xfId="24245"/>
    <cellStyle name="Input 3 32 3 16" xfId="25718"/>
    <cellStyle name="Input 3 32 3 2" xfId="3306"/>
    <cellStyle name="Input 3 32 3 2 2" xfId="40387"/>
    <cellStyle name="Input 3 32 3 2 3" xfId="40386"/>
    <cellStyle name="Input 3 32 3 3" xfId="4969"/>
    <cellStyle name="Input 3 32 3 3 2" xfId="40388"/>
    <cellStyle name="Input 3 32 3 4" xfId="6561"/>
    <cellStyle name="Input 3 32 3 4 2" xfId="40389"/>
    <cellStyle name="Input 3 32 3 5" xfId="8133"/>
    <cellStyle name="Input 3 32 3 5 2" xfId="40390"/>
    <cellStyle name="Input 3 32 3 6" xfId="9648"/>
    <cellStyle name="Input 3 32 3 6 2" xfId="40391"/>
    <cellStyle name="Input 3 32 3 7" xfId="11121"/>
    <cellStyle name="Input 3 32 3 8" xfId="13034"/>
    <cellStyle name="Input 3 32 3 9" xfId="14735"/>
    <cellStyle name="Input 3 32 4" xfId="2487"/>
    <cellStyle name="Input 3 32 4 10" xfId="17134"/>
    <cellStyle name="Input 3 32 4 11" xfId="18738"/>
    <cellStyle name="Input 3 32 4 12" xfId="20335"/>
    <cellStyle name="Input 3 32 4 13" xfId="21912"/>
    <cellStyle name="Input 3 32 4 14" xfId="23445"/>
    <cellStyle name="Input 3 32 4 15" xfId="24918"/>
    <cellStyle name="Input 3 32 4 2" xfId="4150"/>
    <cellStyle name="Input 3 32 4 2 2" xfId="40393"/>
    <cellStyle name="Input 3 32 4 2 3" xfId="40392"/>
    <cellStyle name="Input 3 32 4 3" xfId="5745"/>
    <cellStyle name="Input 3 32 4 3 2" xfId="40394"/>
    <cellStyle name="Input 3 32 4 4" xfId="7323"/>
    <cellStyle name="Input 3 32 4 4 2" xfId="40395"/>
    <cellStyle name="Input 3 32 4 5" xfId="8848"/>
    <cellStyle name="Input 3 32 4 5 2" xfId="40396"/>
    <cellStyle name="Input 3 32 4 6" xfId="10321"/>
    <cellStyle name="Input 3 32 4 6 2" xfId="40397"/>
    <cellStyle name="Input 3 32 4 7" xfId="12215"/>
    <cellStyle name="Input 3 32 4 8" xfId="13916"/>
    <cellStyle name="Input 3 32 4 9" xfId="15528"/>
    <cellStyle name="Input 3 32 5" xfId="1970"/>
    <cellStyle name="Input 3 32 5 2" xfId="40399"/>
    <cellStyle name="Input 3 32 5 2 2" xfId="40400"/>
    <cellStyle name="Input 3 32 5 3" xfId="40401"/>
    <cellStyle name="Input 3 32 5 4" xfId="40402"/>
    <cellStyle name="Input 3 32 5 5" xfId="40403"/>
    <cellStyle name="Input 3 32 5 6" xfId="40404"/>
    <cellStyle name="Input 3 32 5 7" xfId="40398"/>
    <cellStyle name="Input 3 32 6" xfId="3639"/>
    <cellStyle name="Input 3 32 6 2" xfId="40406"/>
    <cellStyle name="Input 3 32 6 2 2" xfId="40407"/>
    <cellStyle name="Input 3 32 6 3" xfId="40408"/>
    <cellStyle name="Input 3 32 6 4" xfId="40409"/>
    <cellStyle name="Input 3 32 6 5" xfId="40410"/>
    <cellStyle name="Input 3 32 6 6" xfId="40411"/>
    <cellStyle name="Input 3 32 6 7" xfId="40405"/>
    <cellStyle name="Input 3 32 7" xfId="5242"/>
    <cellStyle name="Input 3 32 7 2" xfId="40413"/>
    <cellStyle name="Input 3 32 7 2 2" xfId="40414"/>
    <cellStyle name="Input 3 32 7 3" xfId="40415"/>
    <cellStyle name="Input 3 32 7 4" xfId="40416"/>
    <cellStyle name="Input 3 32 7 5" xfId="40417"/>
    <cellStyle name="Input 3 32 7 6" xfId="40418"/>
    <cellStyle name="Input 3 32 7 7" xfId="40412"/>
    <cellStyle name="Input 3 32 8" xfId="6833"/>
    <cellStyle name="Input 3 32 8 2" xfId="40420"/>
    <cellStyle name="Input 3 32 8 2 2" xfId="40421"/>
    <cellStyle name="Input 3 32 8 3" xfId="40422"/>
    <cellStyle name="Input 3 32 8 4" xfId="40423"/>
    <cellStyle name="Input 3 32 8 5" xfId="40424"/>
    <cellStyle name="Input 3 32 8 6" xfId="40425"/>
    <cellStyle name="Input 3 32 8 7" xfId="40419"/>
    <cellStyle name="Input 3 32 9" xfId="8402"/>
    <cellStyle name="Input 3 32 9 2" xfId="40427"/>
    <cellStyle name="Input 3 32 9 2 2" xfId="40428"/>
    <cellStyle name="Input 3 32 9 3" xfId="40429"/>
    <cellStyle name="Input 3 32 9 4" xfId="40430"/>
    <cellStyle name="Input 3 32 9 5" xfId="40431"/>
    <cellStyle name="Input 3 32 9 6" xfId="40432"/>
    <cellStyle name="Input 3 32 9 7" xfId="40426"/>
    <cellStyle name="Input 3 33" xfId="549"/>
    <cellStyle name="Input 3 33 10" xfId="9911"/>
    <cellStyle name="Input 3 33 10 2" xfId="40434"/>
    <cellStyle name="Input 3 33 10 2 2" xfId="40435"/>
    <cellStyle name="Input 3 33 10 3" xfId="40436"/>
    <cellStyle name="Input 3 33 10 4" xfId="40437"/>
    <cellStyle name="Input 3 33 10 5" xfId="40438"/>
    <cellStyle name="Input 3 33 10 6" xfId="40439"/>
    <cellStyle name="Input 3 33 10 7" xfId="40433"/>
    <cellStyle name="Input 3 33 11" xfId="11691"/>
    <cellStyle name="Input 3 33 11 2" xfId="40441"/>
    <cellStyle name="Input 3 33 11 2 2" xfId="40442"/>
    <cellStyle name="Input 3 33 11 3" xfId="40443"/>
    <cellStyle name="Input 3 33 11 4" xfId="40444"/>
    <cellStyle name="Input 3 33 11 5" xfId="40445"/>
    <cellStyle name="Input 3 33 11 6" xfId="40446"/>
    <cellStyle name="Input 3 33 11 7" xfId="40440"/>
    <cellStyle name="Input 3 33 12" xfId="13393"/>
    <cellStyle name="Input 3 33 12 2" xfId="40448"/>
    <cellStyle name="Input 3 33 12 2 2" xfId="40449"/>
    <cellStyle name="Input 3 33 12 3" xfId="40450"/>
    <cellStyle name="Input 3 33 12 4" xfId="40451"/>
    <cellStyle name="Input 3 33 12 5" xfId="40452"/>
    <cellStyle name="Input 3 33 12 6" xfId="40447"/>
    <cellStyle name="Input 3 33 13" xfId="15005"/>
    <cellStyle name="Input 3 33 13 2" xfId="40454"/>
    <cellStyle name="Input 3 33 13 3" xfId="40453"/>
    <cellStyle name="Input 3 33 14" xfId="16616"/>
    <cellStyle name="Input 3 33 14 2" xfId="40456"/>
    <cellStyle name="Input 3 33 14 3" xfId="40455"/>
    <cellStyle name="Input 3 33 15" xfId="18220"/>
    <cellStyle name="Input 3 33 15 2" xfId="40457"/>
    <cellStyle name="Input 3 33 16" xfId="19823"/>
    <cellStyle name="Input 3 33 16 2" xfId="40458"/>
    <cellStyle name="Input 3 33 17" xfId="21416"/>
    <cellStyle name="Input 3 33 17 2" xfId="40459"/>
    <cellStyle name="Input 3 33 18" xfId="22993"/>
    <cellStyle name="Input 3 33 18 2" xfId="40460"/>
    <cellStyle name="Input 3 33 19" xfId="24508"/>
    <cellStyle name="Input 3 33 2" xfId="1139"/>
    <cellStyle name="Input 3 33 2 10" xfId="15969"/>
    <cellStyle name="Input 3 33 2 11" xfId="17574"/>
    <cellStyle name="Input 3 33 2 12" xfId="19177"/>
    <cellStyle name="Input 3 33 2 13" xfId="20769"/>
    <cellStyle name="Input 3 33 2 14" xfId="22346"/>
    <cellStyle name="Input 3 33 2 15" xfId="23867"/>
    <cellStyle name="Input 3 33 2 16" xfId="25340"/>
    <cellStyle name="Input 3 33 2 2" xfId="2928"/>
    <cellStyle name="Input 3 33 2 2 2" xfId="40462"/>
    <cellStyle name="Input 3 33 2 2 3" xfId="40461"/>
    <cellStyle name="Input 3 33 2 3" xfId="4591"/>
    <cellStyle name="Input 3 33 2 3 2" xfId="40463"/>
    <cellStyle name="Input 3 33 2 4" xfId="6183"/>
    <cellStyle name="Input 3 33 2 4 2" xfId="40464"/>
    <cellStyle name="Input 3 33 2 5" xfId="7755"/>
    <cellStyle name="Input 3 33 2 5 2" xfId="40465"/>
    <cellStyle name="Input 3 33 2 6" xfId="9270"/>
    <cellStyle name="Input 3 33 2 6 2" xfId="40466"/>
    <cellStyle name="Input 3 33 2 7" xfId="10743"/>
    <cellStyle name="Input 3 33 2 8" xfId="12656"/>
    <cellStyle name="Input 3 33 2 9" xfId="14357"/>
    <cellStyle name="Input 3 33 3" xfId="1547"/>
    <cellStyle name="Input 3 33 3 10" xfId="16341"/>
    <cellStyle name="Input 3 33 3 11" xfId="17946"/>
    <cellStyle name="Input 3 33 3 12" xfId="19549"/>
    <cellStyle name="Input 3 33 3 13" xfId="21141"/>
    <cellStyle name="Input 3 33 3 14" xfId="22718"/>
    <cellStyle name="Input 3 33 3 15" xfId="24239"/>
    <cellStyle name="Input 3 33 3 16" xfId="25712"/>
    <cellStyle name="Input 3 33 3 2" xfId="3300"/>
    <cellStyle name="Input 3 33 3 2 2" xfId="40468"/>
    <cellStyle name="Input 3 33 3 2 3" xfId="40467"/>
    <cellStyle name="Input 3 33 3 3" xfId="4963"/>
    <cellStyle name="Input 3 33 3 3 2" xfId="40469"/>
    <cellStyle name="Input 3 33 3 4" xfId="6555"/>
    <cellStyle name="Input 3 33 3 4 2" xfId="40470"/>
    <cellStyle name="Input 3 33 3 5" xfId="8127"/>
    <cellStyle name="Input 3 33 3 5 2" xfId="40471"/>
    <cellStyle name="Input 3 33 3 6" xfId="9642"/>
    <cellStyle name="Input 3 33 3 6 2" xfId="40472"/>
    <cellStyle name="Input 3 33 3 7" xfId="11115"/>
    <cellStyle name="Input 3 33 3 8" xfId="13028"/>
    <cellStyle name="Input 3 33 3 9" xfId="14729"/>
    <cellStyle name="Input 3 33 4" xfId="2481"/>
    <cellStyle name="Input 3 33 4 10" xfId="17128"/>
    <cellStyle name="Input 3 33 4 11" xfId="18732"/>
    <cellStyle name="Input 3 33 4 12" xfId="20329"/>
    <cellStyle name="Input 3 33 4 13" xfId="21906"/>
    <cellStyle name="Input 3 33 4 14" xfId="23439"/>
    <cellStyle name="Input 3 33 4 15" xfId="24912"/>
    <cellStyle name="Input 3 33 4 2" xfId="4144"/>
    <cellStyle name="Input 3 33 4 2 2" xfId="40474"/>
    <cellStyle name="Input 3 33 4 2 3" xfId="40473"/>
    <cellStyle name="Input 3 33 4 3" xfId="5739"/>
    <cellStyle name="Input 3 33 4 3 2" xfId="40475"/>
    <cellStyle name="Input 3 33 4 4" xfId="7317"/>
    <cellStyle name="Input 3 33 4 4 2" xfId="40476"/>
    <cellStyle name="Input 3 33 4 5" xfId="8842"/>
    <cellStyle name="Input 3 33 4 5 2" xfId="40477"/>
    <cellStyle name="Input 3 33 4 6" xfId="10315"/>
    <cellStyle name="Input 3 33 4 6 2" xfId="40478"/>
    <cellStyle name="Input 3 33 4 7" xfId="12209"/>
    <cellStyle name="Input 3 33 4 8" xfId="13910"/>
    <cellStyle name="Input 3 33 4 9" xfId="15522"/>
    <cellStyle name="Input 3 33 5" xfId="1964"/>
    <cellStyle name="Input 3 33 5 2" xfId="40480"/>
    <cellStyle name="Input 3 33 5 2 2" xfId="40481"/>
    <cellStyle name="Input 3 33 5 3" xfId="40482"/>
    <cellStyle name="Input 3 33 5 4" xfId="40483"/>
    <cellStyle name="Input 3 33 5 5" xfId="40484"/>
    <cellStyle name="Input 3 33 5 6" xfId="40485"/>
    <cellStyle name="Input 3 33 5 7" xfId="40479"/>
    <cellStyle name="Input 3 33 6" xfId="3633"/>
    <cellStyle name="Input 3 33 6 2" xfId="40487"/>
    <cellStyle name="Input 3 33 6 2 2" xfId="40488"/>
    <cellStyle name="Input 3 33 6 3" xfId="40489"/>
    <cellStyle name="Input 3 33 6 4" xfId="40490"/>
    <cellStyle name="Input 3 33 6 5" xfId="40491"/>
    <cellStyle name="Input 3 33 6 6" xfId="40492"/>
    <cellStyle name="Input 3 33 6 7" xfId="40486"/>
    <cellStyle name="Input 3 33 7" xfId="5236"/>
    <cellStyle name="Input 3 33 7 2" xfId="40494"/>
    <cellStyle name="Input 3 33 7 2 2" xfId="40495"/>
    <cellStyle name="Input 3 33 7 3" xfId="40496"/>
    <cellStyle name="Input 3 33 7 4" xfId="40497"/>
    <cellStyle name="Input 3 33 7 5" xfId="40498"/>
    <cellStyle name="Input 3 33 7 6" xfId="40499"/>
    <cellStyle name="Input 3 33 7 7" xfId="40493"/>
    <cellStyle name="Input 3 33 8" xfId="6827"/>
    <cellStyle name="Input 3 33 8 2" xfId="40501"/>
    <cellStyle name="Input 3 33 8 2 2" xfId="40502"/>
    <cellStyle name="Input 3 33 8 3" xfId="40503"/>
    <cellStyle name="Input 3 33 8 4" xfId="40504"/>
    <cellStyle name="Input 3 33 8 5" xfId="40505"/>
    <cellStyle name="Input 3 33 8 6" xfId="40506"/>
    <cellStyle name="Input 3 33 8 7" xfId="40500"/>
    <cellStyle name="Input 3 33 9" xfId="8396"/>
    <cellStyle name="Input 3 33 9 2" xfId="40508"/>
    <cellStyle name="Input 3 33 9 2 2" xfId="40509"/>
    <cellStyle name="Input 3 33 9 3" xfId="40510"/>
    <cellStyle name="Input 3 33 9 4" xfId="40511"/>
    <cellStyle name="Input 3 33 9 5" xfId="40512"/>
    <cellStyle name="Input 3 33 9 6" xfId="40513"/>
    <cellStyle name="Input 3 33 9 7" xfId="40507"/>
    <cellStyle name="Input 3 34" xfId="625"/>
    <cellStyle name="Input 3 34 10" xfId="9984"/>
    <cellStyle name="Input 3 34 10 2" xfId="40515"/>
    <cellStyle name="Input 3 34 10 2 2" xfId="40516"/>
    <cellStyle name="Input 3 34 10 3" xfId="40517"/>
    <cellStyle name="Input 3 34 10 4" xfId="40518"/>
    <cellStyle name="Input 3 34 10 5" xfId="40519"/>
    <cellStyle name="Input 3 34 10 6" xfId="40520"/>
    <cellStyle name="Input 3 34 10 7" xfId="40514"/>
    <cellStyle name="Input 3 34 11" xfId="11767"/>
    <cellStyle name="Input 3 34 11 2" xfId="40522"/>
    <cellStyle name="Input 3 34 11 2 2" xfId="40523"/>
    <cellStyle name="Input 3 34 11 3" xfId="40524"/>
    <cellStyle name="Input 3 34 11 4" xfId="40525"/>
    <cellStyle name="Input 3 34 11 5" xfId="40526"/>
    <cellStyle name="Input 3 34 11 6" xfId="40527"/>
    <cellStyle name="Input 3 34 11 7" xfId="40521"/>
    <cellStyle name="Input 3 34 12" xfId="13469"/>
    <cellStyle name="Input 3 34 12 2" xfId="40529"/>
    <cellStyle name="Input 3 34 12 2 2" xfId="40530"/>
    <cellStyle name="Input 3 34 12 3" xfId="40531"/>
    <cellStyle name="Input 3 34 12 4" xfId="40532"/>
    <cellStyle name="Input 3 34 12 5" xfId="40533"/>
    <cellStyle name="Input 3 34 12 6" xfId="40528"/>
    <cellStyle name="Input 3 34 13" xfId="15081"/>
    <cellStyle name="Input 3 34 13 2" xfId="40535"/>
    <cellStyle name="Input 3 34 13 3" xfId="40534"/>
    <cellStyle name="Input 3 34 14" xfId="16692"/>
    <cellStyle name="Input 3 34 14 2" xfId="40537"/>
    <cellStyle name="Input 3 34 14 3" xfId="40536"/>
    <cellStyle name="Input 3 34 15" xfId="18294"/>
    <cellStyle name="Input 3 34 15 2" xfId="40538"/>
    <cellStyle name="Input 3 34 16" xfId="19897"/>
    <cellStyle name="Input 3 34 16 2" xfId="40539"/>
    <cellStyle name="Input 3 34 17" xfId="21491"/>
    <cellStyle name="Input 3 34 17 2" xfId="40540"/>
    <cellStyle name="Input 3 34 18" xfId="23067"/>
    <cellStyle name="Input 3 34 18 2" xfId="40541"/>
    <cellStyle name="Input 3 34 19" xfId="24581"/>
    <cellStyle name="Input 3 34 2" xfId="1215"/>
    <cellStyle name="Input 3 34 2 10" xfId="16042"/>
    <cellStyle name="Input 3 34 2 11" xfId="17647"/>
    <cellStyle name="Input 3 34 2 12" xfId="19250"/>
    <cellStyle name="Input 3 34 2 13" xfId="20842"/>
    <cellStyle name="Input 3 34 2 14" xfId="22419"/>
    <cellStyle name="Input 3 34 2 15" xfId="23940"/>
    <cellStyle name="Input 3 34 2 16" xfId="25413"/>
    <cellStyle name="Input 3 34 2 2" xfId="3001"/>
    <cellStyle name="Input 3 34 2 2 2" xfId="40543"/>
    <cellStyle name="Input 3 34 2 2 3" xfId="40542"/>
    <cellStyle name="Input 3 34 2 3" xfId="4664"/>
    <cellStyle name="Input 3 34 2 3 2" xfId="40544"/>
    <cellStyle name="Input 3 34 2 4" xfId="6256"/>
    <cellStyle name="Input 3 34 2 4 2" xfId="40545"/>
    <cellStyle name="Input 3 34 2 5" xfId="7828"/>
    <cellStyle name="Input 3 34 2 5 2" xfId="40546"/>
    <cellStyle name="Input 3 34 2 6" xfId="9343"/>
    <cellStyle name="Input 3 34 2 6 2" xfId="40547"/>
    <cellStyle name="Input 3 34 2 7" xfId="10816"/>
    <cellStyle name="Input 3 34 2 8" xfId="12729"/>
    <cellStyle name="Input 3 34 2 9" xfId="14430"/>
    <cellStyle name="Input 3 34 3" xfId="1623"/>
    <cellStyle name="Input 3 34 3 10" xfId="16414"/>
    <cellStyle name="Input 3 34 3 11" xfId="18019"/>
    <cellStyle name="Input 3 34 3 12" xfId="19622"/>
    <cellStyle name="Input 3 34 3 13" xfId="21214"/>
    <cellStyle name="Input 3 34 3 14" xfId="22791"/>
    <cellStyle name="Input 3 34 3 15" xfId="24312"/>
    <cellStyle name="Input 3 34 3 16" xfId="25785"/>
    <cellStyle name="Input 3 34 3 2" xfId="3373"/>
    <cellStyle name="Input 3 34 3 2 2" xfId="40549"/>
    <cellStyle name="Input 3 34 3 2 3" xfId="40548"/>
    <cellStyle name="Input 3 34 3 3" xfId="5036"/>
    <cellStyle name="Input 3 34 3 3 2" xfId="40550"/>
    <cellStyle name="Input 3 34 3 4" xfId="6628"/>
    <cellStyle name="Input 3 34 3 4 2" xfId="40551"/>
    <cellStyle name="Input 3 34 3 5" xfId="8200"/>
    <cellStyle name="Input 3 34 3 5 2" xfId="40552"/>
    <cellStyle name="Input 3 34 3 6" xfId="9715"/>
    <cellStyle name="Input 3 34 3 6 2" xfId="40553"/>
    <cellStyle name="Input 3 34 3 7" xfId="11188"/>
    <cellStyle name="Input 3 34 3 8" xfId="13101"/>
    <cellStyle name="Input 3 34 3 9" xfId="14802"/>
    <cellStyle name="Input 3 34 4" xfId="2557"/>
    <cellStyle name="Input 3 34 4 10" xfId="17204"/>
    <cellStyle name="Input 3 34 4 11" xfId="18807"/>
    <cellStyle name="Input 3 34 4 12" xfId="20404"/>
    <cellStyle name="Input 3 34 4 13" xfId="21980"/>
    <cellStyle name="Input 3 34 4 14" xfId="23512"/>
    <cellStyle name="Input 3 34 4 15" xfId="24985"/>
    <cellStyle name="Input 3 34 4 2" xfId="4220"/>
    <cellStyle name="Input 3 34 4 2 2" xfId="40555"/>
    <cellStyle name="Input 3 34 4 2 3" xfId="40554"/>
    <cellStyle name="Input 3 34 4 3" xfId="5814"/>
    <cellStyle name="Input 3 34 4 3 2" xfId="40556"/>
    <cellStyle name="Input 3 34 4 4" xfId="7390"/>
    <cellStyle name="Input 3 34 4 4 2" xfId="40557"/>
    <cellStyle name="Input 3 34 4 5" xfId="8915"/>
    <cellStyle name="Input 3 34 4 5 2" xfId="40558"/>
    <cellStyle name="Input 3 34 4 6" xfId="10388"/>
    <cellStyle name="Input 3 34 4 6 2" xfId="40559"/>
    <cellStyle name="Input 3 34 4 7" xfId="12285"/>
    <cellStyle name="Input 3 34 4 8" xfId="13986"/>
    <cellStyle name="Input 3 34 4 9" xfId="15598"/>
    <cellStyle name="Input 3 34 5" xfId="2040"/>
    <cellStyle name="Input 3 34 5 2" xfId="40561"/>
    <cellStyle name="Input 3 34 5 2 2" xfId="40562"/>
    <cellStyle name="Input 3 34 5 3" xfId="40563"/>
    <cellStyle name="Input 3 34 5 4" xfId="40564"/>
    <cellStyle name="Input 3 34 5 5" xfId="40565"/>
    <cellStyle name="Input 3 34 5 6" xfId="40566"/>
    <cellStyle name="Input 3 34 5 7" xfId="40560"/>
    <cellStyle name="Input 3 34 6" xfId="3709"/>
    <cellStyle name="Input 3 34 6 2" xfId="40568"/>
    <cellStyle name="Input 3 34 6 2 2" xfId="40569"/>
    <cellStyle name="Input 3 34 6 3" xfId="40570"/>
    <cellStyle name="Input 3 34 6 4" xfId="40571"/>
    <cellStyle name="Input 3 34 6 5" xfId="40572"/>
    <cellStyle name="Input 3 34 6 6" xfId="40573"/>
    <cellStyle name="Input 3 34 6 7" xfId="40567"/>
    <cellStyle name="Input 3 34 7" xfId="5312"/>
    <cellStyle name="Input 3 34 7 2" xfId="40575"/>
    <cellStyle name="Input 3 34 7 2 2" xfId="40576"/>
    <cellStyle name="Input 3 34 7 3" xfId="40577"/>
    <cellStyle name="Input 3 34 7 4" xfId="40578"/>
    <cellStyle name="Input 3 34 7 5" xfId="40579"/>
    <cellStyle name="Input 3 34 7 6" xfId="40580"/>
    <cellStyle name="Input 3 34 7 7" xfId="40574"/>
    <cellStyle name="Input 3 34 8" xfId="6901"/>
    <cellStyle name="Input 3 34 8 2" xfId="40582"/>
    <cellStyle name="Input 3 34 8 2 2" xfId="40583"/>
    <cellStyle name="Input 3 34 8 3" xfId="40584"/>
    <cellStyle name="Input 3 34 8 4" xfId="40585"/>
    <cellStyle name="Input 3 34 8 5" xfId="40586"/>
    <cellStyle name="Input 3 34 8 6" xfId="40587"/>
    <cellStyle name="Input 3 34 8 7" xfId="40581"/>
    <cellStyle name="Input 3 34 9" xfId="8470"/>
    <cellStyle name="Input 3 34 9 2" xfId="40589"/>
    <cellStyle name="Input 3 34 9 2 2" xfId="40590"/>
    <cellStyle name="Input 3 34 9 3" xfId="40591"/>
    <cellStyle name="Input 3 34 9 4" xfId="40592"/>
    <cellStyle name="Input 3 34 9 5" xfId="40593"/>
    <cellStyle name="Input 3 34 9 6" xfId="40594"/>
    <cellStyle name="Input 3 34 9 7" xfId="40588"/>
    <cellStyle name="Input 3 35" xfId="612"/>
    <cellStyle name="Input 3 35 10" xfId="9971"/>
    <cellStyle name="Input 3 35 10 2" xfId="40596"/>
    <cellStyle name="Input 3 35 10 2 2" xfId="40597"/>
    <cellStyle name="Input 3 35 10 3" xfId="40598"/>
    <cellStyle name="Input 3 35 10 4" xfId="40599"/>
    <cellStyle name="Input 3 35 10 5" xfId="40600"/>
    <cellStyle name="Input 3 35 10 6" xfId="40601"/>
    <cellStyle name="Input 3 35 10 7" xfId="40595"/>
    <cellStyle name="Input 3 35 11" xfId="11754"/>
    <cellStyle name="Input 3 35 11 2" xfId="40603"/>
    <cellStyle name="Input 3 35 11 2 2" xfId="40604"/>
    <cellStyle name="Input 3 35 11 3" xfId="40605"/>
    <cellStyle name="Input 3 35 11 4" xfId="40606"/>
    <cellStyle name="Input 3 35 11 5" xfId="40607"/>
    <cellStyle name="Input 3 35 11 6" xfId="40608"/>
    <cellStyle name="Input 3 35 11 7" xfId="40602"/>
    <cellStyle name="Input 3 35 12" xfId="13456"/>
    <cellStyle name="Input 3 35 12 2" xfId="40610"/>
    <cellStyle name="Input 3 35 12 2 2" xfId="40611"/>
    <cellStyle name="Input 3 35 12 3" xfId="40612"/>
    <cellStyle name="Input 3 35 12 4" xfId="40613"/>
    <cellStyle name="Input 3 35 12 5" xfId="40614"/>
    <cellStyle name="Input 3 35 12 6" xfId="40609"/>
    <cellStyle name="Input 3 35 13" xfId="15068"/>
    <cellStyle name="Input 3 35 13 2" xfId="40616"/>
    <cellStyle name="Input 3 35 13 3" xfId="40615"/>
    <cellStyle name="Input 3 35 14" xfId="16679"/>
    <cellStyle name="Input 3 35 14 2" xfId="40618"/>
    <cellStyle name="Input 3 35 14 3" xfId="40617"/>
    <cellStyle name="Input 3 35 15" xfId="18281"/>
    <cellStyle name="Input 3 35 15 2" xfId="40619"/>
    <cellStyle name="Input 3 35 16" xfId="19884"/>
    <cellStyle name="Input 3 35 16 2" xfId="40620"/>
    <cellStyle name="Input 3 35 17" xfId="21478"/>
    <cellStyle name="Input 3 35 17 2" xfId="40621"/>
    <cellStyle name="Input 3 35 18" xfId="23054"/>
    <cellStyle name="Input 3 35 18 2" xfId="40622"/>
    <cellStyle name="Input 3 35 19" xfId="24568"/>
    <cellStyle name="Input 3 35 2" xfId="1202"/>
    <cellStyle name="Input 3 35 2 10" xfId="16029"/>
    <cellStyle name="Input 3 35 2 11" xfId="17634"/>
    <cellStyle name="Input 3 35 2 12" xfId="19237"/>
    <cellStyle name="Input 3 35 2 13" xfId="20829"/>
    <cellStyle name="Input 3 35 2 14" xfId="22406"/>
    <cellStyle name="Input 3 35 2 15" xfId="23927"/>
    <cellStyle name="Input 3 35 2 16" xfId="25400"/>
    <cellStyle name="Input 3 35 2 2" xfId="2988"/>
    <cellStyle name="Input 3 35 2 2 2" xfId="40624"/>
    <cellStyle name="Input 3 35 2 2 3" xfId="40623"/>
    <cellStyle name="Input 3 35 2 3" xfId="4651"/>
    <cellStyle name="Input 3 35 2 3 2" xfId="40625"/>
    <cellStyle name="Input 3 35 2 4" xfId="6243"/>
    <cellStyle name="Input 3 35 2 4 2" xfId="40626"/>
    <cellStyle name="Input 3 35 2 5" xfId="7815"/>
    <cellStyle name="Input 3 35 2 5 2" xfId="40627"/>
    <cellStyle name="Input 3 35 2 6" xfId="9330"/>
    <cellStyle name="Input 3 35 2 6 2" xfId="40628"/>
    <cellStyle name="Input 3 35 2 7" xfId="10803"/>
    <cellStyle name="Input 3 35 2 8" xfId="12716"/>
    <cellStyle name="Input 3 35 2 9" xfId="14417"/>
    <cellStyle name="Input 3 35 3" xfId="1610"/>
    <cellStyle name="Input 3 35 3 10" xfId="16401"/>
    <cellStyle name="Input 3 35 3 11" xfId="18006"/>
    <cellStyle name="Input 3 35 3 12" xfId="19609"/>
    <cellStyle name="Input 3 35 3 13" xfId="21201"/>
    <cellStyle name="Input 3 35 3 14" xfId="22778"/>
    <cellStyle name="Input 3 35 3 15" xfId="24299"/>
    <cellStyle name="Input 3 35 3 16" xfId="25772"/>
    <cellStyle name="Input 3 35 3 2" xfId="3360"/>
    <cellStyle name="Input 3 35 3 2 2" xfId="40630"/>
    <cellStyle name="Input 3 35 3 2 3" xfId="40629"/>
    <cellStyle name="Input 3 35 3 3" xfId="5023"/>
    <cellStyle name="Input 3 35 3 3 2" xfId="40631"/>
    <cellStyle name="Input 3 35 3 4" xfId="6615"/>
    <cellStyle name="Input 3 35 3 4 2" xfId="40632"/>
    <cellStyle name="Input 3 35 3 5" xfId="8187"/>
    <cellStyle name="Input 3 35 3 5 2" xfId="40633"/>
    <cellStyle name="Input 3 35 3 6" xfId="9702"/>
    <cellStyle name="Input 3 35 3 6 2" xfId="40634"/>
    <cellStyle name="Input 3 35 3 7" xfId="11175"/>
    <cellStyle name="Input 3 35 3 8" xfId="13088"/>
    <cellStyle name="Input 3 35 3 9" xfId="14789"/>
    <cellStyle name="Input 3 35 4" xfId="2544"/>
    <cellStyle name="Input 3 35 4 10" xfId="17191"/>
    <cellStyle name="Input 3 35 4 11" xfId="18794"/>
    <cellStyle name="Input 3 35 4 12" xfId="20391"/>
    <cellStyle name="Input 3 35 4 13" xfId="21967"/>
    <cellStyle name="Input 3 35 4 14" xfId="23499"/>
    <cellStyle name="Input 3 35 4 15" xfId="24972"/>
    <cellStyle name="Input 3 35 4 2" xfId="4207"/>
    <cellStyle name="Input 3 35 4 2 2" xfId="40636"/>
    <cellStyle name="Input 3 35 4 2 3" xfId="40635"/>
    <cellStyle name="Input 3 35 4 3" xfId="5801"/>
    <cellStyle name="Input 3 35 4 3 2" xfId="40637"/>
    <cellStyle name="Input 3 35 4 4" xfId="7377"/>
    <cellStyle name="Input 3 35 4 4 2" xfId="40638"/>
    <cellStyle name="Input 3 35 4 5" xfId="8902"/>
    <cellStyle name="Input 3 35 4 5 2" xfId="40639"/>
    <cellStyle name="Input 3 35 4 6" xfId="10375"/>
    <cellStyle name="Input 3 35 4 6 2" xfId="40640"/>
    <cellStyle name="Input 3 35 4 7" xfId="12272"/>
    <cellStyle name="Input 3 35 4 8" xfId="13973"/>
    <cellStyle name="Input 3 35 4 9" xfId="15585"/>
    <cellStyle name="Input 3 35 5" xfId="2027"/>
    <cellStyle name="Input 3 35 5 2" xfId="40642"/>
    <cellStyle name="Input 3 35 5 2 2" xfId="40643"/>
    <cellStyle name="Input 3 35 5 3" xfId="40644"/>
    <cellStyle name="Input 3 35 5 4" xfId="40645"/>
    <cellStyle name="Input 3 35 5 5" xfId="40646"/>
    <cellStyle name="Input 3 35 5 6" xfId="40647"/>
    <cellStyle name="Input 3 35 5 7" xfId="40641"/>
    <cellStyle name="Input 3 35 6" xfId="3696"/>
    <cellStyle name="Input 3 35 6 2" xfId="40649"/>
    <cellStyle name="Input 3 35 6 2 2" xfId="40650"/>
    <cellStyle name="Input 3 35 6 3" xfId="40651"/>
    <cellStyle name="Input 3 35 6 4" xfId="40652"/>
    <cellStyle name="Input 3 35 6 5" xfId="40653"/>
    <cellStyle name="Input 3 35 6 6" xfId="40654"/>
    <cellStyle name="Input 3 35 6 7" xfId="40648"/>
    <cellStyle name="Input 3 35 7" xfId="5299"/>
    <cellStyle name="Input 3 35 7 2" xfId="40656"/>
    <cellStyle name="Input 3 35 7 2 2" xfId="40657"/>
    <cellStyle name="Input 3 35 7 3" xfId="40658"/>
    <cellStyle name="Input 3 35 7 4" xfId="40659"/>
    <cellStyle name="Input 3 35 7 5" xfId="40660"/>
    <cellStyle name="Input 3 35 7 6" xfId="40661"/>
    <cellStyle name="Input 3 35 7 7" xfId="40655"/>
    <cellStyle name="Input 3 35 8" xfId="6888"/>
    <cellStyle name="Input 3 35 8 2" xfId="40663"/>
    <cellStyle name="Input 3 35 8 2 2" xfId="40664"/>
    <cellStyle name="Input 3 35 8 3" xfId="40665"/>
    <cellStyle name="Input 3 35 8 4" xfId="40666"/>
    <cellStyle name="Input 3 35 8 5" xfId="40667"/>
    <cellStyle name="Input 3 35 8 6" xfId="40668"/>
    <cellStyle name="Input 3 35 8 7" xfId="40662"/>
    <cellStyle name="Input 3 35 9" xfId="8457"/>
    <cellStyle name="Input 3 35 9 2" xfId="40670"/>
    <cellStyle name="Input 3 35 9 2 2" xfId="40671"/>
    <cellStyle name="Input 3 35 9 3" xfId="40672"/>
    <cellStyle name="Input 3 35 9 4" xfId="40673"/>
    <cellStyle name="Input 3 35 9 5" xfId="40674"/>
    <cellStyle name="Input 3 35 9 6" xfId="40675"/>
    <cellStyle name="Input 3 35 9 7" xfId="40669"/>
    <cellStyle name="Input 3 36" xfId="617"/>
    <cellStyle name="Input 3 36 10" xfId="9976"/>
    <cellStyle name="Input 3 36 10 2" xfId="40677"/>
    <cellStyle name="Input 3 36 10 2 2" xfId="40678"/>
    <cellStyle name="Input 3 36 10 3" xfId="40679"/>
    <cellStyle name="Input 3 36 10 4" xfId="40680"/>
    <cellStyle name="Input 3 36 10 5" xfId="40681"/>
    <cellStyle name="Input 3 36 10 6" xfId="40682"/>
    <cellStyle name="Input 3 36 10 7" xfId="40676"/>
    <cellStyle name="Input 3 36 11" xfId="11759"/>
    <cellStyle name="Input 3 36 11 2" xfId="40684"/>
    <cellStyle name="Input 3 36 11 2 2" xfId="40685"/>
    <cellStyle name="Input 3 36 11 3" xfId="40686"/>
    <cellStyle name="Input 3 36 11 4" xfId="40687"/>
    <cellStyle name="Input 3 36 11 5" xfId="40688"/>
    <cellStyle name="Input 3 36 11 6" xfId="40689"/>
    <cellStyle name="Input 3 36 11 7" xfId="40683"/>
    <cellStyle name="Input 3 36 12" xfId="13461"/>
    <cellStyle name="Input 3 36 12 2" xfId="40691"/>
    <cellStyle name="Input 3 36 12 2 2" xfId="40692"/>
    <cellStyle name="Input 3 36 12 3" xfId="40693"/>
    <cellStyle name="Input 3 36 12 4" xfId="40694"/>
    <cellStyle name="Input 3 36 12 5" xfId="40695"/>
    <cellStyle name="Input 3 36 12 6" xfId="40690"/>
    <cellStyle name="Input 3 36 13" xfId="15073"/>
    <cellStyle name="Input 3 36 13 2" xfId="40697"/>
    <cellStyle name="Input 3 36 13 3" xfId="40696"/>
    <cellStyle name="Input 3 36 14" xfId="16684"/>
    <cellStyle name="Input 3 36 14 2" xfId="40699"/>
    <cellStyle name="Input 3 36 14 3" xfId="40698"/>
    <cellStyle name="Input 3 36 15" xfId="18286"/>
    <cellStyle name="Input 3 36 15 2" xfId="40700"/>
    <cellStyle name="Input 3 36 16" xfId="19889"/>
    <cellStyle name="Input 3 36 16 2" xfId="40701"/>
    <cellStyle name="Input 3 36 17" xfId="21483"/>
    <cellStyle name="Input 3 36 17 2" xfId="40702"/>
    <cellStyle name="Input 3 36 18" xfId="23059"/>
    <cellStyle name="Input 3 36 18 2" xfId="40703"/>
    <cellStyle name="Input 3 36 19" xfId="24573"/>
    <cellStyle name="Input 3 36 2" xfId="1207"/>
    <cellStyle name="Input 3 36 2 10" xfId="16034"/>
    <cellStyle name="Input 3 36 2 11" xfId="17639"/>
    <cellStyle name="Input 3 36 2 12" xfId="19242"/>
    <cellStyle name="Input 3 36 2 13" xfId="20834"/>
    <cellStyle name="Input 3 36 2 14" xfId="22411"/>
    <cellStyle name="Input 3 36 2 15" xfId="23932"/>
    <cellStyle name="Input 3 36 2 16" xfId="25405"/>
    <cellStyle name="Input 3 36 2 2" xfId="2993"/>
    <cellStyle name="Input 3 36 2 2 2" xfId="40705"/>
    <cellStyle name="Input 3 36 2 2 3" xfId="40704"/>
    <cellStyle name="Input 3 36 2 3" xfId="4656"/>
    <cellStyle name="Input 3 36 2 3 2" xfId="40706"/>
    <cellStyle name="Input 3 36 2 4" xfId="6248"/>
    <cellStyle name="Input 3 36 2 4 2" xfId="40707"/>
    <cellStyle name="Input 3 36 2 5" xfId="7820"/>
    <cellStyle name="Input 3 36 2 5 2" xfId="40708"/>
    <cellStyle name="Input 3 36 2 6" xfId="9335"/>
    <cellStyle name="Input 3 36 2 6 2" xfId="40709"/>
    <cellStyle name="Input 3 36 2 7" xfId="10808"/>
    <cellStyle name="Input 3 36 2 8" xfId="12721"/>
    <cellStyle name="Input 3 36 2 9" xfId="14422"/>
    <cellStyle name="Input 3 36 3" xfId="1615"/>
    <cellStyle name="Input 3 36 3 10" xfId="16406"/>
    <cellStyle name="Input 3 36 3 11" xfId="18011"/>
    <cellStyle name="Input 3 36 3 12" xfId="19614"/>
    <cellStyle name="Input 3 36 3 13" xfId="21206"/>
    <cellStyle name="Input 3 36 3 14" xfId="22783"/>
    <cellStyle name="Input 3 36 3 15" xfId="24304"/>
    <cellStyle name="Input 3 36 3 16" xfId="25777"/>
    <cellStyle name="Input 3 36 3 2" xfId="3365"/>
    <cellStyle name="Input 3 36 3 2 2" xfId="40711"/>
    <cellStyle name="Input 3 36 3 2 3" xfId="40710"/>
    <cellStyle name="Input 3 36 3 3" xfId="5028"/>
    <cellStyle name="Input 3 36 3 3 2" xfId="40712"/>
    <cellStyle name="Input 3 36 3 4" xfId="6620"/>
    <cellStyle name="Input 3 36 3 4 2" xfId="40713"/>
    <cellStyle name="Input 3 36 3 5" xfId="8192"/>
    <cellStyle name="Input 3 36 3 5 2" xfId="40714"/>
    <cellStyle name="Input 3 36 3 6" xfId="9707"/>
    <cellStyle name="Input 3 36 3 6 2" xfId="40715"/>
    <cellStyle name="Input 3 36 3 7" xfId="11180"/>
    <cellStyle name="Input 3 36 3 8" xfId="13093"/>
    <cellStyle name="Input 3 36 3 9" xfId="14794"/>
    <cellStyle name="Input 3 36 4" xfId="2549"/>
    <cellStyle name="Input 3 36 4 10" xfId="17196"/>
    <cellStyle name="Input 3 36 4 11" xfId="18799"/>
    <cellStyle name="Input 3 36 4 12" xfId="20396"/>
    <cellStyle name="Input 3 36 4 13" xfId="21972"/>
    <cellStyle name="Input 3 36 4 14" xfId="23504"/>
    <cellStyle name="Input 3 36 4 15" xfId="24977"/>
    <cellStyle name="Input 3 36 4 2" xfId="4212"/>
    <cellStyle name="Input 3 36 4 2 2" xfId="40717"/>
    <cellStyle name="Input 3 36 4 2 3" xfId="40716"/>
    <cellStyle name="Input 3 36 4 3" xfId="5806"/>
    <cellStyle name="Input 3 36 4 3 2" xfId="40718"/>
    <cellStyle name="Input 3 36 4 4" xfId="7382"/>
    <cellStyle name="Input 3 36 4 4 2" xfId="40719"/>
    <cellStyle name="Input 3 36 4 5" xfId="8907"/>
    <cellStyle name="Input 3 36 4 5 2" xfId="40720"/>
    <cellStyle name="Input 3 36 4 6" xfId="10380"/>
    <cellStyle name="Input 3 36 4 6 2" xfId="40721"/>
    <cellStyle name="Input 3 36 4 7" xfId="12277"/>
    <cellStyle name="Input 3 36 4 8" xfId="13978"/>
    <cellStyle name="Input 3 36 4 9" xfId="15590"/>
    <cellStyle name="Input 3 36 5" xfId="2032"/>
    <cellStyle name="Input 3 36 5 2" xfId="40723"/>
    <cellStyle name="Input 3 36 5 2 2" xfId="40724"/>
    <cellStyle name="Input 3 36 5 3" xfId="40725"/>
    <cellStyle name="Input 3 36 5 4" xfId="40726"/>
    <cellStyle name="Input 3 36 5 5" xfId="40727"/>
    <cellStyle name="Input 3 36 5 6" xfId="40728"/>
    <cellStyle name="Input 3 36 5 7" xfId="40722"/>
    <cellStyle name="Input 3 36 6" xfId="3701"/>
    <cellStyle name="Input 3 36 6 2" xfId="40730"/>
    <cellStyle name="Input 3 36 6 2 2" xfId="40731"/>
    <cellStyle name="Input 3 36 6 3" xfId="40732"/>
    <cellStyle name="Input 3 36 6 4" xfId="40733"/>
    <cellStyle name="Input 3 36 6 5" xfId="40734"/>
    <cellStyle name="Input 3 36 6 6" xfId="40735"/>
    <cellStyle name="Input 3 36 6 7" xfId="40729"/>
    <cellStyle name="Input 3 36 7" xfId="5304"/>
    <cellStyle name="Input 3 36 7 2" xfId="40737"/>
    <cellStyle name="Input 3 36 7 2 2" xfId="40738"/>
    <cellStyle name="Input 3 36 7 3" xfId="40739"/>
    <cellStyle name="Input 3 36 7 4" xfId="40740"/>
    <cellStyle name="Input 3 36 7 5" xfId="40741"/>
    <cellStyle name="Input 3 36 7 6" xfId="40742"/>
    <cellStyle name="Input 3 36 7 7" xfId="40736"/>
    <cellStyle name="Input 3 36 8" xfId="6893"/>
    <cellStyle name="Input 3 36 8 2" xfId="40744"/>
    <cellStyle name="Input 3 36 8 2 2" xfId="40745"/>
    <cellStyle name="Input 3 36 8 3" xfId="40746"/>
    <cellStyle name="Input 3 36 8 4" xfId="40747"/>
    <cellStyle name="Input 3 36 8 5" xfId="40748"/>
    <cellStyle name="Input 3 36 8 6" xfId="40749"/>
    <cellStyle name="Input 3 36 8 7" xfId="40743"/>
    <cellStyle name="Input 3 36 9" xfId="8462"/>
    <cellStyle name="Input 3 36 9 2" xfId="40751"/>
    <cellStyle name="Input 3 36 9 2 2" xfId="40752"/>
    <cellStyle name="Input 3 36 9 3" xfId="40753"/>
    <cellStyle name="Input 3 36 9 4" xfId="40754"/>
    <cellStyle name="Input 3 36 9 5" xfId="40755"/>
    <cellStyle name="Input 3 36 9 6" xfId="40756"/>
    <cellStyle name="Input 3 36 9 7" xfId="40750"/>
    <cellStyle name="Input 3 37" xfId="550"/>
    <cellStyle name="Input 3 37 10" xfId="9912"/>
    <cellStyle name="Input 3 37 10 2" xfId="40758"/>
    <cellStyle name="Input 3 37 10 2 2" xfId="40759"/>
    <cellStyle name="Input 3 37 10 3" xfId="40760"/>
    <cellStyle name="Input 3 37 10 4" xfId="40761"/>
    <cellStyle name="Input 3 37 10 5" xfId="40762"/>
    <cellStyle name="Input 3 37 10 6" xfId="40763"/>
    <cellStyle name="Input 3 37 10 7" xfId="40757"/>
    <cellStyle name="Input 3 37 11" xfId="11692"/>
    <cellStyle name="Input 3 37 11 2" xfId="40765"/>
    <cellStyle name="Input 3 37 11 2 2" xfId="40766"/>
    <cellStyle name="Input 3 37 11 3" xfId="40767"/>
    <cellStyle name="Input 3 37 11 4" xfId="40768"/>
    <cellStyle name="Input 3 37 11 5" xfId="40769"/>
    <cellStyle name="Input 3 37 11 6" xfId="40770"/>
    <cellStyle name="Input 3 37 11 7" xfId="40764"/>
    <cellStyle name="Input 3 37 12" xfId="13394"/>
    <cellStyle name="Input 3 37 12 2" xfId="40772"/>
    <cellStyle name="Input 3 37 12 2 2" xfId="40773"/>
    <cellStyle name="Input 3 37 12 3" xfId="40774"/>
    <cellStyle name="Input 3 37 12 4" xfId="40775"/>
    <cellStyle name="Input 3 37 12 5" xfId="40776"/>
    <cellStyle name="Input 3 37 12 6" xfId="40771"/>
    <cellStyle name="Input 3 37 13" xfId="15006"/>
    <cellStyle name="Input 3 37 13 2" xfId="40778"/>
    <cellStyle name="Input 3 37 13 3" xfId="40777"/>
    <cellStyle name="Input 3 37 14" xfId="16617"/>
    <cellStyle name="Input 3 37 14 2" xfId="40780"/>
    <cellStyle name="Input 3 37 14 3" xfId="40779"/>
    <cellStyle name="Input 3 37 15" xfId="18221"/>
    <cellStyle name="Input 3 37 15 2" xfId="40781"/>
    <cellStyle name="Input 3 37 16" xfId="19824"/>
    <cellStyle name="Input 3 37 16 2" xfId="40782"/>
    <cellStyle name="Input 3 37 17" xfId="21417"/>
    <cellStyle name="Input 3 37 17 2" xfId="40783"/>
    <cellStyle name="Input 3 37 18" xfId="22994"/>
    <cellStyle name="Input 3 37 18 2" xfId="40784"/>
    <cellStyle name="Input 3 37 19" xfId="24509"/>
    <cellStyle name="Input 3 37 2" xfId="1140"/>
    <cellStyle name="Input 3 37 2 10" xfId="15970"/>
    <cellStyle name="Input 3 37 2 11" xfId="17575"/>
    <cellStyle name="Input 3 37 2 12" xfId="19178"/>
    <cellStyle name="Input 3 37 2 13" xfId="20770"/>
    <cellStyle name="Input 3 37 2 14" xfId="22347"/>
    <cellStyle name="Input 3 37 2 15" xfId="23868"/>
    <cellStyle name="Input 3 37 2 16" xfId="25341"/>
    <cellStyle name="Input 3 37 2 2" xfId="2929"/>
    <cellStyle name="Input 3 37 2 2 2" xfId="40786"/>
    <cellStyle name="Input 3 37 2 2 3" xfId="40785"/>
    <cellStyle name="Input 3 37 2 3" xfId="4592"/>
    <cellStyle name="Input 3 37 2 3 2" xfId="40787"/>
    <cellStyle name="Input 3 37 2 4" xfId="6184"/>
    <cellStyle name="Input 3 37 2 4 2" xfId="40788"/>
    <cellStyle name="Input 3 37 2 5" xfId="7756"/>
    <cellStyle name="Input 3 37 2 5 2" xfId="40789"/>
    <cellStyle name="Input 3 37 2 6" xfId="9271"/>
    <cellStyle name="Input 3 37 2 6 2" xfId="40790"/>
    <cellStyle name="Input 3 37 2 7" xfId="10744"/>
    <cellStyle name="Input 3 37 2 8" xfId="12657"/>
    <cellStyle name="Input 3 37 2 9" xfId="14358"/>
    <cellStyle name="Input 3 37 3" xfId="1548"/>
    <cellStyle name="Input 3 37 3 10" xfId="16342"/>
    <cellStyle name="Input 3 37 3 11" xfId="17947"/>
    <cellStyle name="Input 3 37 3 12" xfId="19550"/>
    <cellStyle name="Input 3 37 3 13" xfId="21142"/>
    <cellStyle name="Input 3 37 3 14" xfId="22719"/>
    <cellStyle name="Input 3 37 3 15" xfId="24240"/>
    <cellStyle name="Input 3 37 3 16" xfId="25713"/>
    <cellStyle name="Input 3 37 3 2" xfId="3301"/>
    <cellStyle name="Input 3 37 3 2 2" xfId="40792"/>
    <cellStyle name="Input 3 37 3 2 3" xfId="40791"/>
    <cellStyle name="Input 3 37 3 3" xfId="4964"/>
    <cellStyle name="Input 3 37 3 3 2" xfId="40793"/>
    <cellStyle name="Input 3 37 3 4" xfId="6556"/>
    <cellStyle name="Input 3 37 3 4 2" xfId="40794"/>
    <cellStyle name="Input 3 37 3 5" xfId="8128"/>
    <cellStyle name="Input 3 37 3 5 2" xfId="40795"/>
    <cellStyle name="Input 3 37 3 6" xfId="9643"/>
    <cellStyle name="Input 3 37 3 6 2" xfId="40796"/>
    <cellStyle name="Input 3 37 3 7" xfId="11116"/>
    <cellStyle name="Input 3 37 3 8" xfId="13029"/>
    <cellStyle name="Input 3 37 3 9" xfId="14730"/>
    <cellStyle name="Input 3 37 4" xfId="2482"/>
    <cellStyle name="Input 3 37 4 10" xfId="17129"/>
    <cellStyle name="Input 3 37 4 11" xfId="18733"/>
    <cellStyle name="Input 3 37 4 12" xfId="20330"/>
    <cellStyle name="Input 3 37 4 13" xfId="21907"/>
    <cellStyle name="Input 3 37 4 14" xfId="23440"/>
    <cellStyle name="Input 3 37 4 15" xfId="24913"/>
    <cellStyle name="Input 3 37 4 2" xfId="4145"/>
    <cellStyle name="Input 3 37 4 2 2" xfId="40798"/>
    <cellStyle name="Input 3 37 4 2 3" xfId="40797"/>
    <cellStyle name="Input 3 37 4 3" xfId="5740"/>
    <cellStyle name="Input 3 37 4 3 2" xfId="40799"/>
    <cellStyle name="Input 3 37 4 4" xfId="7318"/>
    <cellStyle name="Input 3 37 4 4 2" xfId="40800"/>
    <cellStyle name="Input 3 37 4 5" xfId="8843"/>
    <cellStyle name="Input 3 37 4 5 2" xfId="40801"/>
    <cellStyle name="Input 3 37 4 6" xfId="10316"/>
    <cellStyle name="Input 3 37 4 6 2" xfId="40802"/>
    <cellStyle name="Input 3 37 4 7" xfId="12210"/>
    <cellStyle name="Input 3 37 4 8" xfId="13911"/>
    <cellStyle name="Input 3 37 4 9" xfId="15523"/>
    <cellStyle name="Input 3 37 5" xfId="1965"/>
    <cellStyle name="Input 3 37 5 2" xfId="40804"/>
    <cellStyle name="Input 3 37 5 2 2" xfId="40805"/>
    <cellStyle name="Input 3 37 5 3" xfId="40806"/>
    <cellStyle name="Input 3 37 5 4" xfId="40807"/>
    <cellStyle name="Input 3 37 5 5" xfId="40808"/>
    <cellStyle name="Input 3 37 5 6" xfId="40809"/>
    <cellStyle name="Input 3 37 5 7" xfId="40803"/>
    <cellStyle name="Input 3 37 6" xfId="3634"/>
    <cellStyle name="Input 3 37 6 2" xfId="40811"/>
    <cellStyle name="Input 3 37 6 2 2" xfId="40812"/>
    <cellStyle name="Input 3 37 6 3" xfId="40813"/>
    <cellStyle name="Input 3 37 6 4" xfId="40814"/>
    <cellStyle name="Input 3 37 6 5" xfId="40815"/>
    <cellStyle name="Input 3 37 6 6" xfId="40816"/>
    <cellStyle name="Input 3 37 6 7" xfId="40810"/>
    <cellStyle name="Input 3 37 7" xfId="5237"/>
    <cellStyle name="Input 3 37 7 2" xfId="40818"/>
    <cellStyle name="Input 3 37 7 2 2" xfId="40819"/>
    <cellStyle name="Input 3 37 7 3" xfId="40820"/>
    <cellStyle name="Input 3 37 7 4" xfId="40821"/>
    <cellStyle name="Input 3 37 7 5" xfId="40822"/>
    <cellStyle name="Input 3 37 7 6" xfId="40823"/>
    <cellStyle name="Input 3 37 7 7" xfId="40817"/>
    <cellStyle name="Input 3 37 8" xfId="6828"/>
    <cellStyle name="Input 3 37 8 2" xfId="40825"/>
    <cellStyle name="Input 3 37 8 2 2" xfId="40826"/>
    <cellStyle name="Input 3 37 8 3" xfId="40827"/>
    <cellStyle name="Input 3 37 8 4" xfId="40828"/>
    <cellStyle name="Input 3 37 8 5" xfId="40829"/>
    <cellStyle name="Input 3 37 8 6" xfId="40830"/>
    <cellStyle name="Input 3 37 8 7" xfId="40824"/>
    <cellStyle name="Input 3 37 9" xfId="8397"/>
    <cellStyle name="Input 3 37 9 2" xfId="40832"/>
    <cellStyle name="Input 3 37 9 2 2" xfId="40833"/>
    <cellStyle name="Input 3 37 9 3" xfId="40834"/>
    <cellStyle name="Input 3 37 9 4" xfId="40835"/>
    <cellStyle name="Input 3 37 9 5" xfId="40836"/>
    <cellStyle name="Input 3 37 9 6" xfId="40837"/>
    <cellStyle name="Input 3 37 9 7" xfId="40831"/>
    <cellStyle name="Input 3 38" xfId="634"/>
    <cellStyle name="Input 3 38 10" xfId="9993"/>
    <cellStyle name="Input 3 38 10 2" xfId="40839"/>
    <cellStyle name="Input 3 38 10 2 2" xfId="40840"/>
    <cellStyle name="Input 3 38 10 3" xfId="40841"/>
    <cellStyle name="Input 3 38 10 4" xfId="40842"/>
    <cellStyle name="Input 3 38 10 5" xfId="40843"/>
    <cellStyle name="Input 3 38 10 6" xfId="40844"/>
    <cellStyle name="Input 3 38 10 7" xfId="40838"/>
    <cellStyle name="Input 3 38 11" xfId="11776"/>
    <cellStyle name="Input 3 38 11 2" xfId="40846"/>
    <cellStyle name="Input 3 38 11 2 2" xfId="40847"/>
    <cellStyle name="Input 3 38 11 3" xfId="40848"/>
    <cellStyle name="Input 3 38 11 4" xfId="40849"/>
    <cellStyle name="Input 3 38 11 5" xfId="40850"/>
    <cellStyle name="Input 3 38 11 6" xfId="40851"/>
    <cellStyle name="Input 3 38 11 7" xfId="40845"/>
    <cellStyle name="Input 3 38 12" xfId="13478"/>
    <cellStyle name="Input 3 38 12 2" xfId="40853"/>
    <cellStyle name="Input 3 38 12 2 2" xfId="40854"/>
    <cellStyle name="Input 3 38 12 3" xfId="40855"/>
    <cellStyle name="Input 3 38 12 4" xfId="40856"/>
    <cellStyle name="Input 3 38 12 5" xfId="40857"/>
    <cellStyle name="Input 3 38 12 6" xfId="40852"/>
    <cellStyle name="Input 3 38 13" xfId="15090"/>
    <cellStyle name="Input 3 38 13 2" xfId="40859"/>
    <cellStyle name="Input 3 38 13 3" xfId="40858"/>
    <cellStyle name="Input 3 38 14" xfId="16701"/>
    <cellStyle name="Input 3 38 14 2" xfId="40861"/>
    <cellStyle name="Input 3 38 14 3" xfId="40860"/>
    <cellStyle name="Input 3 38 15" xfId="18303"/>
    <cellStyle name="Input 3 38 15 2" xfId="40862"/>
    <cellStyle name="Input 3 38 16" xfId="19906"/>
    <cellStyle name="Input 3 38 16 2" xfId="40863"/>
    <cellStyle name="Input 3 38 17" xfId="21500"/>
    <cellStyle name="Input 3 38 17 2" xfId="40864"/>
    <cellStyle name="Input 3 38 18" xfId="23076"/>
    <cellStyle name="Input 3 38 18 2" xfId="40865"/>
    <cellStyle name="Input 3 38 19" xfId="24590"/>
    <cellStyle name="Input 3 38 2" xfId="1224"/>
    <cellStyle name="Input 3 38 2 10" xfId="16051"/>
    <cellStyle name="Input 3 38 2 11" xfId="17656"/>
    <cellStyle name="Input 3 38 2 12" xfId="19259"/>
    <cellStyle name="Input 3 38 2 13" xfId="20851"/>
    <cellStyle name="Input 3 38 2 14" xfId="22428"/>
    <cellStyle name="Input 3 38 2 15" xfId="23949"/>
    <cellStyle name="Input 3 38 2 16" xfId="25422"/>
    <cellStyle name="Input 3 38 2 2" xfId="3010"/>
    <cellStyle name="Input 3 38 2 2 2" xfId="40867"/>
    <cellStyle name="Input 3 38 2 2 3" xfId="40866"/>
    <cellStyle name="Input 3 38 2 3" xfId="4673"/>
    <cellStyle name="Input 3 38 2 3 2" xfId="40868"/>
    <cellStyle name="Input 3 38 2 4" xfId="6265"/>
    <cellStyle name="Input 3 38 2 4 2" xfId="40869"/>
    <cellStyle name="Input 3 38 2 5" xfId="7837"/>
    <cellStyle name="Input 3 38 2 5 2" xfId="40870"/>
    <cellStyle name="Input 3 38 2 6" xfId="9352"/>
    <cellStyle name="Input 3 38 2 6 2" xfId="40871"/>
    <cellStyle name="Input 3 38 2 7" xfId="10825"/>
    <cellStyle name="Input 3 38 2 8" xfId="12738"/>
    <cellStyle name="Input 3 38 2 9" xfId="14439"/>
    <cellStyle name="Input 3 38 3" xfId="1632"/>
    <cellStyle name="Input 3 38 3 10" xfId="16423"/>
    <cellStyle name="Input 3 38 3 11" xfId="18028"/>
    <cellStyle name="Input 3 38 3 12" xfId="19631"/>
    <cellStyle name="Input 3 38 3 13" xfId="21223"/>
    <cellStyle name="Input 3 38 3 14" xfId="22800"/>
    <cellStyle name="Input 3 38 3 15" xfId="24321"/>
    <cellStyle name="Input 3 38 3 16" xfId="25794"/>
    <cellStyle name="Input 3 38 3 2" xfId="3382"/>
    <cellStyle name="Input 3 38 3 2 2" xfId="40873"/>
    <cellStyle name="Input 3 38 3 2 3" xfId="40872"/>
    <cellStyle name="Input 3 38 3 3" xfId="5045"/>
    <cellStyle name="Input 3 38 3 3 2" xfId="40874"/>
    <cellStyle name="Input 3 38 3 4" xfId="6637"/>
    <cellStyle name="Input 3 38 3 4 2" xfId="40875"/>
    <cellStyle name="Input 3 38 3 5" xfId="8209"/>
    <cellStyle name="Input 3 38 3 5 2" xfId="40876"/>
    <cellStyle name="Input 3 38 3 6" xfId="9724"/>
    <cellStyle name="Input 3 38 3 6 2" xfId="40877"/>
    <cellStyle name="Input 3 38 3 7" xfId="11197"/>
    <cellStyle name="Input 3 38 3 8" xfId="13110"/>
    <cellStyle name="Input 3 38 3 9" xfId="14811"/>
    <cellStyle name="Input 3 38 4" xfId="2566"/>
    <cellStyle name="Input 3 38 4 10" xfId="17213"/>
    <cellStyle name="Input 3 38 4 11" xfId="18816"/>
    <cellStyle name="Input 3 38 4 12" xfId="20413"/>
    <cellStyle name="Input 3 38 4 13" xfId="21989"/>
    <cellStyle name="Input 3 38 4 14" xfId="23521"/>
    <cellStyle name="Input 3 38 4 15" xfId="24994"/>
    <cellStyle name="Input 3 38 4 2" xfId="4229"/>
    <cellStyle name="Input 3 38 4 2 2" xfId="40879"/>
    <cellStyle name="Input 3 38 4 2 3" xfId="40878"/>
    <cellStyle name="Input 3 38 4 3" xfId="5823"/>
    <cellStyle name="Input 3 38 4 3 2" xfId="40880"/>
    <cellStyle name="Input 3 38 4 4" xfId="7399"/>
    <cellStyle name="Input 3 38 4 4 2" xfId="40881"/>
    <cellStyle name="Input 3 38 4 5" xfId="8924"/>
    <cellStyle name="Input 3 38 4 5 2" xfId="40882"/>
    <cellStyle name="Input 3 38 4 6" xfId="10397"/>
    <cellStyle name="Input 3 38 4 6 2" xfId="40883"/>
    <cellStyle name="Input 3 38 4 7" xfId="12294"/>
    <cellStyle name="Input 3 38 4 8" xfId="13995"/>
    <cellStyle name="Input 3 38 4 9" xfId="15607"/>
    <cellStyle name="Input 3 38 5" xfId="2049"/>
    <cellStyle name="Input 3 38 5 2" xfId="40885"/>
    <cellStyle name="Input 3 38 5 2 2" xfId="40886"/>
    <cellStyle name="Input 3 38 5 3" xfId="40887"/>
    <cellStyle name="Input 3 38 5 4" xfId="40888"/>
    <cellStyle name="Input 3 38 5 5" xfId="40889"/>
    <cellStyle name="Input 3 38 5 6" xfId="40890"/>
    <cellStyle name="Input 3 38 5 7" xfId="40884"/>
    <cellStyle name="Input 3 38 6" xfId="3718"/>
    <cellStyle name="Input 3 38 6 2" xfId="40892"/>
    <cellStyle name="Input 3 38 6 2 2" xfId="40893"/>
    <cellStyle name="Input 3 38 6 3" xfId="40894"/>
    <cellStyle name="Input 3 38 6 4" xfId="40895"/>
    <cellStyle name="Input 3 38 6 5" xfId="40896"/>
    <cellStyle name="Input 3 38 6 6" xfId="40897"/>
    <cellStyle name="Input 3 38 6 7" xfId="40891"/>
    <cellStyle name="Input 3 38 7" xfId="5321"/>
    <cellStyle name="Input 3 38 7 2" xfId="40899"/>
    <cellStyle name="Input 3 38 7 2 2" xfId="40900"/>
    <cellStyle name="Input 3 38 7 3" xfId="40901"/>
    <cellStyle name="Input 3 38 7 4" xfId="40902"/>
    <cellStyle name="Input 3 38 7 5" xfId="40903"/>
    <cellStyle name="Input 3 38 7 6" xfId="40904"/>
    <cellStyle name="Input 3 38 7 7" xfId="40898"/>
    <cellStyle name="Input 3 38 8" xfId="6910"/>
    <cellStyle name="Input 3 38 8 2" xfId="40906"/>
    <cellStyle name="Input 3 38 8 2 2" xfId="40907"/>
    <cellStyle name="Input 3 38 8 3" xfId="40908"/>
    <cellStyle name="Input 3 38 8 4" xfId="40909"/>
    <cellStyle name="Input 3 38 8 5" xfId="40910"/>
    <cellStyle name="Input 3 38 8 6" xfId="40911"/>
    <cellStyle name="Input 3 38 8 7" xfId="40905"/>
    <cellStyle name="Input 3 38 9" xfId="8479"/>
    <cellStyle name="Input 3 38 9 2" xfId="40913"/>
    <cellStyle name="Input 3 38 9 2 2" xfId="40914"/>
    <cellStyle name="Input 3 38 9 3" xfId="40915"/>
    <cellStyle name="Input 3 38 9 4" xfId="40916"/>
    <cellStyle name="Input 3 38 9 5" xfId="40917"/>
    <cellStyle name="Input 3 38 9 6" xfId="40918"/>
    <cellStyle name="Input 3 38 9 7" xfId="40912"/>
    <cellStyle name="Input 3 39" xfId="488"/>
    <cellStyle name="Input 3 39 10" xfId="9856"/>
    <cellStyle name="Input 3 39 10 2" xfId="40920"/>
    <cellStyle name="Input 3 39 10 2 2" xfId="40921"/>
    <cellStyle name="Input 3 39 10 3" xfId="40922"/>
    <cellStyle name="Input 3 39 10 4" xfId="40923"/>
    <cellStyle name="Input 3 39 10 5" xfId="40924"/>
    <cellStyle name="Input 3 39 10 6" xfId="40925"/>
    <cellStyle name="Input 3 39 10 7" xfId="40919"/>
    <cellStyle name="Input 3 39 11" xfId="11630"/>
    <cellStyle name="Input 3 39 11 2" xfId="40927"/>
    <cellStyle name="Input 3 39 11 2 2" xfId="40928"/>
    <cellStyle name="Input 3 39 11 3" xfId="40929"/>
    <cellStyle name="Input 3 39 11 4" xfId="40930"/>
    <cellStyle name="Input 3 39 11 5" xfId="40931"/>
    <cellStyle name="Input 3 39 11 6" xfId="40932"/>
    <cellStyle name="Input 3 39 11 7" xfId="40926"/>
    <cellStyle name="Input 3 39 12" xfId="13332"/>
    <cellStyle name="Input 3 39 12 2" xfId="40934"/>
    <cellStyle name="Input 3 39 12 2 2" xfId="40935"/>
    <cellStyle name="Input 3 39 12 3" xfId="40936"/>
    <cellStyle name="Input 3 39 12 4" xfId="40937"/>
    <cellStyle name="Input 3 39 12 5" xfId="40938"/>
    <cellStyle name="Input 3 39 12 6" xfId="40933"/>
    <cellStyle name="Input 3 39 13" xfId="14944"/>
    <cellStyle name="Input 3 39 13 2" xfId="40940"/>
    <cellStyle name="Input 3 39 13 3" xfId="40939"/>
    <cellStyle name="Input 3 39 14" xfId="16555"/>
    <cellStyle name="Input 3 39 14 2" xfId="40942"/>
    <cellStyle name="Input 3 39 14 3" xfId="40941"/>
    <cellStyle name="Input 3 39 15" xfId="18160"/>
    <cellStyle name="Input 3 39 15 2" xfId="40943"/>
    <cellStyle name="Input 3 39 16" xfId="19764"/>
    <cellStyle name="Input 3 39 16 2" xfId="40944"/>
    <cellStyle name="Input 3 39 17" xfId="21356"/>
    <cellStyle name="Input 3 39 17 2" xfId="40945"/>
    <cellStyle name="Input 3 39 18" xfId="22938"/>
    <cellStyle name="Input 3 39 18 2" xfId="40946"/>
    <cellStyle name="Input 3 39 19" xfId="24453"/>
    <cellStyle name="Input 3 39 2" xfId="1078"/>
    <cellStyle name="Input 3 39 2 10" xfId="15914"/>
    <cellStyle name="Input 3 39 2 11" xfId="17519"/>
    <cellStyle name="Input 3 39 2 12" xfId="19122"/>
    <cellStyle name="Input 3 39 2 13" xfId="20714"/>
    <cellStyle name="Input 3 39 2 14" xfId="22291"/>
    <cellStyle name="Input 3 39 2 15" xfId="23812"/>
    <cellStyle name="Input 3 39 2 16" xfId="25285"/>
    <cellStyle name="Input 3 39 2 2" xfId="2873"/>
    <cellStyle name="Input 3 39 2 2 2" xfId="40948"/>
    <cellStyle name="Input 3 39 2 2 3" xfId="40947"/>
    <cellStyle name="Input 3 39 2 3" xfId="4536"/>
    <cellStyle name="Input 3 39 2 3 2" xfId="40949"/>
    <cellStyle name="Input 3 39 2 4" xfId="6128"/>
    <cellStyle name="Input 3 39 2 4 2" xfId="40950"/>
    <cellStyle name="Input 3 39 2 5" xfId="7700"/>
    <cellStyle name="Input 3 39 2 5 2" xfId="40951"/>
    <cellStyle name="Input 3 39 2 6" xfId="9215"/>
    <cellStyle name="Input 3 39 2 6 2" xfId="40952"/>
    <cellStyle name="Input 3 39 2 7" xfId="10688"/>
    <cellStyle name="Input 3 39 2 8" xfId="12601"/>
    <cellStyle name="Input 3 39 2 9" xfId="14302"/>
    <cellStyle name="Input 3 39 3" xfId="1486"/>
    <cellStyle name="Input 3 39 3 10" xfId="16286"/>
    <cellStyle name="Input 3 39 3 11" xfId="17891"/>
    <cellStyle name="Input 3 39 3 12" xfId="19494"/>
    <cellStyle name="Input 3 39 3 13" xfId="21086"/>
    <cellStyle name="Input 3 39 3 14" xfId="22663"/>
    <cellStyle name="Input 3 39 3 15" xfId="24184"/>
    <cellStyle name="Input 3 39 3 16" xfId="25657"/>
    <cellStyle name="Input 3 39 3 2" xfId="3245"/>
    <cellStyle name="Input 3 39 3 2 2" xfId="40954"/>
    <cellStyle name="Input 3 39 3 2 3" xfId="40953"/>
    <cellStyle name="Input 3 39 3 3" xfId="4908"/>
    <cellStyle name="Input 3 39 3 3 2" xfId="40955"/>
    <cellStyle name="Input 3 39 3 4" xfId="6500"/>
    <cellStyle name="Input 3 39 3 4 2" xfId="40956"/>
    <cellStyle name="Input 3 39 3 5" xfId="8072"/>
    <cellStyle name="Input 3 39 3 5 2" xfId="40957"/>
    <cellStyle name="Input 3 39 3 6" xfId="9587"/>
    <cellStyle name="Input 3 39 3 6 2" xfId="40958"/>
    <cellStyle name="Input 3 39 3 7" xfId="11060"/>
    <cellStyle name="Input 3 39 3 8" xfId="12973"/>
    <cellStyle name="Input 3 39 3 9" xfId="14674"/>
    <cellStyle name="Input 3 39 4" xfId="2420"/>
    <cellStyle name="Input 3 39 4 10" xfId="17067"/>
    <cellStyle name="Input 3 39 4 11" xfId="18671"/>
    <cellStyle name="Input 3 39 4 12" xfId="20269"/>
    <cellStyle name="Input 3 39 4 13" xfId="21847"/>
    <cellStyle name="Input 3 39 4 14" xfId="23383"/>
    <cellStyle name="Input 3 39 4 15" xfId="24857"/>
    <cellStyle name="Input 3 39 4 2" xfId="4084"/>
    <cellStyle name="Input 3 39 4 2 2" xfId="40960"/>
    <cellStyle name="Input 3 39 4 2 3" xfId="40959"/>
    <cellStyle name="Input 3 39 4 3" xfId="5679"/>
    <cellStyle name="Input 3 39 4 3 2" xfId="40961"/>
    <cellStyle name="Input 3 39 4 4" xfId="7258"/>
    <cellStyle name="Input 3 39 4 4 2" xfId="40962"/>
    <cellStyle name="Input 3 39 4 5" xfId="8786"/>
    <cellStyle name="Input 3 39 4 5 2" xfId="40963"/>
    <cellStyle name="Input 3 39 4 6" xfId="10260"/>
    <cellStyle name="Input 3 39 4 6 2" xfId="40964"/>
    <cellStyle name="Input 3 39 4 7" xfId="12148"/>
    <cellStyle name="Input 3 39 4 8" xfId="13849"/>
    <cellStyle name="Input 3 39 4 9" xfId="15462"/>
    <cellStyle name="Input 3 39 5" xfId="1903"/>
    <cellStyle name="Input 3 39 5 2" xfId="40966"/>
    <cellStyle name="Input 3 39 5 2 2" xfId="40967"/>
    <cellStyle name="Input 3 39 5 3" xfId="40968"/>
    <cellStyle name="Input 3 39 5 4" xfId="40969"/>
    <cellStyle name="Input 3 39 5 5" xfId="40970"/>
    <cellStyle name="Input 3 39 5 6" xfId="40971"/>
    <cellStyle name="Input 3 39 5 7" xfId="40965"/>
    <cellStyle name="Input 3 39 6" xfId="3573"/>
    <cellStyle name="Input 3 39 6 2" xfId="40973"/>
    <cellStyle name="Input 3 39 6 2 2" xfId="40974"/>
    <cellStyle name="Input 3 39 6 3" xfId="40975"/>
    <cellStyle name="Input 3 39 6 4" xfId="40976"/>
    <cellStyle name="Input 3 39 6 5" xfId="40977"/>
    <cellStyle name="Input 3 39 6 6" xfId="40978"/>
    <cellStyle name="Input 3 39 6 7" xfId="40972"/>
    <cellStyle name="Input 3 39 7" xfId="5177"/>
    <cellStyle name="Input 3 39 7 2" xfId="40980"/>
    <cellStyle name="Input 3 39 7 2 2" xfId="40981"/>
    <cellStyle name="Input 3 39 7 3" xfId="40982"/>
    <cellStyle name="Input 3 39 7 4" xfId="40983"/>
    <cellStyle name="Input 3 39 7 5" xfId="40984"/>
    <cellStyle name="Input 3 39 7 6" xfId="40985"/>
    <cellStyle name="Input 3 39 7 7" xfId="40979"/>
    <cellStyle name="Input 3 39 8" xfId="6769"/>
    <cellStyle name="Input 3 39 8 2" xfId="40987"/>
    <cellStyle name="Input 3 39 8 2 2" xfId="40988"/>
    <cellStyle name="Input 3 39 8 3" xfId="40989"/>
    <cellStyle name="Input 3 39 8 4" xfId="40990"/>
    <cellStyle name="Input 3 39 8 5" xfId="40991"/>
    <cellStyle name="Input 3 39 8 6" xfId="40992"/>
    <cellStyle name="Input 3 39 8 7" xfId="40986"/>
    <cellStyle name="Input 3 39 9" xfId="8341"/>
    <cellStyle name="Input 3 39 9 2" xfId="40994"/>
    <cellStyle name="Input 3 39 9 2 2" xfId="40995"/>
    <cellStyle name="Input 3 39 9 3" xfId="40996"/>
    <cellStyle name="Input 3 39 9 4" xfId="40997"/>
    <cellStyle name="Input 3 39 9 5" xfId="40998"/>
    <cellStyle name="Input 3 39 9 6" xfId="40999"/>
    <cellStyle name="Input 3 39 9 7" xfId="40993"/>
    <cellStyle name="Input 3 4" xfId="313"/>
    <cellStyle name="Input 3 4 10" xfId="5876"/>
    <cellStyle name="Input 3 4 10 2" xfId="41001"/>
    <cellStyle name="Input 3 4 10 2 2" xfId="41002"/>
    <cellStyle name="Input 3 4 10 3" xfId="41003"/>
    <cellStyle name="Input 3 4 10 4" xfId="41004"/>
    <cellStyle name="Input 3 4 10 5" xfId="41005"/>
    <cellStyle name="Input 3 4 10 6" xfId="41006"/>
    <cellStyle name="Input 3 4 10 7" xfId="41000"/>
    <cellStyle name="Input 3 4 11" xfId="11455"/>
    <cellStyle name="Input 3 4 11 2" xfId="41008"/>
    <cellStyle name="Input 3 4 11 2 2" xfId="41009"/>
    <cellStyle name="Input 3 4 11 3" xfId="41010"/>
    <cellStyle name="Input 3 4 11 4" xfId="41011"/>
    <cellStyle name="Input 3 4 11 5" xfId="41012"/>
    <cellStyle name="Input 3 4 11 6" xfId="41013"/>
    <cellStyle name="Input 3 4 11 7" xfId="41007"/>
    <cellStyle name="Input 3 4 12" xfId="11366"/>
    <cellStyle name="Input 3 4 12 2" xfId="41015"/>
    <cellStyle name="Input 3 4 12 2 2" xfId="41016"/>
    <cellStyle name="Input 3 4 12 3" xfId="41017"/>
    <cellStyle name="Input 3 4 12 4" xfId="41018"/>
    <cellStyle name="Input 3 4 12 5" xfId="41019"/>
    <cellStyle name="Input 3 4 12 6" xfId="41014"/>
    <cellStyle name="Input 3 4 13" xfId="11379"/>
    <cellStyle name="Input 3 4 13 2" xfId="41021"/>
    <cellStyle name="Input 3 4 13 3" xfId="41020"/>
    <cellStyle name="Input 3 4 14" xfId="11295"/>
    <cellStyle name="Input 3 4 14 2" xfId="41023"/>
    <cellStyle name="Input 3 4 14 3" xfId="41022"/>
    <cellStyle name="Input 3 4 15" xfId="13543"/>
    <cellStyle name="Input 3 4 15 2" xfId="41024"/>
    <cellStyle name="Input 3 4 16" xfId="15032"/>
    <cellStyle name="Input 3 4 16 2" xfId="41025"/>
    <cellStyle name="Input 3 4 17" xfId="18432"/>
    <cellStyle name="Input 3 4 17 2" xfId="41026"/>
    <cellStyle name="Input 3 4 18" xfId="20006"/>
    <cellStyle name="Input 3 4 18 2" xfId="41027"/>
    <cellStyle name="Input 3 4 19" xfId="21593"/>
    <cellStyle name="Input 3 4 2" xfId="904"/>
    <cellStyle name="Input 3 4 2 10" xfId="15751"/>
    <cellStyle name="Input 3 4 2 11" xfId="17356"/>
    <cellStyle name="Input 3 4 2 12" xfId="18959"/>
    <cellStyle name="Input 3 4 2 13" xfId="20551"/>
    <cellStyle name="Input 3 4 2 14" xfId="22128"/>
    <cellStyle name="Input 3 4 2 15" xfId="23649"/>
    <cellStyle name="Input 3 4 2 16" xfId="25122"/>
    <cellStyle name="Input 3 4 2 17" xfId="26132"/>
    <cellStyle name="Input 3 4 2 2" xfId="2710"/>
    <cellStyle name="Input 3 4 2 2 2" xfId="41029"/>
    <cellStyle name="Input 3 4 2 2 3" xfId="41028"/>
    <cellStyle name="Input 3 4 2 3" xfId="4373"/>
    <cellStyle name="Input 3 4 2 3 2" xfId="41030"/>
    <cellStyle name="Input 3 4 2 4" xfId="5965"/>
    <cellStyle name="Input 3 4 2 4 2" xfId="41031"/>
    <cellStyle name="Input 3 4 2 5" xfId="7537"/>
    <cellStyle name="Input 3 4 2 5 2" xfId="41032"/>
    <cellStyle name="Input 3 4 2 6" xfId="9052"/>
    <cellStyle name="Input 3 4 2 6 2" xfId="41033"/>
    <cellStyle name="Input 3 4 2 7" xfId="10525"/>
    <cellStyle name="Input 3 4 2 8" xfId="12438"/>
    <cellStyle name="Input 3 4 2 9" xfId="14139"/>
    <cellStyle name="Input 3 4 20" xfId="25986"/>
    <cellStyle name="Input 3 4 3" xfId="1311"/>
    <cellStyle name="Input 3 4 3 10" xfId="16123"/>
    <cellStyle name="Input 3 4 3 11" xfId="17728"/>
    <cellStyle name="Input 3 4 3 12" xfId="19331"/>
    <cellStyle name="Input 3 4 3 13" xfId="20923"/>
    <cellStyle name="Input 3 4 3 14" xfId="22500"/>
    <cellStyle name="Input 3 4 3 15" xfId="24021"/>
    <cellStyle name="Input 3 4 3 16" xfId="25494"/>
    <cellStyle name="Input 3 4 3 17" xfId="26179"/>
    <cellStyle name="Input 3 4 3 2" xfId="3082"/>
    <cellStyle name="Input 3 4 3 2 2" xfId="41035"/>
    <cellStyle name="Input 3 4 3 2 3" xfId="41034"/>
    <cellStyle name="Input 3 4 3 3" xfId="4745"/>
    <cellStyle name="Input 3 4 3 3 2" xfId="41036"/>
    <cellStyle name="Input 3 4 3 4" xfId="6337"/>
    <cellStyle name="Input 3 4 3 4 2" xfId="41037"/>
    <cellStyle name="Input 3 4 3 5" xfId="7909"/>
    <cellStyle name="Input 3 4 3 5 2" xfId="41038"/>
    <cellStyle name="Input 3 4 3 6" xfId="9424"/>
    <cellStyle name="Input 3 4 3 6 2" xfId="41039"/>
    <cellStyle name="Input 3 4 3 7" xfId="10897"/>
    <cellStyle name="Input 3 4 3 8" xfId="12810"/>
    <cellStyle name="Input 3 4 3 9" xfId="14511"/>
    <cellStyle name="Input 3 4 4" xfId="2249"/>
    <cellStyle name="Input 3 4 4 10" xfId="16897"/>
    <cellStyle name="Input 3 4 4 11" xfId="18502"/>
    <cellStyle name="Input 3 4 4 12" xfId="20098"/>
    <cellStyle name="Input 3 4 4 13" xfId="21680"/>
    <cellStyle name="Input 3 4 4 14" xfId="23221"/>
    <cellStyle name="Input 3 4 4 15" xfId="24698"/>
    <cellStyle name="Input 3 4 4 2" xfId="3914"/>
    <cellStyle name="Input 3 4 4 2 2" xfId="41041"/>
    <cellStyle name="Input 3 4 4 2 3" xfId="41040"/>
    <cellStyle name="Input 3 4 4 3" xfId="5510"/>
    <cellStyle name="Input 3 4 4 3 2" xfId="41042"/>
    <cellStyle name="Input 3 4 4 4" xfId="7091"/>
    <cellStyle name="Input 3 4 4 4 2" xfId="41043"/>
    <cellStyle name="Input 3 4 4 5" xfId="8624"/>
    <cellStyle name="Input 3 4 4 5 2" xfId="41044"/>
    <cellStyle name="Input 3 4 4 6" xfId="10101"/>
    <cellStyle name="Input 3 4 4 6 2" xfId="41045"/>
    <cellStyle name="Input 3 4 4 7" xfId="11977"/>
    <cellStyle name="Input 3 4 4 8" xfId="13678"/>
    <cellStyle name="Input 3 4 4 9" xfId="15291"/>
    <cellStyle name="Input 3 4 5" xfId="1728"/>
    <cellStyle name="Input 3 4 5 2" xfId="41047"/>
    <cellStyle name="Input 3 4 5 2 2" xfId="41048"/>
    <cellStyle name="Input 3 4 5 3" xfId="41049"/>
    <cellStyle name="Input 3 4 5 4" xfId="41050"/>
    <cellStyle name="Input 3 4 5 5" xfId="41051"/>
    <cellStyle name="Input 3 4 5 6" xfId="41052"/>
    <cellStyle name="Input 3 4 5 7" xfId="41046"/>
    <cellStyle name="Input 3 4 6" xfId="767"/>
    <cellStyle name="Input 3 4 6 2" xfId="41054"/>
    <cellStyle name="Input 3 4 6 2 2" xfId="41055"/>
    <cellStyle name="Input 3 4 6 3" xfId="41056"/>
    <cellStyle name="Input 3 4 6 4" xfId="41057"/>
    <cellStyle name="Input 3 4 6 5" xfId="41058"/>
    <cellStyle name="Input 3 4 6 6" xfId="41059"/>
    <cellStyle name="Input 3 4 6 7" xfId="41053"/>
    <cellStyle name="Input 3 4 7" xfId="3465"/>
    <cellStyle name="Input 3 4 7 2" xfId="41061"/>
    <cellStyle name="Input 3 4 7 2 2" xfId="41062"/>
    <cellStyle name="Input 3 4 7 3" xfId="41063"/>
    <cellStyle name="Input 3 4 7 4" xfId="41064"/>
    <cellStyle name="Input 3 4 7 5" xfId="41065"/>
    <cellStyle name="Input 3 4 7 6" xfId="41066"/>
    <cellStyle name="Input 3 4 7 7" xfId="41060"/>
    <cellStyle name="Input 3 4 8" xfId="1991"/>
    <cellStyle name="Input 3 4 8 2" xfId="41068"/>
    <cellStyle name="Input 3 4 8 2 2" xfId="41069"/>
    <cellStyle name="Input 3 4 8 3" xfId="41070"/>
    <cellStyle name="Input 3 4 8 4" xfId="41071"/>
    <cellStyle name="Input 3 4 8 5" xfId="41072"/>
    <cellStyle name="Input 3 4 8 6" xfId="41073"/>
    <cellStyle name="Input 3 4 8 7" xfId="41067"/>
    <cellStyle name="Input 3 4 9" xfId="4284"/>
    <cellStyle name="Input 3 4 9 2" xfId="41075"/>
    <cellStyle name="Input 3 4 9 2 2" xfId="41076"/>
    <cellStyle name="Input 3 4 9 3" xfId="41077"/>
    <cellStyle name="Input 3 4 9 4" xfId="41078"/>
    <cellStyle name="Input 3 4 9 5" xfId="41079"/>
    <cellStyle name="Input 3 4 9 6" xfId="41080"/>
    <cellStyle name="Input 3 4 9 7" xfId="41074"/>
    <cellStyle name="Input 3 40" xfId="615"/>
    <cellStyle name="Input 3 40 10" xfId="9974"/>
    <cellStyle name="Input 3 40 10 2" xfId="41082"/>
    <cellStyle name="Input 3 40 10 2 2" xfId="41083"/>
    <cellStyle name="Input 3 40 10 3" xfId="41084"/>
    <cellStyle name="Input 3 40 10 4" xfId="41085"/>
    <cellStyle name="Input 3 40 10 5" xfId="41086"/>
    <cellStyle name="Input 3 40 10 6" xfId="41087"/>
    <cellStyle name="Input 3 40 10 7" xfId="41081"/>
    <cellStyle name="Input 3 40 11" xfId="11757"/>
    <cellStyle name="Input 3 40 11 2" xfId="41089"/>
    <cellStyle name="Input 3 40 11 2 2" xfId="41090"/>
    <cellStyle name="Input 3 40 11 3" xfId="41091"/>
    <cellStyle name="Input 3 40 11 4" xfId="41092"/>
    <cellStyle name="Input 3 40 11 5" xfId="41093"/>
    <cellStyle name="Input 3 40 11 6" xfId="41094"/>
    <cellStyle name="Input 3 40 11 7" xfId="41088"/>
    <cellStyle name="Input 3 40 12" xfId="13459"/>
    <cellStyle name="Input 3 40 12 2" xfId="41096"/>
    <cellStyle name="Input 3 40 12 2 2" xfId="41097"/>
    <cellStyle name="Input 3 40 12 3" xfId="41098"/>
    <cellStyle name="Input 3 40 12 4" xfId="41099"/>
    <cellStyle name="Input 3 40 12 5" xfId="41100"/>
    <cellStyle name="Input 3 40 12 6" xfId="41095"/>
    <cellStyle name="Input 3 40 13" xfId="15071"/>
    <cellStyle name="Input 3 40 13 2" xfId="41102"/>
    <cellStyle name="Input 3 40 13 3" xfId="41101"/>
    <cellStyle name="Input 3 40 14" xfId="16682"/>
    <cellStyle name="Input 3 40 14 2" xfId="41104"/>
    <cellStyle name="Input 3 40 14 3" xfId="41103"/>
    <cellStyle name="Input 3 40 15" xfId="18284"/>
    <cellStyle name="Input 3 40 15 2" xfId="41105"/>
    <cellStyle name="Input 3 40 16" xfId="19887"/>
    <cellStyle name="Input 3 40 16 2" xfId="41106"/>
    <cellStyle name="Input 3 40 17" xfId="21481"/>
    <cellStyle name="Input 3 40 17 2" xfId="41107"/>
    <cellStyle name="Input 3 40 18" xfId="23057"/>
    <cellStyle name="Input 3 40 18 2" xfId="41108"/>
    <cellStyle name="Input 3 40 19" xfId="24571"/>
    <cellStyle name="Input 3 40 2" xfId="1205"/>
    <cellStyle name="Input 3 40 2 10" xfId="16032"/>
    <cellStyle name="Input 3 40 2 11" xfId="17637"/>
    <cellStyle name="Input 3 40 2 12" xfId="19240"/>
    <cellStyle name="Input 3 40 2 13" xfId="20832"/>
    <cellStyle name="Input 3 40 2 14" xfId="22409"/>
    <cellStyle name="Input 3 40 2 15" xfId="23930"/>
    <cellStyle name="Input 3 40 2 16" xfId="25403"/>
    <cellStyle name="Input 3 40 2 2" xfId="2991"/>
    <cellStyle name="Input 3 40 2 2 2" xfId="41110"/>
    <cellStyle name="Input 3 40 2 2 3" xfId="41109"/>
    <cellStyle name="Input 3 40 2 3" xfId="4654"/>
    <cellStyle name="Input 3 40 2 3 2" xfId="41111"/>
    <cellStyle name="Input 3 40 2 4" xfId="6246"/>
    <cellStyle name="Input 3 40 2 4 2" xfId="41112"/>
    <cellStyle name="Input 3 40 2 5" xfId="7818"/>
    <cellStyle name="Input 3 40 2 5 2" xfId="41113"/>
    <cellStyle name="Input 3 40 2 6" xfId="9333"/>
    <cellStyle name="Input 3 40 2 6 2" xfId="41114"/>
    <cellStyle name="Input 3 40 2 7" xfId="10806"/>
    <cellStyle name="Input 3 40 2 8" xfId="12719"/>
    <cellStyle name="Input 3 40 2 9" xfId="14420"/>
    <cellStyle name="Input 3 40 3" xfId="1613"/>
    <cellStyle name="Input 3 40 3 10" xfId="16404"/>
    <cellStyle name="Input 3 40 3 11" xfId="18009"/>
    <cellStyle name="Input 3 40 3 12" xfId="19612"/>
    <cellStyle name="Input 3 40 3 13" xfId="21204"/>
    <cellStyle name="Input 3 40 3 14" xfId="22781"/>
    <cellStyle name="Input 3 40 3 15" xfId="24302"/>
    <cellStyle name="Input 3 40 3 16" xfId="25775"/>
    <cellStyle name="Input 3 40 3 2" xfId="3363"/>
    <cellStyle name="Input 3 40 3 2 2" xfId="41116"/>
    <cellStyle name="Input 3 40 3 2 3" xfId="41115"/>
    <cellStyle name="Input 3 40 3 3" xfId="5026"/>
    <cellStyle name="Input 3 40 3 3 2" xfId="41117"/>
    <cellStyle name="Input 3 40 3 4" xfId="6618"/>
    <cellStyle name="Input 3 40 3 4 2" xfId="41118"/>
    <cellStyle name="Input 3 40 3 5" xfId="8190"/>
    <cellStyle name="Input 3 40 3 5 2" xfId="41119"/>
    <cellStyle name="Input 3 40 3 6" xfId="9705"/>
    <cellStyle name="Input 3 40 3 6 2" xfId="41120"/>
    <cellStyle name="Input 3 40 3 7" xfId="11178"/>
    <cellStyle name="Input 3 40 3 8" xfId="13091"/>
    <cellStyle name="Input 3 40 3 9" xfId="14792"/>
    <cellStyle name="Input 3 40 4" xfId="2547"/>
    <cellStyle name="Input 3 40 4 10" xfId="17194"/>
    <cellStyle name="Input 3 40 4 11" xfId="18797"/>
    <cellStyle name="Input 3 40 4 12" xfId="20394"/>
    <cellStyle name="Input 3 40 4 13" xfId="21970"/>
    <cellStyle name="Input 3 40 4 14" xfId="23502"/>
    <cellStyle name="Input 3 40 4 15" xfId="24975"/>
    <cellStyle name="Input 3 40 4 2" xfId="4210"/>
    <cellStyle name="Input 3 40 4 2 2" xfId="41122"/>
    <cellStyle name="Input 3 40 4 2 3" xfId="41121"/>
    <cellStyle name="Input 3 40 4 3" xfId="5804"/>
    <cellStyle name="Input 3 40 4 3 2" xfId="41123"/>
    <cellStyle name="Input 3 40 4 4" xfId="7380"/>
    <cellStyle name="Input 3 40 4 4 2" xfId="41124"/>
    <cellStyle name="Input 3 40 4 5" xfId="8905"/>
    <cellStyle name="Input 3 40 4 5 2" xfId="41125"/>
    <cellStyle name="Input 3 40 4 6" xfId="10378"/>
    <cellStyle name="Input 3 40 4 6 2" xfId="41126"/>
    <cellStyle name="Input 3 40 4 7" xfId="12275"/>
    <cellStyle name="Input 3 40 4 8" xfId="13976"/>
    <cellStyle name="Input 3 40 4 9" xfId="15588"/>
    <cellStyle name="Input 3 40 5" xfId="2030"/>
    <cellStyle name="Input 3 40 5 2" xfId="41128"/>
    <cellStyle name="Input 3 40 5 2 2" xfId="41129"/>
    <cellStyle name="Input 3 40 5 3" xfId="41130"/>
    <cellStyle name="Input 3 40 5 4" xfId="41131"/>
    <cellStyle name="Input 3 40 5 5" xfId="41132"/>
    <cellStyle name="Input 3 40 5 6" xfId="41133"/>
    <cellStyle name="Input 3 40 5 7" xfId="41127"/>
    <cellStyle name="Input 3 40 6" xfId="3699"/>
    <cellStyle name="Input 3 40 6 2" xfId="41135"/>
    <cellStyle name="Input 3 40 6 2 2" xfId="41136"/>
    <cellStyle name="Input 3 40 6 3" xfId="41137"/>
    <cellStyle name="Input 3 40 6 4" xfId="41138"/>
    <cellStyle name="Input 3 40 6 5" xfId="41139"/>
    <cellStyle name="Input 3 40 6 6" xfId="41140"/>
    <cellStyle name="Input 3 40 6 7" xfId="41134"/>
    <cellStyle name="Input 3 40 7" xfId="5302"/>
    <cellStyle name="Input 3 40 7 2" xfId="41142"/>
    <cellStyle name="Input 3 40 7 2 2" xfId="41143"/>
    <cellStyle name="Input 3 40 7 3" xfId="41144"/>
    <cellStyle name="Input 3 40 7 4" xfId="41145"/>
    <cellStyle name="Input 3 40 7 5" xfId="41146"/>
    <cellStyle name="Input 3 40 7 6" xfId="41147"/>
    <cellStyle name="Input 3 40 7 7" xfId="41141"/>
    <cellStyle name="Input 3 40 8" xfId="6891"/>
    <cellStyle name="Input 3 40 8 2" xfId="41149"/>
    <cellStyle name="Input 3 40 8 2 2" xfId="41150"/>
    <cellStyle name="Input 3 40 8 3" xfId="41151"/>
    <cellStyle name="Input 3 40 8 4" xfId="41152"/>
    <cellStyle name="Input 3 40 8 5" xfId="41153"/>
    <cellStyle name="Input 3 40 8 6" xfId="41154"/>
    <cellStyle name="Input 3 40 8 7" xfId="41148"/>
    <cellStyle name="Input 3 40 9" xfId="8460"/>
    <cellStyle name="Input 3 40 9 2" xfId="41156"/>
    <cellStyle name="Input 3 40 9 2 2" xfId="41157"/>
    <cellStyle name="Input 3 40 9 3" xfId="41158"/>
    <cellStyle name="Input 3 40 9 4" xfId="41159"/>
    <cellStyle name="Input 3 40 9 5" xfId="41160"/>
    <cellStyle name="Input 3 40 9 6" xfId="41161"/>
    <cellStyle name="Input 3 40 9 7" xfId="41155"/>
    <cellStyle name="Input 3 41" xfId="641"/>
    <cellStyle name="Input 3 41 10" xfId="10000"/>
    <cellStyle name="Input 3 41 10 2" xfId="41163"/>
    <cellStyle name="Input 3 41 10 2 2" xfId="41164"/>
    <cellStyle name="Input 3 41 10 3" xfId="41165"/>
    <cellStyle name="Input 3 41 10 4" xfId="41166"/>
    <cellStyle name="Input 3 41 10 5" xfId="41167"/>
    <cellStyle name="Input 3 41 10 6" xfId="41168"/>
    <cellStyle name="Input 3 41 10 7" xfId="41162"/>
    <cellStyle name="Input 3 41 11" xfId="11783"/>
    <cellStyle name="Input 3 41 11 2" xfId="41170"/>
    <cellStyle name="Input 3 41 11 2 2" xfId="41171"/>
    <cellStyle name="Input 3 41 11 3" xfId="41172"/>
    <cellStyle name="Input 3 41 11 4" xfId="41173"/>
    <cellStyle name="Input 3 41 11 5" xfId="41174"/>
    <cellStyle name="Input 3 41 11 6" xfId="41175"/>
    <cellStyle name="Input 3 41 11 7" xfId="41169"/>
    <cellStyle name="Input 3 41 12" xfId="13485"/>
    <cellStyle name="Input 3 41 12 2" xfId="41177"/>
    <cellStyle name="Input 3 41 12 2 2" xfId="41178"/>
    <cellStyle name="Input 3 41 12 3" xfId="41179"/>
    <cellStyle name="Input 3 41 12 4" xfId="41180"/>
    <cellStyle name="Input 3 41 12 5" xfId="41181"/>
    <cellStyle name="Input 3 41 12 6" xfId="41176"/>
    <cellStyle name="Input 3 41 13" xfId="15097"/>
    <cellStyle name="Input 3 41 13 2" xfId="41183"/>
    <cellStyle name="Input 3 41 13 3" xfId="41182"/>
    <cellStyle name="Input 3 41 14" xfId="16708"/>
    <cellStyle name="Input 3 41 14 2" xfId="41185"/>
    <cellStyle name="Input 3 41 14 3" xfId="41184"/>
    <cellStyle name="Input 3 41 15" xfId="18310"/>
    <cellStyle name="Input 3 41 15 2" xfId="41186"/>
    <cellStyle name="Input 3 41 16" xfId="19913"/>
    <cellStyle name="Input 3 41 16 2" xfId="41187"/>
    <cellStyle name="Input 3 41 17" xfId="21507"/>
    <cellStyle name="Input 3 41 17 2" xfId="41188"/>
    <cellStyle name="Input 3 41 18" xfId="23083"/>
    <cellStyle name="Input 3 41 18 2" xfId="41189"/>
    <cellStyle name="Input 3 41 19" xfId="24597"/>
    <cellStyle name="Input 3 41 2" xfId="1231"/>
    <cellStyle name="Input 3 41 2 10" xfId="16058"/>
    <cellStyle name="Input 3 41 2 11" xfId="17663"/>
    <cellStyle name="Input 3 41 2 12" xfId="19266"/>
    <cellStyle name="Input 3 41 2 13" xfId="20858"/>
    <cellStyle name="Input 3 41 2 14" xfId="22435"/>
    <cellStyle name="Input 3 41 2 15" xfId="23956"/>
    <cellStyle name="Input 3 41 2 16" xfId="25429"/>
    <cellStyle name="Input 3 41 2 2" xfId="3017"/>
    <cellStyle name="Input 3 41 2 2 2" xfId="41191"/>
    <cellStyle name="Input 3 41 2 2 3" xfId="41190"/>
    <cellStyle name="Input 3 41 2 3" xfId="4680"/>
    <cellStyle name="Input 3 41 2 3 2" xfId="41192"/>
    <cellStyle name="Input 3 41 2 4" xfId="6272"/>
    <cellStyle name="Input 3 41 2 4 2" xfId="41193"/>
    <cellStyle name="Input 3 41 2 5" xfId="7844"/>
    <cellStyle name="Input 3 41 2 5 2" xfId="41194"/>
    <cellStyle name="Input 3 41 2 6" xfId="9359"/>
    <cellStyle name="Input 3 41 2 6 2" xfId="41195"/>
    <cellStyle name="Input 3 41 2 7" xfId="10832"/>
    <cellStyle name="Input 3 41 2 8" xfId="12745"/>
    <cellStyle name="Input 3 41 2 9" xfId="14446"/>
    <cellStyle name="Input 3 41 3" xfId="1639"/>
    <cellStyle name="Input 3 41 3 10" xfId="16430"/>
    <cellStyle name="Input 3 41 3 11" xfId="18035"/>
    <cellStyle name="Input 3 41 3 12" xfId="19638"/>
    <cellStyle name="Input 3 41 3 13" xfId="21230"/>
    <cellStyle name="Input 3 41 3 14" xfId="22807"/>
    <cellStyle name="Input 3 41 3 15" xfId="24328"/>
    <cellStyle name="Input 3 41 3 16" xfId="25801"/>
    <cellStyle name="Input 3 41 3 2" xfId="3389"/>
    <cellStyle name="Input 3 41 3 2 2" xfId="41197"/>
    <cellStyle name="Input 3 41 3 2 3" xfId="41196"/>
    <cellStyle name="Input 3 41 3 3" xfId="5052"/>
    <cellStyle name="Input 3 41 3 3 2" xfId="41198"/>
    <cellStyle name="Input 3 41 3 4" xfId="6644"/>
    <cellStyle name="Input 3 41 3 4 2" xfId="41199"/>
    <cellStyle name="Input 3 41 3 5" xfId="8216"/>
    <cellStyle name="Input 3 41 3 5 2" xfId="41200"/>
    <cellStyle name="Input 3 41 3 6" xfId="9731"/>
    <cellStyle name="Input 3 41 3 6 2" xfId="41201"/>
    <cellStyle name="Input 3 41 3 7" xfId="11204"/>
    <cellStyle name="Input 3 41 3 8" xfId="13117"/>
    <cellStyle name="Input 3 41 3 9" xfId="14818"/>
    <cellStyle name="Input 3 41 4" xfId="2573"/>
    <cellStyle name="Input 3 41 4 10" xfId="17220"/>
    <cellStyle name="Input 3 41 4 11" xfId="18823"/>
    <cellStyle name="Input 3 41 4 12" xfId="20420"/>
    <cellStyle name="Input 3 41 4 13" xfId="21996"/>
    <cellStyle name="Input 3 41 4 14" xfId="23528"/>
    <cellStyle name="Input 3 41 4 15" xfId="25001"/>
    <cellStyle name="Input 3 41 4 2" xfId="4236"/>
    <cellStyle name="Input 3 41 4 2 2" xfId="41203"/>
    <cellStyle name="Input 3 41 4 2 3" xfId="41202"/>
    <cellStyle name="Input 3 41 4 3" xfId="5830"/>
    <cellStyle name="Input 3 41 4 3 2" xfId="41204"/>
    <cellStyle name="Input 3 41 4 4" xfId="7406"/>
    <cellStyle name="Input 3 41 4 4 2" xfId="41205"/>
    <cellStyle name="Input 3 41 4 5" xfId="8931"/>
    <cellStyle name="Input 3 41 4 5 2" xfId="41206"/>
    <cellStyle name="Input 3 41 4 6" xfId="10404"/>
    <cellStyle name="Input 3 41 4 6 2" xfId="41207"/>
    <cellStyle name="Input 3 41 4 7" xfId="12301"/>
    <cellStyle name="Input 3 41 4 8" xfId="14002"/>
    <cellStyle name="Input 3 41 4 9" xfId="15614"/>
    <cellStyle name="Input 3 41 5" xfId="2056"/>
    <cellStyle name="Input 3 41 5 2" xfId="41209"/>
    <cellStyle name="Input 3 41 5 2 2" xfId="41210"/>
    <cellStyle name="Input 3 41 5 3" xfId="41211"/>
    <cellStyle name="Input 3 41 5 4" xfId="41212"/>
    <cellStyle name="Input 3 41 5 5" xfId="41213"/>
    <cellStyle name="Input 3 41 5 6" xfId="41214"/>
    <cellStyle name="Input 3 41 5 7" xfId="41208"/>
    <cellStyle name="Input 3 41 6" xfId="3725"/>
    <cellStyle name="Input 3 41 6 2" xfId="41216"/>
    <cellStyle name="Input 3 41 6 2 2" xfId="41217"/>
    <cellStyle name="Input 3 41 6 3" xfId="41218"/>
    <cellStyle name="Input 3 41 6 4" xfId="41219"/>
    <cellStyle name="Input 3 41 6 5" xfId="41220"/>
    <cellStyle name="Input 3 41 6 6" xfId="41221"/>
    <cellStyle name="Input 3 41 6 7" xfId="41215"/>
    <cellStyle name="Input 3 41 7" xfId="5328"/>
    <cellStyle name="Input 3 41 7 2" xfId="41223"/>
    <cellStyle name="Input 3 41 7 2 2" xfId="41224"/>
    <cellStyle name="Input 3 41 7 3" xfId="41225"/>
    <cellStyle name="Input 3 41 7 4" xfId="41226"/>
    <cellStyle name="Input 3 41 7 5" xfId="41227"/>
    <cellStyle name="Input 3 41 7 6" xfId="41228"/>
    <cellStyle name="Input 3 41 7 7" xfId="41222"/>
    <cellStyle name="Input 3 41 8" xfId="6917"/>
    <cellStyle name="Input 3 41 8 2" xfId="41230"/>
    <cellStyle name="Input 3 41 8 2 2" xfId="41231"/>
    <cellStyle name="Input 3 41 8 3" xfId="41232"/>
    <cellStyle name="Input 3 41 8 4" xfId="41233"/>
    <cellStyle name="Input 3 41 8 5" xfId="41234"/>
    <cellStyle name="Input 3 41 8 6" xfId="41235"/>
    <cellStyle name="Input 3 41 8 7" xfId="41229"/>
    <cellStyle name="Input 3 41 9" xfId="8486"/>
    <cellStyle name="Input 3 41 9 2" xfId="41237"/>
    <cellStyle name="Input 3 41 9 2 2" xfId="41238"/>
    <cellStyle name="Input 3 41 9 3" xfId="41239"/>
    <cellStyle name="Input 3 41 9 4" xfId="41240"/>
    <cellStyle name="Input 3 41 9 5" xfId="41241"/>
    <cellStyle name="Input 3 41 9 6" xfId="41242"/>
    <cellStyle name="Input 3 41 9 7" xfId="41236"/>
    <cellStyle name="Input 3 42" xfId="509"/>
    <cellStyle name="Input 3 42 10" xfId="9877"/>
    <cellStyle name="Input 3 42 10 2" xfId="41244"/>
    <cellStyle name="Input 3 42 10 2 2" xfId="41245"/>
    <cellStyle name="Input 3 42 10 3" xfId="41246"/>
    <cellStyle name="Input 3 42 10 4" xfId="41247"/>
    <cellStyle name="Input 3 42 10 5" xfId="41248"/>
    <cellStyle name="Input 3 42 10 6" xfId="41249"/>
    <cellStyle name="Input 3 42 10 7" xfId="41243"/>
    <cellStyle name="Input 3 42 11" xfId="11651"/>
    <cellStyle name="Input 3 42 11 2" xfId="41251"/>
    <cellStyle name="Input 3 42 11 2 2" xfId="41252"/>
    <cellStyle name="Input 3 42 11 3" xfId="41253"/>
    <cellStyle name="Input 3 42 11 4" xfId="41254"/>
    <cellStyle name="Input 3 42 11 5" xfId="41255"/>
    <cellStyle name="Input 3 42 11 6" xfId="41256"/>
    <cellStyle name="Input 3 42 11 7" xfId="41250"/>
    <cellStyle name="Input 3 42 12" xfId="13353"/>
    <cellStyle name="Input 3 42 12 2" xfId="41258"/>
    <cellStyle name="Input 3 42 12 2 2" xfId="41259"/>
    <cellStyle name="Input 3 42 12 3" xfId="41260"/>
    <cellStyle name="Input 3 42 12 4" xfId="41261"/>
    <cellStyle name="Input 3 42 12 5" xfId="41262"/>
    <cellStyle name="Input 3 42 12 6" xfId="41257"/>
    <cellStyle name="Input 3 42 13" xfId="14965"/>
    <cellStyle name="Input 3 42 13 2" xfId="41264"/>
    <cellStyle name="Input 3 42 13 3" xfId="41263"/>
    <cellStyle name="Input 3 42 14" xfId="16576"/>
    <cellStyle name="Input 3 42 14 2" xfId="41266"/>
    <cellStyle name="Input 3 42 14 3" xfId="41265"/>
    <cellStyle name="Input 3 42 15" xfId="18181"/>
    <cellStyle name="Input 3 42 15 2" xfId="41267"/>
    <cellStyle name="Input 3 42 16" xfId="19785"/>
    <cellStyle name="Input 3 42 16 2" xfId="41268"/>
    <cellStyle name="Input 3 42 17" xfId="21377"/>
    <cellStyle name="Input 3 42 17 2" xfId="41269"/>
    <cellStyle name="Input 3 42 18" xfId="22959"/>
    <cellStyle name="Input 3 42 18 2" xfId="41270"/>
    <cellStyle name="Input 3 42 19" xfId="24474"/>
    <cellStyle name="Input 3 42 2" xfId="1099"/>
    <cellStyle name="Input 3 42 2 10" xfId="15935"/>
    <cellStyle name="Input 3 42 2 11" xfId="17540"/>
    <cellStyle name="Input 3 42 2 12" xfId="19143"/>
    <cellStyle name="Input 3 42 2 13" xfId="20735"/>
    <cellStyle name="Input 3 42 2 14" xfId="22312"/>
    <cellStyle name="Input 3 42 2 15" xfId="23833"/>
    <cellStyle name="Input 3 42 2 16" xfId="25306"/>
    <cellStyle name="Input 3 42 2 2" xfId="2894"/>
    <cellStyle name="Input 3 42 2 2 2" xfId="41272"/>
    <cellStyle name="Input 3 42 2 2 3" xfId="41271"/>
    <cellStyle name="Input 3 42 2 3" xfId="4557"/>
    <cellStyle name="Input 3 42 2 3 2" xfId="41273"/>
    <cellStyle name="Input 3 42 2 4" xfId="6149"/>
    <cellStyle name="Input 3 42 2 4 2" xfId="41274"/>
    <cellStyle name="Input 3 42 2 5" xfId="7721"/>
    <cellStyle name="Input 3 42 2 5 2" xfId="41275"/>
    <cellStyle name="Input 3 42 2 6" xfId="9236"/>
    <cellStyle name="Input 3 42 2 6 2" xfId="41276"/>
    <cellStyle name="Input 3 42 2 7" xfId="10709"/>
    <cellStyle name="Input 3 42 2 8" xfId="12622"/>
    <cellStyle name="Input 3 42 2 9" xfId="14323"/>
    <cellStyle name="Input 3 42 3" xfId="1507"/>
    <cellStyle name="Input 3 42 3 10" xfId="16307"/>
    <cellStyle name="Input 3 42 3 11" xfId="17912"/>
    <cellStyle name="Input 3 42 3 12" xfId="19515"/>
    <cellStyle name="Input 3 42 3 13" xfId="21107"/>
    <cellStyle name="Input 3 42 3 14" xfId="22684"/>
    <cellStyle name="Input 3 42 3 15" xfId="24205"/>
    <cellStyle name="Input 3 42 3 16" xfId="25678"/>
    <cellStyle name="Input 3 42 3 2" xfId="3266"/>
    <cellStyle name="Input 3 42 3 2 2" xfId="41278"/>
    <cellStyle name="Input 3 42 3 2 3" xfId="41277"/>
    <cellStyle name="Input 3 42 3 3" xfId="4929"/>
    <cellStyle name="Input 3 42 3 3 2" xfId="41279"/>
    <cellStyle name="Input 3 42 3 4" xfId="6521"/>
    <cellStyle name="Input 3 42 3 4 2" xfId="41280"/>
    <cellStyle name="Input 3 42 3 5" xfId="8093"/>
    <cellStyle name="Input 3 42 3 5 2" xfId="41281"/>
    <cellStyle name="Input 3 42 3 6" xfId="9608"/>
    <cellStyle name="Input 3 42 3 6 2" xfId="41282"/>
    <cellStyle name="Input 3 42 3 7" xfId="11081"/>
    <cellStyle name="Input 3 42 3 8" xfId="12994"/>
    <cellStyle name="Input 3 42 3 9" xfId="14695"/>
    <cellStyle name="Input 3 42 4" xfId="2441"/>
    <cellStyle name="Input 3 42 4 10" xfId="17088"/>
    <cellStyle name="Input 3 42 4 11" xfId="18692"/>
    <cellStyle name="Input 3 42 4 12" xfId="20290"/>
    <cellStyle name="Input 3 42 4 13" xfId="21868"/>
    <cellStyle name="Input 3 42 4 14" xfId="23404"/>
    <cellStyle name="Input 3 42 4 15" xfId="24878"/>
    <cellStyle name="Input 3 42 4 2" xfId="4105"/>
    <cellStyle name="Input 3 42 4 2 2" xfId="41284"/>
    <cellStyle name="Input 3 42 4 2 3" xfId="41283"/>
    <cellStyle name="Input 3 42 4 3" xfId="5700"/>
    <cellStyle name="Input 3 42 4 3 2" xfId="41285"/>
    <cellStyle name="Input 3 42 4 4" xfId="7279"/>
    <cellStyle name="Input 3 42 4 4 2" xfId="41286"/>
    <cellStyle name="Input 3 42 4 5" xfId="8807"/>
    <cellStyle name="Input 3 42 4 5 2" xfId="41287"/>
    <cellStyle name="Input 3 42 4 6" xfId="10281"/>
    <cellStyle name="Input 3 42 4 6 2" xfId="41288"/>
    <cellStyle name="Input 3 42 4 7" xfId="12169"/>
    <cellStyle name="Input 3 42 4 8" xfId="13870"/>
    <cellStyle name="Input 3 42 4 9" xfId="15483"/>
    <cellStyle name="Input 3 42 5" xfId="1924"/>
    <cellStyle name="Input 3 42 5 2" xfId="41290"/>
    <cellStyle name="Input 3 42 5 2 2" xfId="41291"/>
    <cellStyle name="Input 3 42 5 3" xfId="41292"/>
    <cellStyle name="Input 3 42 5 4" xfId="41293"/>
    <cellStyle name="Input 3 42 5 5" xfId="41294"/>
    <cellStyle name="Input 3 42 5 6" xfId="41295"/>
    <cellStyle name="Input 3 42 5 7" xfId="41289"/>
    <cellStyle name="Input 3 42 6" xfId="3594"/>
    <cellStyle name="Input 3 42 6 2" xfId="41297"/>
    <cellStyle name="Input 3 42 6 2 2" xfId="41298"/>
    <cellStyle name="Input 3 42 6 3" xfId="41299"/>
    <cellStyle name="Input 3 42 6 4" xfId="41300"/>
    <cellStyle name="Input 3 42 6 5" xfId="41301"/>
    <cellStyle name="Input 3 42 6 6" xfId="41302"/>
    <cellStyle name="Input 3 42 6 7" xfId="41296"/>
    <cellStyle name="Input 3 42 7" xfId="5198"/>
    <cellStyle name="Input 3 42 7 2" xfId="41304"/>
    <cellStyle name="Input 3 42 7 2 2" xfId="41305"/>
    <cellStyle name="Input 3 42 7 3" xfId="41306"/>
    <cellStyle name="Input 3 42 7 4" xfId="41307"/>
    <cellStyle name="Input 3 42 7 5" xfId="41308"/>
    <cellStyle name="Input 3 42 7 6" xfId="41309"/>
    <cellStyle name="Input 3 42 7 7" xfId="41303"/>
    <cellStyle name="Input 3 42 8" xfId="6790"/>
    <cellStyle name="Input 3 42 8 2" xfId="41311"/>
    <cellStyle name="Input 3 42 8 2 2" xfId="41312"/>
    <cellStyle name="Input 3 42 8 3" xfId="41313"/>
    <cellStyle name="Input 3 42 8 4" xfId="41314"/>
    <cellStyle name="Input 3 42 8 5" xfId="41315"/>
    <cellStyle name="Input 3 42 8 6" xfId="41316"/>
    <cellStyle name="Input 3 42 8 7" xfId="41310"/>
    <cellStyle name="Input 3 42 9" xfId="8362"/>
    <cellStyle name="Input 3 42 9 2" xfId="41318"/>
    <cellStyle name="Input 3 42 9 2 2" xfId="41319"/>
    <cellStyle name="Input 3 42 9 3" xfId="41320"/>
    <cellStyle name="Input 3 42 9 4" xfId="41321"/>
    <cellStyle name="Input 3 42 9 5" xfId="41322"/>
    <cellStyle name="Input 3 42 9 6" xfId="41323"/>
    <cellStyle name="Input 3 42 9 7" xfId="41317"/>
    <cellStyle name="Input 3 43" xfId="669"/>
    <cellStyle name="Input 3 43 10" xfId="10022"/>
    <cellStyle name="Input 3 43 10 2" xfId="41325"/>
    <cellStyle name="Input 3 43 10 2 2" xfId="41326"/>
    <cellStyle name="Input 3 43 10 3" xfId="41327"/>
    <cellStyle name="Input 3 43 10 4" xfId="41328"/>
    <cellStyle name="Input 3 43 10 5" xfId="41329"/>
    <cellStyle name="Input 3 43 10 6" xfId="41330"/>
    <cellStyle name="Input 3 43 10 7" xfId="41324"/>
    <cellStyle name="Input 3 43 11" xfId="11811"/>
    <cellStyle name="Input 3 43 11 2" xfId="41332"/>
    <cellStyle name="Input 3 43 11 2 2" xfId="41333"/>
    <cellStyle name="Input 3 43 11 3" xfId="41334"/>
    <cellStyle name="Input 3 43 11 4" xfId="41335"/>
    <cellStyle name="Input 3 43 11 5" xfId="41336"/>
    <cellStyle name="Input 3 43 11 6" xfId="41337"/>
    <cellStyle name="Input 3 43 11 7" xfId="41331"/>
    <cellStyle name="Input 3 43 12" xfId="13512"/>
    <cellStyle name="Input 3 43 12 2" xfId="41339"/>
    <cellStyle name="Input 3 43 12 2 2" xfId="41340"/>
    <cellStyle name="Input 3 43 12 3" xfId="41341"/>
    <cellStyle name="Input 3 43 12 4" xfId="41342"/>
    <cellStyle name="Input 3 43 12 5" xfId="41343"/>
    <cellStyle name="Input 3 43 12 6" xfId="41338"/>
    <cellStyle name="Input 3 43 13" xfId="15125"/>
    <cellStyle name="Input 3 43 13 2" xfId="41345"/>
    <cellStyle name="Input 3 43 13 3" xfId="41344"/>
    <cellStyle name="Input 3 43 14" xfId="16735"/>
    <cellStyle name="Input 3 43 14 2" xfId="41347"/>
    <cellStyle name="Input 3 43 14 3" xfId="41346"/>
    <cellStyle name="Input 3 43 15" xfId="18337"/>
    <cellStyle name="Input 3 43 15 2" xfId="41348"/>
    <cellStyle name="Input 3 43 16" xfId="19941"/>
    <cellStyle name="Input 3 43 16 2" xfId="41349"/>
    <cellStyle name="Input 3 43 17" xfId="21531"/>
    <cellStyle name="Input 3 43 17 2" xfId="41350"/>
    <cellStyle name="Input 3 43 18" xfId="23105"/>
    <cellStyle name="Input 3 43 18 2" xfId="41351"/>
    <cellStyle name="Input 3 43 19" xfId="24619"/>
    <cellStyle name="Input 3 43 2" xfId="1259"/>
    <cellStyle name="Input 3 43 2 10" xfId="16080"/>
    <cellStyle name="Input 3 43 2 11" xfId="17685"/>
    <cellStyle name="Input 3 43 2 12" xfId="19288"/>
    <cellStyle name="Input 3 43 2 13" xfId="20880"/>
    <cellStyle name="Input 3 43 2 14" xfId="22457"/>
    <cellStyle name="Input 3 43 2 15" xfId="23978"/>
    <cellStyle name="Input 3 43 2 16" xfId="25451"/>
    <cellStyle name="Input 3 43 2 2" xfId="3039"/>
    <cellStyle name="Input 3 43 2 2 2" xfId="41353"/>
    <cellStyle name="Input 3 43 2 2 3" xfId="41352"/>
    <cellStyle name="Input 3 43 2 3" xfId="4702"/>
    <cellStyle name="Input 3 43 2 3 2" xfId="41354"/>
    <cellStyle name="Input 3 43 2 4" xfId="6294"/>
    <cellStyle name="Input 3 43 2 4 2" xfId="41355"/>
    <cellStyle name="Input 3 43 2 5" xfId="7866"/>
    <cellStyle name="Input 3 43 2 5 2" xfId="41356"/>
    <cellStyle name="Input 3 43 2 6" xfId="9381"/>
    <cellStyle name="Input 3 43 2 6 2" xfId="41357"/>
    <cellStyle name="Input 3 43 2 7" xfId="10854"/>
    <cellStyle name="Input 3 43 2 8" xfId="12767"/>
    <cellStyle name="Input 3 43 2 9" xfId="14468"/>
    <cellStyle name="Input 3 43 3" xfId="1667"/>
    <cellStyle name="Input 3 43 3 10" xfId="16452"/>
    <cellStyle name="Input 3 43 3 11" xfId="18057"/>
    <cellStyle name="Input 3 43 3 12" xfId="19660"/>
    <cellStyle name="Input 3 43 3 13" xfId="21252"/>
    <cellStyle name="Input 3 43 3 14" xfId="22829"/>
    <cellStyle name="Input 3 43 3 15" xfId="24350"/>
    <cellStyle name="Input 3 43 3 16" xfId="25823"/>
    <cellStyle name="Input 3 43 3 2" xfId="3411"/>
    <cellStyle name="Input 3 43 3 2 2" xfId="41359"/>
    <cellStyle name="Input 3 43 3 2 3" xfId="41358"/>
    <cellStyle name="Input 3 43 3 3" xfId="5074"/>
    <cellStyle name="Input 3 43 3 3 2" xfId="41360"/>
    <cellStyle name="Input 3 43 3 4" xfId="6666"/>
    <cellStyle name="Input 3 43 3 4 2" xfId="41361"/>
    <cellStyle name="Input 3 43 3 5" xfId="8238"/>
    <cellStyle name="Input 3 43 3 5 2" xfId="41362"/>
    <cellStyle name="Input 3 43 3 6" xfId="9753"/>
    <cellStyle name="Input 3 43 3 6 2" xfId="41363"/>
    <cellStyle name="Input 3 43 3 7" xfId="11226"/>
    <cellStyle name="Input 3 43 3 8" xfId="13139"/>
    <cellStyle name="Input 3 43 3 9" xfId="14840"/>
    <cellStyle name="Input 3 43 4" xfId="2601"/>
    <cellStyle name="Input 3 43 4 10" xfId="17248"/>
    <cellStyle name="Input 3 43 4 11" xfId="18851"/>
    <cellStyle name="Input 3 43 4 12" xfId="20445"/>
    <cellStyle name="Input 3 43 4 13" xfId="22021"/>
    <cellStyle name="Input 3 43 4 14" xfId="23550"/>
    <cellStyle name="Input 3 43 4 15" xfId="25023"/>
    <cellStyle name="Input 3 43 4 2" xfId="4264"/>
    <cellStyle name="Input 3 43 4 2 2" xfId="41365"/>
    <cellStyle name="Input 3 43 4 2 3" xfId="41364"/>
    <cellStyle name="Input 3 43 4 3" xfId="5856"/>
    <cellStyle name="Input 3 43 4 3 2" xfId="41366"/>
    <cellStyle name="Input 3 43 4 4" xfId="7431"/>
    <cellStyle name="Input 3 43 4 4 2" xfId="41367"/>
    <cellStyle name="Input 3 43 4 5" xfId="8953"/>
    <cellStyle name="Input 3 43 4 5 2" xfId="41368"/>
    <cellStyle name="Input 3 43 4 6" xfId="10426"/>
    <cellStyle name="Input 3 43 4 6 2" xfId="41369"/>
    <cellStyle name="Input 3 43 4 7" xfId="12329"/>
    <cellStyle name="Input 3 43 4 8" xfId="14030"/>
    <cellStyle name="Input 3 43 4 9" xfId="15642"/>
    <cellStyle name="Input 3 43 5" xfId="2084"/>
    <cellStyle name="Input 3 43 5 2" xfId="41371"/>
    <cellStyle name="Input 3 43 5 2 2" xfId="41372"/>
    <cellStyle name="Input 3 43 5 3" xfId="41373"/>
    <cellStyle name="Input 3 43 5 4" xfId="41374"/>
    <cellStyle name="Input 3 43 5 5" xfId="41375"/>
    <cellStyle name="Input 3 43 5 6" xfId="41376"/>
    <cellStyle name="Input 3 43 5 7" xfId="41370"/>
    <cellStyle name="Input 3 43 6" xfId="3753"/>
    <cellStyle name="Input 3 43 6 2" xfId="41378"/>
    <cellStyle name="Input 3 43 6 2 2" xfId="41379"/>
    <cellStyle name="Input 3 43 6 3" xfId="41380"/>
    <cellStyle name="Input 3 43 6 4" xfId="41381"/>
    <cellStyle name="Input 3 43 6 5" xfId="41382"/>
    <cellStyle name="Input 3 43 6 6" xfId="41383"/>
    <cellStyle name="Input 3 43 6 7" xfId="41377"/>
    <cellStyle name="Input 3 43 7" xfId="5356"/>
    <cellStyle name="Input 3 43 7 2" xfId="41385"/>
    <cellStyle name="Input 3 43 7 2 2" xfId="41386"/>
    <cellStyle name="Input 3 43 7 3" xfId="41387"/>
    <cellStyle name="Input 3 43 7 4" xfId="41388"/>
    <cellStyle name="Input 3 43 7 5" xfId="41389"/>
    <cellStyle name="Input 3 43 7 6" xfId="41390"/>
    <cellStyle name="Input 3 43 7 7" xfId="41384"/>
    <cellStyle name="Input 3 43 8" xfId="6943"/>
    <cellStyle name="Input 3 43 8 2" xfId="41392"/>
    <cellStyle name="Input 3 43 8 2 2" xfId="41393"/>
    <cellStyle name="Input 3 43 8 3" xfId="41394"/>
    <cellStyle name="Input 3 43 8 4" xfId="41395"/>
    <cellStyle name="Input 3 43 8 5" xfId="41396"/>
    <cellStyle name="Input 3 43 8 6" xfId="41397"/>
    <cellStyle name="Input 3 43 8 7" xfId="41391"/>
    <cellStyle name="Input 3 43 9" xfId="8508"/>
    <cellStyle name="Input 3 43 9 2" xfId="41399"/>
    <cellStyle name="Input 3 43 9 2 2" xfId="41400"/>
    <cellStyle name="Input 3 43 9 3" xfId="41401"/>
    <cellStyle name="Input 3 43 9 4" xfId="41402"/>
    <cellStyle name="Input 3 43 9 5" xfId="41403"/>
    <cellStyle name="Input 3 43 9 6" xfId="41404"/>
    <cellStyle name="Input 3 43 9 7" xfId="41398"/>
    <cellStyle name="Input 3 44" xfId="677"/>
    <cellStyle name="Input 3 44 10" xfId="10027"/>
    <cellStyle name="Input 3 44 10 2" xfId="41406"/>
    <cellStyle name="Input 3 44 10 2 2" xfId="41407"/>
    <cellStyle name="Input 3 44 10 3" xfId="41408"/>
    <cellStyle name="Input 3 44 10 4" xfId="41409"/>
    <cellStyle name="Input 3 44 10 5" xfId="41410"/>
    <cellStyle name="Input 3 44 10 6" xfId="41411"/>
    <cellStyle name="Input 3 44 10 7" xfId="41405"/>
    <cellStyle name="Input 3 44 11" xfId="11819"/>
    <cellStyle name="Input 3 44 11 2" xfId="41413"/>
    <cellStyle name="Input 3 44 11 2 2" xfId="41414"/>
    <cellStyle name="Input 3 44 11 3" xfId="41415"/>
    <cellStyle name="Input 3 44 11 4" xfId="41416"/>
    <cellStyle name="Input 3 44 11 5" xfId="41417"/>
    <cellStyle name="Input 3 44 11 6" xfId="41418"/>
    <cellStyle name="Input 3 44 11 7" xfId="41412"/>
    <cellStyle name="Input 3 44 12" xfId="13520"/>
    <cellStyle name="Input 3 44 12 2" xfId="41420"/>
    <cellStyle name="Input 3 44 12 2 2" xfId="41421"/>
    <cellStyle name="Input 3 44 12 3" xfId="41422"/>
    <cellStyle name="Input 3 44 12 4" xfId="41423"/>
    <cellStyle name="Input 3 44 12 5" xfId="41424"/>
    <cellStyle name="Input 3 44 12 6" xfId="41419"/>
    <cellStyle name="Input 3 44 13" xfId="15133"/>
    <cellStyle name="Input 3 44 13 2" xfId="41426"/>
    <cellStyle name="Input 3 44 13 3" xfId="41425"/>
    <cellStyle name="Input 3 44 14" xfId="16742"/>
    <cellStyle name="Input 3 44 14 2" xfId="41428"/>
    <cellStyle name="Input 3 44 14 3" xfId="41427"/>
    <cellStyle name="Input 3 44 15" xfId="18345"/>
    <cellStyle name="Input 3 44 15 2" xfId="41429"/>
    <cellStyle name="Input 3 44 16" xfId="19948"/>
    <cellStyle name="Input 3 44 16 2" xfId="41430"/>
    <cellStyle name="Input 3 44 17" xfId="21538"/>
    <cellStyle name="Input 3 44 17 2" xfId="41431"/>
    <cellStyle name="Input 3 44 18" xfId="23110"/>
    <cellStyle name="Input 3 44 18 2" xfId="41432"/>
    <cellStyle name="Input 3 44 19" xfId="24624"/>
    <cellStyle name="Input 3 44 2" xfId="1266"/>
    <cellStyle name="Input 3 44 2 10" xfId="16085"/>
    <cellStyle name="Input 3 44 2 11" xfId="17690"/>
    <cellStyle name="Input 3 44 2 12" xfId="19293"/>
    <cellStyle name="Input 3 44 2 13" xfId="20885"/>
    <cellStyle name="Input 3 44 2 14" xfId="22462"/>
    <cellStyle name="Input 3 44 2 15" xfId="23983"/>
    <cellStyle name="Input 3 44 2 16" xfId="25456"/>
    <cellStyle name="Input 3 44 2 2" xfId="3044"/>
    <cellStyle name="Input 3 44 2 2 2" xfId="41434"/>
    <cellStyle name="Input 3 44 2 2 3" xfId="41433"/>
    <cellStyle name="Input 3 44 2 3" xfId="4707"/>
    <cellStyle name="Input 3 44 2 3 2" xfId="41435"/>
    <cellStyle name="Input 3 44 2 4" xfId="6299"/>
    <cellStyle name="Input 3 44 2 4 2" xfId="41436"/>
    <cellStyle name="Input 3 44 2 5" xfId="7871"/>
    <cellStyle name="Input 3 44 2 5 2" xfId="41437"/>
    <cellStyle name="Input 3 44 2 6" xfId="9386"/>
    <cellStyle name="Input 3 44 2 6 2" xfId="41438"/>
    <cellStyle name="Input 3 44 2 7" xfId="10859"/>
    <cellStyle name="Input 3 44 2 8" xfId="12772"/>
    <cellStyle name="Input 3 44 2 9" xfId="14473"/>
    <cellStyle name="Input 3 44 3" xfId="1675"/>
    <cellStyle name="Input 3 44 3 10" xfId="16457"/>
    <cellStyle name="Input 3 44 3 11" xfId="18062"/>
    <cellStyle name="Input 3 44 3 12" xfId="19665"/>
    <cellStyle name="Input 3 44 3 13" xfId="21257"/>
    <cellStyle name="Input 3 44 3 14" xfId="22834"/>
    <cellStyle name="Input 3 44 3 15" xfId="24355"/>
    <cellStyle name="Input 3 44 3 16" xfId="25828"/>
    <cellStyle name="Input 3 44 3 2" xfId="3416"/>
    <cellStyle name="Input 3 44 3 2 2" xfId="41440"/>
    <cellStyle name="Input 3 44 3 2 3" xfId="41439"/>
    <cellStyle name="Input 3 44 3 3" xfId="5079"/>
    <cellStyle name="Input 3 44 3 3 2" xfId="41441"/>
    <cellStyle name="Input 3 44 3 4" xfId="6671"/>
    <cellStyle name="Input 3 44 3 4 2" xfId="41442"/>
    <cellStyle name="Input 3 44 3 5" xfId="8243"/>
    <cellStyle name="Input 3 44 3 5 2" xfId="41443"/>
    <cellStyle name="Input 3 44 3 6" xfId="9758"/>
    <cellStyle name="Input 3 44 3 6 2" xfId="41444"/>
    <cellStyle name="Input 3 44 3 7" xfId="11231"/>
    <cellStyle name="Input 3 44 3 8" xfId="13144"/>
    <cellStyle name="Input 3 44 3 9" xfId="14845"/>
    <cellStyle name="Input 3 44 4" xfId="2609"/>
    <cellStyle name="Input 3 44 4 10" xfId="17256"/>
    <cellStyle name="Input 3 44 4 11" xfId="18859"/>
    <cellStyle name="Input 3 44 4 12" xfId="20453"/>
    <cellStyle name="Input 3 44 4 13" xfId="22028"/>
    <cellStyle name="Input 3 44 4 14" xfId="23555"/>
    <cellStyle name="Input 3 44 4 15" xfId="25028"/>
    <cellStyle name="Input 3 44 4 2" xfId="4272"/>
    <cellStyle name="Input 3 44 4 2 2" xfId="41446"/>
    <cellStyle name="Input 3 44 4 2 3" xfId="41445"/>
    <cellStyle name="Input 3 44 4 3" xfId="5864"/>
    <cellStyle name="Input 3 44 4 3 2" xfId="41447"/>
    <cellStyle name="Input 3 44 4 4" xfId="7437"/>
    <cellStyle name="Input 3 44 4 4 2" xfId="41448"/>
    <cellStyle name="Input 3 44 4 5" xfId="8958"/>
    <cellStyle name="Input 3 44 4 5 2" xfId="41449"/>
    <cellStyle name="Input 3 44 4 6" xfId="10431"/>
    <cellStyle name="Input 3 44 4 6 2" xfId="41450"/>
    <cellStyle name="Input 3 44 4 7" xfId="12337"/>
    <cellStyle name="Input 3 44 4 8" xfId="14038"/>
    <cellStyle name="Input 3 44 4 9" xfId="15650"/>
    <cellStyle name="Input 3 44 5" xfId="2092"/>
    <cellStyle name="Input 3 44 5 2" xfId="41452"/>
    <cellStyle name="Input 3 44 5 2 2" xfId="41453"/>
    <cellStyle name="Input 3 44 5 3" xfId="41454"/>
    <cellStyle name="Input 3 44 5 4" xfId="41455"/>
    <cellStyle name="Input 3 44 5 5" xfId="41456"/>
    <cellStyle name="Input 3 44 5 6" xfId="41457"/>
    <cellStyle name="Input 3 44 5 7" xfId="41451"/>
    <cellStyle name="Input 3 44 6" xfId="3761"/>
    <cellStyle name="Input 3 44 6 2" xfId="41459"/>
    <cellStyle name="Input 3 44 6 2 2" xfId="41460"/>
    <cellStyle name="Input 3 44 6 3" xfId="41461"/>
    <cellStyle name="Input 3 44 6 4" xfId="41462"/>
    <cellStyle name="Input 3 44 6 5" xfId="41463"/>
    <cellStyle name="Input 3 44 6 6" xfId="41464"/>
    <cellStyle name="Input 3 44 6 7" xfId="41458"/>
    <cellStyle name="Input 3 44 7" xfId="5363"/>
    <cellStyle name="Input 3 44 7 2" xfId="41466"/>
    <cellStyle name="Input 3 44 7 2 2" xfId="41467"/>
    <cellStyle name="Input 3 44 7 3" xfId="41468"/>
    <cellStyle name="Input 3 44 7 4" xfId="41469"/>
    <cellStyle name="Input 3 44 7 5" xfId="41470"/>
    <cellStyle name="Input 3 44 7 6" xfId="41471"/>
    <cellStyle name="Input 3 44 7 7" xfId="41465"/>
    <cellStyle name="Input 3 44 8" xfId="6949"/>
    <cellStyle name="Input 3 44 8 2" xfId="41473"/>
    <cellStyle name="Input 3 44 8 2 2" xfId="41474"/>
    <cellStyle name="Input 3 44 8 3" xfId="41475"/>
    <cellStyle name="Input 3 44 8 4" xfId="41476"/>
    <cellStyle name="Input 3 44 8 5" xfId="41477"/>
    <cellStyle name="Input 3 44 8 6" xfId="41478"/>
    <cellStyle name="Input 3 44 8 7" xfId="41472"/>
    <cellStyle name="Input 3 44 9" xfId="8513"/>
    <cellStyle name="Input 3 44 9 2" xfId="41480"/>
    <cellStyle name="Input 3 44 9 2 2" xfId="41481"/>
    <cellStyle name="Input 3 44 9 3" xfId="41482"/>
    <cellStyle name="Input 3 44 9 4" xfId="41483"/>
    <cellStyle name="Input 3 44 9 5" xfId="41484"/>
    <cellStyle name="Input 3 44 9 6" xfId="41485"/>
    <cellStyle name="Input 3 44 9 7" xfId="41479"/>
    <cellStyle name="Input 3 45" xfId="665"/>
    <cellStyle name="Input 3 45 10" xfId="10018"/>
    <cellStyle name="Input 3 45 10 2" xfId="41487"/>
    <cellStyle name="Input 3 45 10 2 2" xfId="41488"/>
    <cellStyle name="Input 3 45 10 3" xfId="41489"/>
    <cellStyle name="Input 3 45 10 4" xfId="41490"/>
    <cellStyle name="Input 3 45 10 5" xfId="41491"/>
    <cellStyle name="Input 3 45 10 6" xfId="41492"/>
    <cellStyle name="Input 3 45 10 7" xfId="41486"/>
    <cellStyle name="Input 3 45 11" xfId="11807"/>
    <cellStyle name="Input 3 45 11 2" xfId="41494"/>
    <cellStyle name="Input 3 45 11 2 2" xfId="41495"/>
    <cellStyle name="Input 3 45 11 3" xfId="41496"/>
    <cellStyle name="Input 3 45 11 4" xfId="41497"/>
    <cellStyle name="Input 3 45 11 5" xfId="41498"/>
    <cellStyle name="Input 3 45 11 6" xfId="41499"/>
    <cellStyle name="Input 3 45 11 7" xfId="41493"/>
    <cellStyle name="Input 3 45 12" xfId="13508"/>
    <cellStyle name="Input 3 45 12 2" xfId="41501"/>
    <cellStyle name="Input 3 45 12 2 2" xfId="41502"/>
    <cellStyle name="Input 3 45 12 3" xfId="41503"/>
    <cellStyle name="Input 3 45 12 4" xfId="41504"/>
    <cellStyle name="Input 3 45 12 5" xfId="41505"/>
    <cellStyle name="Input 3 45 12 6" xfId="41500"/>
    <cellStyle name="Input 3 45 13" xfId="15121"/>
    <cellStyle name="Input 3 45 13 2" xfId="41507"/>
    <cellStyle name="Input 3 45 13 3" xfId="41506"/>
    <cellStyle name="Input 3 45 14" xfId="16731"/>
    <cellStyle name="Input 3 45 14 2" xfId="41509"/>
    <cellStyle name="Input 3 45 14 3" xfId="41508"/>
    <cellStyle name="Input 3 45 15" xfId="18333"/>
    <cellStyle name="Input 3 45 15 2" xfId="41510"/>
    <cellStyle name="Input 3 45 16" xfId="19937"/>
    <cellStyle name="Input 3 45 16 2" xfId="41511"/>
    <cellStyle name="Input 3 45 17" xfId="21527"/>
    <cellStyle name="Input 3 45 17 2" xfId="41512"/>
    <cellStyle name="Input 3 45 18" xfId="23101"/>
    <cellStyle name="Input 3 45 18 2" xfId="41513"/>
    <cellStyle name="Input 3 45 19" xfId="24615"/>
    <cellStyle name="Input 3 45 2" xfId="1255"/>
    <cellStyle name="Input 3 45 2 10" xfId="16076"/>
    <cellStyle name="Input 3 45 2 11" xfId="17681"/>
    <cellStyle name="Input 3 45 2 12" xfId="19284"/>
    <cellStyle name="Input 3 45 2 13" xfId="20876"/>
    <cellStyle name="Input 3 45 2 14" xfId="22453"/>
    <cellStyle name="Input 3 45 2 15" xfId="23974"/>
    <cellStyle name="Input 3 45 2 16" xfId="25447"/>
    <cellStyle name="Input 3 45 2 2" xfId="3035"/>
    <cellStyle name="Input 3 45 2 2 2" xfId="41515"/>
    <cellStyle name="Input 3 45 2 2 3" xfId="41514"/>
    <cellStyle name="Input 3 45 2 3" xfId="4698"/>
    <cellStyle name="Input 3 45 2 3 2" xfId="41516"/>
    <cellStyle name="Input 3 45 2 4" xfId="6290"/>
    <cellStyle name="Input 3 45 2 4 2" xfId="41517"/>
    <cellStyle name="Input 3 45 2 5" xfId="7862"/>
    <cellStyle name="Input 3 45 2 5 2" xfId="41518"/>
    <cellStyle name="Input 3 45 2 6" xfId="9377"/>
    <cellStyle name="Input 3 45 2 6 2" xfId="41519"/>
    <cellStyle name="Input 3 45 2 7" xfId="10850"/>
    <cellStyle name="Input 3 45 2 8" xfId="12763"/>
    <cellStyle name="Input 3 45 2 9" xfId="14464"/>
    <cellStyle name="Input 3 45 3" xfId="1663"/>
    <cellStyle name="Input 3 45 3 10" xfId="16448"/>
    <cellStyle name="Input 3 45 3 11" xfId="18053"/>
    <cellStyle name="Input 3 45 3 12" xfId="19656"/>
    <cellStyle name="Input 3 45 3 13" xfId="21248"/>
    <cellStyle name="Input 3 45 3 14" xfId="22825"/>
    <cellStyle name="Input 3 45 3 15" xfId="24346"/>
    <cellStyle name="Input 3 45 3 16" xfId="25819"/>
    <cellStyle name="Input 3 45 3 2" xfId="3407"/>
    <cellStyle name="Input 3 45 3 2 2" xfId="41521"/>
    <cellStyle name="Input 3 45 3 2 3" xfId="41520"/>
    <cellStyle name="Input 3 45 3 3" xfId="5070"/>
    <cellStyle name="Input 3 45 3 3 2" xfId="41522"/>
    <cellStyle name="Input 3 45 3 4" xfId="6662"/>
    <cellStyle name="Input 3 45 3 4 2" xfId="41523"/>
    <cellStyle name="Input 3 45 3 5" xfId="8234"/>
    <cellStyle name="Input 3 45 3 5 2" xfId="41524"/>
    <cellStyle name="Input 3 45 3 6" xfId="9749"/>
    <cellStyle name="Input 3 45 3 6 2" xfId="41525"/>
    <cellStyle name="Input 3 45 3 7" xfId="11222"/>
    <cellStyle name="Input 3 45 3 8" xfId="13135"/>
    <cellStyle name="Input 3 45 3 9" xfId="14836"/>
    <cellStyle name="Input 3 45 4" xfId="2597"/>
    <cellStyle name="Input 3 45 4 10" xfId="17244"/>
    <cellStyle name="Input 3 45 4 11" xfId="18847"/>
    <cellStyle name="Input 3 45 4 12" xfId="20441"/>
    <cellStyle name="Input 3 45 4 13" xfId="22017"/>
    <cellStyle name="Input 3 45 4 14" xfId="23546"/>
    <cellStyle name="Input 3 45 4 15" xfId="25019"/>
    <cellStyle name="Input 3 45 4 2" xfId="4260"/>
    <cellStyle name="Input 3 45 4 2 2" xfId="41527"/>
    <cellStyle name="Input 3 45 4 2 3" xfId="41526"/>
    <cellStyle name="Input 3 45 4 3" xfId="5852"/>
    <cellStyle name="Input 3 45 4 3 2" xfId="41528"/>
    <cellStyle name="Input 3 45 4 4" xfId="7427"/>
    <cellStyle name="Input 3 45 4 4 2" xfId="41529"/>
    <cellStyle name="Input 3 45 4 5" xfId="8949"/>
    <cellStyle name="Input 3 45 4 5 2" xfId="41530"/>
    <cellStyle name="Input 3 45 4 6" xfId="10422"/>
    <cellStyle name="Input 3 45 4 6 2" xfId="41531"/>
    <cellStyle name="Input 3 45 4 7" xfId="12325"/>
    <cellStyle name="Input 3 45 4 8" xfId="14026"/>
    <cellStyle name="Input 3 45 4 9" xfId="15638"/>
    <cellStyle name="Input 3 45 5" xfId="2080"/>
    <cellStyle name="Input 3 45 5 2" xfId="41533"/>
    <cellStyle name="Input 3 45 5 2 2" xfId="41534"/>
    <cellStyle name="Input 3 45 5 3" xfId="41535"/>
    <cellStyle name="Input 3 45 5 4" xfId="41536"/>
    <cellStyle name="Input 3 45 5 5" xfId="41537"/>
    <cellStyle name="Input 3 45 5 6" xfId="41538"/>
    <cellStyle name="Input 3 45 5 7" xfId="41532"/>
    <cellStyle name="Input 3 45 6" xfId="3749"/>
    <cellStyle name="Input 3 45 6 2" xfId="41540"/>
    <cellStyle name="Input 3 45 6 2 2" xfId="41541"/>
    <cellStyle name="Input 3 45 6 3" xfId="41542"/>
    <cellStyle name="Input 3 45 6 4" xfId="41543"/>
    <cellStyle name="Input 3 45 6 5" xfId="41544"/>
    <cellStyle name="Input 3 45 6 6" xfId="41545"/>
    <cellStyle name="Input 3 45 6 7" xfId="41539"/>
    <cellStyle name="Input 3 45 7" xfId="5352"/>
    <cellStyle name="Input 3 45 7 2" xfId="41547"/>
    <cellStyle name="Input 3 45 7 2 2" xfId="41548"/>
    <cellStyle name="Input 3 45 7 3" xfId="41549"/>
    <cellStyle name="Input 3 45 7 4" xfId="41550"/>
    <cellStyle name="Input 3 45 7 5" xfId="41551"/>
    <cellStyle name="Input 3 45 7 6" xfId="41552"/>
    <cellStyle name="Input 3 45 7 7" xfId="41546"/>
    <cellStyle name="Input 3 45 8" xfId="6939"/>
    <cellStyle name="Input 3 45 8 2" xfId="41554"/>
    <cellStyle name="Input 3 45 8 2 2" xfId="41555"/>
    <cellStyle name="Input 3 45 8 3" xfId="41556"/>
    <cellStyle name="Input 3 45 8 4" xfId="41557"/>
    <cellStyle name="Input 3 45 8 5" xfId="41558"/>
    <cellStyle name="Input 3 45 8 6" xfId="41559"/>
    <cellStyle name="Input 3 45 8 7" xfId="41553"/>
    <cellStyle name="Input 3 45 9" xfId="8504"/>
    <cellStyle name="Input 3 45 9 2" xfId="41561"/>
    <cellStyle name="Input 3 45 9 2 2" xfId="41562"/>
    <cellStyle name="Input 3 45 9 3" xfId="41563"/>
    <cellStyle name="Input 3 45 9 4" xfId="41564"/>
    <cellStyle name="Input 3 45 9 5" xfId="41565"/>
    <cellStyle name="Input 3 45 9 6" xfId="41566"/>
    <cellStyle name="Input 3 45 9 7" xfId="41560"/>
    <cellStyle name="Input 3 46" xfId="695"/>
    <cellStyle name="Input 3 46 10" xfId="10043"/>
    <cellStyle name="Input 3 46 10 2" xfId="41568"/>
    <cellStyle name="Input 3 46 10 2 2" xfId="41569"/>
    <cellStyle name="Input 3 46 10 3" xfId="41570"/>
    <cellStyle name="Input 3 46 10 4" xfId="41571"/>
    <cellStyle name="Input 3 46 10 5" xfId="41572"/>
    <cellStyle name="Input 3 46 10 6" xfId="41573"/>
    <cellStyle name="Input 3 46 10 7" xfId="41567"/>
    <cellStyle name="Input 3 46 11" xfId="11838"/>
    <cellStyle name="Input 3 46 11 2" xfId="41575"/>
    <cellStyle name="Input 3 46 11 2 2" xfId="41576"/>
    <cellStyle name="Input 3 46 11 3" xfId="41577"/>
    <cellStyle name="Input 3 46 11 4" xfId="41578"/>
    <cellStyle name="Input 3 46 11 5" xfId="41579"/>
    <cellStyle name="Input 3 46 11 6" xfId="41580"/>
    <cellStyle name="Input 3 46 11 7" xfId="41574"/>
    <cellStyle name="Input 3 46 12" xfId="13539"/>
    <cellStyle name="Input 3 46 12 2" xfId="41582"/>
    <cellStyle name="Input 3 46 12 2 2" xfId="41583"/>
    <cellStyle name="Input 3 46 12 3" xfId="41584"/>
    <cellStyle name="Input 3 46 12 4" xfId="41585"/>
    <cellStyle name="Input 3 46 12 5" xfId="41586"/>
    <cellStyle name="Input 3 46 12 6" xfId="41581"/>
    <cellStyle name="Input 3 46 13" xfId="15152"/>
    <cellStyle name="Input 3 46 13 2" xfId="41588"/>
    <cellStyle name="Input 3 46 13 3" xfId="41587"/>
    <cellStyle name="Input 3 46 14" xfId="16761"/>
    <cellStyle name="Input 3 46 14 2" xfId="41590"/>
    <cellStyle name="Input 3 46 14 3" xfId="41589"/>
    <cellStyle name="Input 3 46 15" xfId="18364"/>
    <cellStyle name="Input 3 46 15 2" xfId="41591"/>
    <cellStyle name="Input 3 46 16" xfId="19967"/>
    <cellStyle name="Input 3 46 16 2" xfId="41592"/>
    <cellStyle name="Input 3 46 17" xfId="21557"/>
    <cellStyle name="Input 3 46 17 2" xfId="41593"/>
    <cellStyle name="Input 3 46 18" xfId="23126"/>
    <cellStyle name="Input 3 46 18 2" xfId="41594"/>
    <cellStyle name="Input 3 46 19" xfId="24640"/>
    <cellStyle name="Input 3 46 2" xfId="1285"/>
    <cellStyle name="Input 3 46 2 10" xfId="16101"/>
    <cellStyle name="Input 3 46 2 11" xfId="17706"/>
    <cellStyle name="Input 3 46 2 12" xfId="19309"/>
    <cellStyle name="Input 3 46 2 13" xfId="20901"/>
    <cellStyle name="Input 3 46 2 14" xfId="22478"/>
    <cellStyle name="Input 3 46 2 15" xfId="23999"/>
    <cellStyle name="Input 3 46 2 16" xfId="25472"/>
    <cellStyle name="Input 3 46 2 2" xfId="3060"/>
    <cellStyle name="Input 3 46 2 2 2" xfId="41596"/>
    <cellStyle name="Input 3 46 2 2 3" xfId="41595"/>
    <cellStyle name="Input 3 46 2 3" xfId="4723"/>
    <cellStyle name="Input 3 46 2 3 2" xfId="41597"/>
    <cellStyle name="Input 3 46 2 4" xfId="6315"/>
    <cellStyle name="Input 3 46 2 4 2" xfId="41598"/>
    <cellStyle name="Input 3 46 2 5" xfId="7887"/>
    <cellStyle name="Input 3 46 2 5 2" xfId="41599"/>
    <cellStyle name="Input 3 46 2 6" xfId="9402"/>
    <cellStyle name="Input 3 46 2 6 2" xfId="41600"/>
    <cellStyle name="Input 3 46 2 7" xfId="10875"/>
    <cellStyle name="Input 3 46 2 8" xfId="12788"/>
    <cellStyle name="Input 3 46 2 9" xfId="14489"/>
    <cellStyle name="Input 3 46 3" xfId="1694"/>
    <cellStyle name="Input 3 46 3 10" xfId="16473"/>
    <cellStyle name="Input 3 46 3 11" xfId="18078"/>
    <cellStyle name="Input 3 46 3 12" xfId="19681"/>
    <cellStyle name="Input 3 46 3 13" xfId="21273"/>
    <cellStyle name="Input 3 46 3 14" xfId="22850"/>
    <cellStyle name="Input 3 46 3 15" xfId="24371"/>
    <cellStyle name="Input 3 46 3 16" xfId="25844"/>
    <cellStyle name="Input 3 46 3 2" xfId="3432"/>
    <cellStyle name="Input 3 46 3 2 2" xfId="41602"/>
    <cellStyle name="Input 3 46 3 2 3" xfId="41601"/>
    <cellStyle name="Input 3 46 3 3" xfId="5095"/>
    <cellStyle name="Input 3 46 3 3 2" xfId="41603"/>
    <cellStyle name="Input 3 46 3 4" xfId="6687"/>
    <cellStyle name="Input 3 46 3 4 2" xfId="41604"/>
    <cellStyle name="Input 3 46 3 5" xfId="8259"/>
    <cellStyle name="Input 3 46 3 5 2" xfId="41605"/>
    <cellStyle name="Input 3 46 3 6" xfId="9774"/>
    <cellStyle name="Input 3 46 3 6 2" xfId="41606"/>
    <cellStyle name="Input 3 46 3 7" xfId="11247"/>
    <cellStyle name="Input 3 46 3 8" xfId="13160"/>
    <cellStyle name="Input 3 46 3 9" xfId="14861"/>
    <cellStyle name="Input 3 46 4" xfId="2618"/>
    <cellStyle name="Input 3 46 4 10" xfId="17264"/>
    <cellStyle name="Input 3 46 4 11" xfId="18868"/>
    <cellStyle name="Input 3 46 4 12" xfId="20460"/>
    <cellStyle name="Input 3 46 4 13" xfId="22037"/>
    <cellStyle name="Input 3 46 4 14" xfId="23562"/>
    <cellStyle name="Input 3 46 4 15" xfId="25035"/>
    <cellStyle name="Input 3 46 4 2" xfId="4281"/>
    <cellStyle name="Input 3 46 4 2 2" xfId="41608"/>
    <cellStyle name="Input 3 46 4 2 3" xfId="41607"/>
    <cellStyle name="Input 3 46 4 3" xfId="5873"/>
    <cellStyle name="Input 3 46 4 3 2" xfId="41609"/>
    <cellStyle name="Input 3 46 4 4" xfId="7446"/>
    <cellStyle name="Input 3 46 4 4 2" xfId="41610"/>
    <cellStyle name="Input 3 46 4 5" xfId="8965"/>
    <cellStyle name="Input 3 46 4 5 2" xfId="41611"/>
    <cellStyle name="Input 3 46 4 6" xfId="10438"/>
    <cellStyle name="Input 3 46 4 6 2" xfId="41612"/>
    <cellStyle name="Input 3 46 4 7" xfId="12346"/>
    <cellStyle name="Input 3 46 4 8" xfId="14047"/>
    <cellStyle name="Input 3 46 4 9" xfId="15659"/>
    <cellStyle name="Input 3 46 5" xfId="2111"/>
    <cellStyle name="Input 3 46 5 2" xfId="41614"/>
    <cellStyle name="Input 3 46 5 2 2" xfId="41615"/>
    <cellStyle name="Input 3 46 5 3" xfId="41616"/>
    <cellStyle name="Input 3 46 5 4" xfId="41617"/>
    <cellStyle name="Input 3 46 5 5" xfId="41618"/>
    <cellStyle name="Input 3 46 5 6" xfId="41619"/>
    <cellStyle name="Input 3 46 5 7" xfId="41613"/>
    <cellStyle name="Input 3 46 6" xfId="3780"/>
    <cellStyle name="Input 3 46 6 2" xfId="41621"/>
    <cellStyle name="Input 3 46 6 2 2" xfId="41622"/>
    <cellStyle name="Input 3 46 6 3" xfId="41623"/>
    <cellStyle name="Input 3 46 6 4" xfId="41624"/>
    <cellStyle name="Input 3 46 6 5" xfId="41625"/>
    <cellStyle name="Input 3 46 6 6" xfId="41626"/>
    <cellStyle name="Input 3 46 6 7" xfId="41620"/>
    <cellStyle name="Input 3 46 7" xfId="5381"/>
    <cellStyle name="Input 3 46 7 2" xfId="41628"/>
    <cellStyle name="Input 3 46 7 2 2" xfId="41629"/>
    <cellStyle name="Input 3 46 7 3" xfId="41630"/>
    <cellStyle name="Input 3 46 7 4" xfId="41631"/>
    <cellStyle name="Input 3 46 7 5" xfId="41632"/>
    <cellStyle name="Input 3 46 7 6" xfId="41633"/>
    <cellStyle name="Input 3 46 7 7" xfId="41627"/>
    <cellStyle name="Input 3 46 8" xfId="6967"/>
    <cellStyle name="Input 3 46 8 2" xfId="41635"/>
    <cellStyle name="Input 3 46 8 2 2" xfId="41636"/>
    <cellStyle name="Input 3 46 8 3" xfId="41637"/>
    <cellStyle name="Input 3 46 8 4" xfId="41638"/>
    <cellStyle name="Input 3 46 8 5" xfId="41639"/>
    <cellStyle name="Input 3 46 8 6" xfId="41640"/>
    <cellStyle name="Input 3 46 8 7" xfId="41634"/>
    <cellStyle name="Input 3 46 9" xfId="8529"/>
    <cellStyle name="Input 3 46 9 2" xfId="41642"/>
    <cellStyle name="Input 3 46 9 2 2" xfId="41643"/>
    <cellStyle name="Input 3 46 9 3" xfId="41644"/>
    <cellStyle name="Input 3 46 9 4" xfId="41645"/>
    <cellStyle name="Input 3 46 9 5" xfId="41646"/>
    <cellStyle name="Input 3 46 9 6" xfId="41647"/>
    <cellStyle name="Input 3 46 9 7" xfId="41641"/>
    <cellStyle name="Input 3 47" xfId="707"/>
    <cellStyle name="Input 3 47 10" xfId="11850"/>
    <cellStyle name="Input 3 47 10 2" xfId="41649"/>
    <cellStyle name="Input 3 47 10 2 2" xfId="41650"/>
    <cellStyle name="Input 3 47 10 3" xfId="41651"/>
    <cellStyle name="Input 3 47 10 4" xfId="41652"/>
    <cellStyle name="Input 3 47 10 5" xfId="41653"/>
    <cellStyle name="Input 3 47 10 6" xfId="41654"/>
    <cellStyle name="Input 3 47 10 7" xfId="41648"/>
    <cellStyle name="Input 3 47 11" xfId="13551"/>
    <cellStyle name="Input 3 47 11 2" xfId="41656"/>
    <cellStyle name="Input 3 47 11 2 2" xfId="41657"/>
    <cellStyle name="Input 3 47 11 3" xfId="41658"/>
    <cellStyle name="Input 3 47 11 4" xfId="41659"/>
    <cellStyle name="Input 3 47 11 5" xfId="41660"/>
    <cellStyle name="Input 3 47 11 6" xfId="41661"/>
    <cellStyle name="Input 3 47 11 7" xfId="41655"/>
    <cellStyle name="Input 3 47 12" xfId="15164"/>
    <cellStyle name="Input 3 47 12 2" xfId="41663"/>
    <cellStyle name="Input 3 47 12 2 2" xfId="41664"/>
    <cellStyle name="Input 3 47 12 3" xfId="41665"/>
    <cellStyle name="Input 3 47 12 4" xfId="41666"/>
    <cellStyle name="Input 3 47 12 5" xfId="41667"/>
    <cellStyle name="Input 3 47 12 6" xfId="41662"/>
    <cellStyle name="Input 3 47 13" xfId="16773"/>
    <cellStyle name="Input 3 47 13 2" xfId="41669"/>
    <cellStyle name="Input 3 47 13 3" xfId="41668"/>
    <cellStyle name="Input 3 47 14" xfId="18376"/>
    <cellStyle name="Input 3 47 14 2" xfId="41670"/>
    <cellStyle name="Input 3 47 15" xfId="19979"/>
    <cellStyle name="Input 3 47 15 2" xfId="41671"/>
    <cellStyle name="Input 3 47 16" xfId="21568"/>
    <cellStyle name="Input 3 47 16 2" xfId="41672"/>
    <cellStyle name="Input 3 47 17" xfId="23134"/>
    <cellStyle name="Input 3 47 17 2" xfId="41673"/>
    <cellStyle name="Input 3 47 18" xfId="24647"/>
    <cellStyle name="Input 3 47 2" xfId="1297"/>
    <cellStyle name="Input 3 47 2 10" xfId="16109"/>
    <cellStyle name="Input 3 47 2 11" xfId="17714"/>
    <cellStyle name="Input 3 47 2 12" xfId="19317"/>
    <cellStyle name="Input 3 47 2 13" xfId="20909"/>
    <cellStyle name="Input 3 47 2 14" xfId="22486"/>
    <cellStyle name="Input 3 47 2 15" xfId="24007"/>
    <cellStyle name="Input 3 47 2 16" xfId="25480"/>
    <cellStyle name="Input 3 47 2 2" xfId="3068"/>
    <cellStyle name="Input 3 47 2 2 2" xfId="41675"/>
    <cellStyle name="Input 3 47 2 2 3" xfId="41674"/>
    <cellStyle name="Input 3 47 2 3" xfId="4731"/>
    <cellStyle name="Input 3 47 2 3 2" xfId="41676"/>
    <cellStyle name="Input 3 47 2 4" xfId="6323"/>
    <cellStyle name="Input 3 47 2 4 2" xfId="41677"/>
    <cellStyle name="Input 3 47 2 5" xfId="7895"/>
    <cellStyle name="Input 3 47 2 5 2" xfId="41678"/>
    <cellStyle name="Input 3 47 2 6" xfId="9410"/>
    <cellStyle name="Input 3 47 2 6 2" xfId="41679"/>
    <cellStyle name="Input 3 47 2 7" xfId="10883"/>
    <cellStyle name="Input 3 47 2 8" xfId="12796"/>
    <cellStyle name="Input 3 47 2 9" xfId="14497"/>
    <cellStyle name="Input 3 47 3" xfId="1706"/>
    <cellStyle name="Input 3 47 3 10" xfId="16480"/>
    <cellStyle name="Input 3 47 3 11" xfId="18085"/>
    <cellStyle name="Input 3 47 3 12" xfId="19688"/>
    <cellStyle name="Input 3 47 3 13" xfId="21280"/>
    <cellStyle name="Input 3 47 3 14" xfId="22857"/>
    <cellStyle name="Input 3 47 3 15" xfId="24378"/>
    <cellStyle name="Input 3 47 3 16" xfId="25851"/>
    <cellStyle name="Input 3 47 3 2" xfId="3439"/>
    <cellStyle name="Input 3 47 3 2 2" xfId="41681"/>
    <cellStyle name="Input 3 47 3 2 3" xfId="41680"/>
    <cellStyle name="Input 3 47 3 3" xfId="5102"/>
    <cellStyle name="Input 3 47 3 3 2" xfId="41682"/>
    <cellStyle name="Input 3 47 3 4" xfId="6694"/>
    <cellStyle name="Input 3 47 3 4 2" xfId="41683"/>
    <cellStyle name="Input 3 47 3 5" xfId="8266"/>
    <cellStyle name="Input 3 47 3 5 2" xfId="41684"/>
    <cellStyle name="Input 3 47 3 6" xfId="9781"/>
    <cellStyle name="Input 3 47 3 6 2" xfId="41685"/>
    <cellStyle name="Input 3 47 3 7" xfId="11254"/>
    <cellStyle name="Input 3 47 3 8" xfId="13167"/>
    <cellStyle name="Input 3 47 3 9" xfId="14868"/>
    <cellStyle name="Input 3 47 4" xfId="2123"/>
    <cellStyle name="Input 3 47 4 2" xfId="41687"/>
    <cellStyle name="Input 3 47 4 2 2" xfId="41688"/>
    <cellStyle name="Input 3 47 4 3" xfId="41689"/>
    <cellStyle name="Input 3 47 4 4" xfId="41690"/>
    <cellStyle name="Input 3 47 4 5" xfId="41691"/>
    <cellStyle name="Input 3 47 4 6" xfId="41692"/>
    <cellStyle name="Input 3 47 4 7" xfId="41686"/>
    <cellStyle name="Input 3 47 5" xfId="3792"/>
    <cellStyle name="Input 3 47 5 2" xfId="41694"/>
    <cellStyle name="Input 3 47 5 2 2" xfId="41695"/>
    <cellStyle name="Input 3 47 5 3" xfId="41696"/>
    <cellStyle name="Input 3 47 5 4" xfId="41697"/>
    <cellStyle name="Input 3 47 5 5" xfId="41698"/>
    <cellStyle name="Input 3 47 5 6" xfId="41699"/>
    <cellStyle name="Input 3 47 5 7" xfId="41693"/>
    <cellStyle name="Input 3 47 6" xfId="5392"/>
    <cellStyle name="Input 3 47 6 2" xfId="41701"/>
    <cellStyle name="Input 3 47 6 2 2" xfId="41702"/>
    <cellStyle name="Input 3 47 6 3" xfId="41703"/>
    <cellStyle name="Input 3 47 6 4" xfId="41704"/>
    <cellStyle name="Input 3 47 6 5" xfId="41705"/>
    <cellStyle name="Input 3 47 6 6" xfId="41706"/>
    <cellStyle name="Input 3 47 6 7" xfId="41700"/>
    <cellStyle name="Input 3 47 7" xfId="6978"/>
    <cellStyle name="Input 3 47 7 2" xfId="41708"/>
    <cellStyle name="Input 3 47 7 2 2" xfId="41709"/>
    <cellStyle name="Input 3 47 7 3" xfId="41710"/>
    <cellStyle name="Input 3 47 7 4" xfId="41711"/>
    <cellStyle name="Input 3 47 7 5" xfId="41712"/>
    <cellStyle name="Input 3 47 7 6" xfId="41713"/>
    <cellStyle name="Input 3 47 7 7" xfId="41707"/>
    <cellStyle name="Input 3 47 8" xfId="8537"/>
    <cellStyle name="Input 3 47 8 2" xfId="41715"/>
    <cellStyle name="Input 3 47 8 2 2" xfId="41716"/>
    <cellStyle name="Input 3 47 8 3" xfId="41717"/>
    <cellStyle name="Input 3 47 8 4" xfId="41718"/>
    <cellStyle name="Input 3 47 8 5" xfId="41719"/>
    <cellStyle name="Input 3 47 8 6" xfId="41720"/>
    <cellStyle name="Input 3 47 8 7" xfId="41714"/>
    <cellStyle name="Input 3 47 9" xfId="10050"/>
    <cellStyle name="Input 3 47 9 2" xfId="41722"/>
    <cellStyle name="Input 3 47 9 2 2" xfId="41723"/>
    <cellStyle name="Input 3 47 9 3" xfId="41724"/>
    <cellStyle name="Input 3 47 9 4" xfId="41725"/>
    <cellStyle name="Input 3 47 9 5" xfId="41726"/>
    <cellStyle name="Input 3 47 9 6" xfId="41727"/>
    <cellStyle name="Input 3 47 9 7" xfId="41721"/>
    <cellStyle name="Input 3 48" xfId="845"/>
    <cellStyle name="Input 3 48 10" xfId="15709"/>
    <cellStyle name="Input 3 48 11" xfId="17314"/>
    <cellStyle name="Input 3 48 12" xfId="18917"/>
    <cellStyle name="Input 3 48 13" xfId="20509"/>
    <cellStyle name="Input 3 48 14" xfId="22086"/>
    <cellStyle name="Input 3 48 15" xfId="23608"/>
    <cellStyle name="Input 3 48 16" xfId="25081"/>
    <cellStyle name="Input 3 48 2" xfId="2668"/>
    <cellStyle name="Input 3 48 2 2" xfId="41729"/>
    <cellStyle name="Input 3 48 2 3" xfId="41728"/>
    <cellStyle name="Input 3 48 3" xfId="4331"/>
    <cellStyle name="Input 3 48 3 2" xfId="41730"/>
    <cellStyle name="Input 3 48 4" xfId="5923"/>
    <cellStyle name="Input 3 48 4 2" xfId="41731"/>
    <cellStyle name="Input 3 48 5" xfId="7495"/>
    <cellStyle name="Input 3 48 5 2" xfId="41732"/>
    <cellStyle name="Input 3 48 6" xfId="9011"/>
    <cellStyle name="Input 3 48 6 2" xfId="41733"/>
    <cellStyle name="Input 3 48 7" xfId="10484"/>
    <cellStyle name="Input 3 48 8" xfId="12396"/>
    <cellStyle name="Input 3 48 9" xfId="14097"/>
    <cellStyle name="Input 3 49" xfId="731"/>
    <cellStyle name="Input 3 49 10" xfId="15680"/>
    <cellStyle name="Input 3 49 11" xfId="17285"/>
    <cellStyle name="Input 3 49 12" xfId="18888"/>
    <cellStyle name="Input 3 49 13" xfId="20480"/>
    <cellStyle name="Input 3 49 14" xfId="22057"/>
    <cellStyle name="Input 3 49 15" xfId="23579"/>
    <cellStyle name="Input 3 49 16" xfId="25052"/>
    <cellStyle name="Input 3 49 2" xfId="2639"/>
    <cellStyle name="Input 3 49 2 2" xfId="41735"/>
    <cellStyle name="Input 3 49 2 3" xfId="41734"/>
    <cellStyle name="Input 3 49 3" xfId="4302"/>
    <cellStyle name="Input 3 49 3 2" xfId="41736"/>
    <cellStyle name="Input 3 49 4" xfId="5894"/>
    <cellStyle name="Input 3 49 4 2" xfId="41737"/>
    <cellStyle name="Input 3 49 5" xfId="7466"/>
    <cellStyle name="Input 3 49 5 2" xfId="41738"/>
    <cellStyle name="Input 3 49 6" xfId="8982"/>
    <cellStyle name="Input 3 49 6 2" xfId="41739"/>
    <cellStyle name="Input 3 49 7" xfId="10455"/>
    <cellStyle name="Input 3 49 8" xfId="12367"/>
    <cellStyle name="Input 3 49 9" xfId="14068"/>
    <cellStyle name="Input 3 5" xfId="338"/>
    <cellStyle name="Input 3 5 10" xfId="8562"/>
    <cellStyle name="Input 3 5 10 2" xfId="41741"/>
    <cellStyle name="Input 3 5 10 2 2" xfId="41742"/>
    <cellStyle name="Input 3 5 10 3" xfId="41743"/>
    <cellStyle name="Input 3 5 10 4" xfId="41744"/>
    <cellStyle name="Input 3 5 10 5" xfId="41745"/>
    <cellStyle name="Input 3 5 10 6" xfId="41746"/>
    <cellStyle name="Input 3 5 10 7" xfId="41740"/>
    <cellStyle name="Input 3 5 11" xfId="11480"/>
    <cellStyle name="Input 3 5 11 2" xfId="41748"/>
    <cellStyle name="Input 3 5 11 2 2" xfId="41749"/>
    <cellStyle name="Input 3 5 11 3" xfId="41750"/>
    <cellStyle name="Input 3 5 11 4" xfId="41751"/>
    <cellStyle name="Input 3 5 11 5" xfId="41752"/>
    <cellStyle name="Input 3 5 11 6" xfId="41753"/>
    <cellStyle name="Input 3 5 11 7" xfId="41747"/>
    <cellStyle name="Input 3 5 12" xfId="13182"/>
    <cellStyle name="Input 3 5 12 2" xfId="41755"/>
    <cellStyle name="Input 3 5 12 2 2" xfId="41756"/>
    <cellStyle name="Input 3 5 12 3" xfId="41757"/>
    <cellStyle name="Input 3 5 12 4" xfId="41758"/>
    <cellStyle name="Input 3 5 12 5" xfId="41759"/>
    <cellStyle name="Input 3 5 12 6" xfId="41754"/>
    <cellStyle name="Input 3 5 13" xfId="11327"/>
    <cellStyle name="Input 3 5 13 2" xfId="41761"/>
    <cellStyle name="Input 3 5 13 3" xfId="41760"/>
    <cellStyle name="Input 3 5 14" xfId="15205"/>
    <cellStyle name="Input 3 5 14 2" xfId="41763"/>
    <cellStyle name="Input 3 5 14 3" xfId="41762"/>
    <cellStyle name="Input 3 5 15" xfId="16813"/>
    <cellStyle name="Input 3 5 15 2" xfId="41764"/>
    <cellStyle name="Input 3 5 16" xfId="16746"/>
    <cellStyle name="Input 3 5 16 2" xfId="41765"/>
    <cellStyle name="Input 3 5 17" xfId="18467"/>
    <cellStyle name="Input 3 5 17 2" xfId="41766"/>
    <cellStyle name="Input 3 5 18" xfId="19970"/>
    <cellStyle name="Input 3 5 18 2" xfId="41767"/>
    <cellStyle name="Input 3 5 19" xfId="23159"/>
    <cellStyle name="Input 3 5 2" xfId="929"/>
    <cellStyle name="Input 3 5 2 10" xfId="15776"/>
    <cellStyle name="Input 3 5 2 11" xfId="17381"/>
    <cellStyle name="Input 3 5 2 12" xfId="18984"/>
    <cellStyle name="Input 3 5 2 13" xfId="20576"/>
    <cellStyle name="Input 3 5 2 14" xfId="22153"/>
    <cellStyle name="Input 3 5 2 15" xfId="23674"/>
    <cellStyle name="Input 3 5 2 16" xfId="25147"/>
    <cellStyle name="Input 3 5 2 17" xfId="26150"/>
    <cellStyle name="Input 3 5 2 2" xfId="2735"/>
    <cellStyle name="Input 3 5 2 2 2" xfId="41769"/>
    <cellStyle name="Input 3 5 2 2 3" xfId="41768"/>
    <cellStyle name="Input 3 5 2 3" xfId="4398"/>
    <cellStyle name="Input 3 5 2 3 2" xfId="41770"/>
    <cellStyle name="Input 3 5 2 4" xfId="5990"/>
    <cellStyle name="Input 3 5 2 4 2" xfId="41771"/>
    <cellStyle name="Input 3 5 2 5" xfId="7562"/>
    <cellStyle name="Input 3 5 2 5 2" xfId="41772"/>
    <cellStyle name="Input 3 5 2 6" xfId="9077"/>
    <cellStyle name="Input 3 5 2 6 2" xfId="41773"/>
    <cellStyle name="Input 3 5 2 7" xfId="10550"/>
    <cellStyle name="Input 3 5 2 8" xfId="12463"/>
    <cellStyle name="Input 3 5 2 9" xfId="14164"/>
    <cellStyle name="Input 3 5 20" xfId="26043"/>
    <cellStyle name="Input 3 5 3" xfId="1336"/>
    <cellStyle name="Input 3 5 3 10" xfId="16148"/>
    <cellStyle name="Input 3 5 3 11" xfId="17753"/>
    <cellStyle name="Input 3 5 3 12" xfId="19356"/>
    <cellStyle name="Input 3 5 3 13" xfId="20948"/>
    <cellStyle name="Input 3 5 3 14" xfId="22525"/>
    <cellStyle name="Input 3 5 3 15" xfId="24046"/>
    <cellStyle name="Input 3 5 3 16" xfId="25519"/>
    <cellStyle name="Input 3 5 3 17" xfId="26197"/>
    <cellStyle name="Input 3 5 3 2" xfId="3107"/>
    <cellStyle name="Input 3 5 3 2 2" xfId="41775"/>
    <cellStyle name="Input 3 5 3 2 3" xfId="41774"/>
    <cellStyle name="Input 3 5 3 3" xfId="4770"/>
    <cellStyle name="Input 3 5 3 3 2" xfId="41776"/>
    <cellStyle name="Input 3 5 3 4" xfId="6362"/>
    <cellStyle name="Input 3 5 3 4 2" xfId="41777"/>
    <cellStyle name="Input 3 5 3 5" xfId="7934"/>
    <cellStyle name="Input 3 5 3 5 2" xfId="41778"/>
    <cellStyle name="Input 3 5 3 6" xfId="9449"/>
    <cellStyle name="Input 3 5 3 6 2" xfId="41779"/>
    <cellStyle name="Input 3 5 3 7" xfId="10922"/>
    <cellStyle name="Input 3 5 3 8" xfId="12835"/>
    <cellStyle name="Input 3 5 3 9" xfId="14536"/>
    <cellStyle name="Input 3 5 4" xfId="2270"/>
    <cellStyle name="Input 3 5 4 10" xfId="16918"/>
    <cellStyle name="Input 3 5 4 11" xfId="18523"/>
    <cellStyle name="Input 3 5 4 12" xfId="20119"/>
    <cellStyle name="Input 3 5 4 13" xfId="21701"/>
    <cellStyle name="Input 3 5 4 14" xfId="23242"/>
    <cellStyle name="Input 3 5 4 15" xfId="24719"/>
    <cellStyle name="Input 3 5 4 2" xfId="3935"/>
    <cellStyle name="Input 3 5 4 2 2" xfId="41781"/>
    <cellStyle name="Input 3 5 4 2 3" xfId="41780"/>
    <cellStyle name="Input 3 5 4 3" xfId="5531"/>
    <cellStyle name="Input 3 5 4 3 2" xfId="41782"/>
    <cellStyle name="Input 3 5 4 4" xfId="7112"/>
    <cellStyle name="Input 3 5 4 4 2" xfId="41783"/>
    <cellStyle name="Input 3 5 4 5" xfId="8645"/>
    <cellStyle name="Input 3 5 4 5 2" xfId="41784"/>
    <cellStyle name="Input 3 5 4 6" xfId="10122"/>
    <cellStyle name="Input 3 5 4 6 2" xfId="41785"/>
    <cellStyle name="Input 3 5 4 7" xfId="11998"/>
    <cellStyle name="Input 3 5 4 8" xfId="13699"/>
    <cellStyle name="Input 3 5 4 9" xfId="15312"/>
    <cellStyle name="Input 3 5 5" xfId="1753"/>
    <cellStyle name="Input 3 5 5 2" xfId="41787"/>
    <cellStyle name="Input 3 5 5 2 2" xfId="41788"/>
    <cellStyle name="Input 3 5 5 3" xfId="41789"/>
    <cellStyle name="Input 3 5 5 4" xfId="41790"/>
    <cellStyle name="Input 3 5 5 5" xfId="41791"/>
    <cellStyle name="Input 3 5 5 6" xfId="41792"/>
    <cellStyle name="Input 3 5 5 7" xfId="41786"/>
    <cellStyle name="Input 3 5 6" xfId="770"/>
    <cellStyle name="Input 3 5 6 2" xfId="41794"/>
    <cellStyle name="Input 3 5 6 2 2" xfId="41795"/>
    <cellStyle name="Input 3 5 6 3" xfId="41796"/>
    <cellStyle name="Input 3 5 6 4" xfId="41797"/>
    <cellStyle name="Input 3 5 6 5" xfId="41798"/>
    <cellStyle name="Input 3 5 6 6" xfId="41799"/>
    <cellStyle name="Input 3 5 6 7" xfId="41793"/>
    <cellStyle name="Input 3 5 7" xfId="3831"/>
    <cellStyle name="Input 3 5 7 2" xfId="41801"/>
    <cellStyle name="Input 3 5 7 2 2" xfId="41802"/>
    <cellStyle name="Input 3 5 7 3" xfId="41803"/>
    <cellStyle name="Input 3 5 7 4" xfId="41804"/>
    <cellStyle name="Input 3 5 7 5" xfId="41805"/>
    <cellStyle name="Input 3 5 7 6" xfId="41806"/>
    <cellStyle name="Input 3 5 7 7" xfId="41800"/>
    <cellStyle name="Input 3 5 8" xfId="5431"/>
    <cellStyle name="Input 3 5 8 2" xfId="41808"/>
    <cellStyle name="Input 3 5 8 2 2" xfId="41809"/>
    <cellStyle name="Input 3 5 8 3" xfId="41810"/>
    <cellStyle name="Input 3 5 8 4" xfId="41811"/>
    <cellStyle name="Input 3 5 8 5" xfId="41812"/>
    <cellStyle name="Input 3 5 8 6" xfId="41813"/>
    <cellStyle name="Input 3 5 8 7" xfId="41807"/>
    <cellStyle name="Input 3 5 9" xfId="7016"/>
    <cellStyle name="Input 3 5 9 2" xfId="41815"/>
    <cellStyle name="Input 3 5 9 2 2" xfId="41816"/>
    <cellStyle name="Input 3 5 9 3" xfId="41817"/>
    <cellStyle name="Input 3 5 9 4" xfId="41818"/>
    <cellStyle name="Input 3 5 9 5" xfId="41819"/>
    <cellStyle name="Input 3 5 9 6" xfId="41820"/>
    <cellStyle name="Input 3 5 9 7" xfId="41814"/>
    <cellStyle name="Input 3 50" xfId="2199"/>
    <cellStyle name="Input 3 50 10" xfId="16847"/>
    <cellStyle name="Input 3 50 11" xfId="18452"/>
    <cellStyle name="Input 3 50 12" xfId="20051"/>
    <cellStyle name="Input 3 50 13" xfId="21631"/>
    <cellStyle name="Input 3 50 14" xfId="23179"/>
    <cellStyle name="Input 3 50 15" xfId="24657"/>
    <cellStyle name="Input 3 50 2" xfId="3865"/>
    <cellStyle name="Input 3 50 2 2" xfId="41822"/>
    <cellStyle name="Input 3 50 2 3" xfId="41821"/>
    <cellStyle name="Input 3 50 3" xfId="5463"/>
    <cellStyle name="Input 3 50 3 2" xfId="41823"/>
    <cellStyle name="Input 3 50 4" xfId="7045"/>
    <cellStyle name="Input 3 50 4 2" xfId="41824"/>
    <cellStyle name="Input 3 50 5" xfId="8582"/>
    <cellStyle name="Input 3 50 5 2" xfId="41825"/>
    <cellStyle name="Input 3 50 6" xfId="10060"/>
    <cellStyle name="Input 3 50 6 2" xfId="41826"/>
    <cellStyle name="Input 3 50 7" xfId="11927"/>
    <cellStyle name="Input 3 50 8" xfId="13628"/>
    <cellStyle name="Input 3 50 9" xfId="15241"/>
    <cellStyle name="Input 3 51" xfId="1281"/>
    <cellStyle name="Input 3 51 2" xfId="41828"/>
    <cellStyle name="Input 3 51 2 2" xfId="41829"/>
    <cellStyle name="Input 3 51 3" xfId="41830"/>
    <cellStyle name="Input 3 51 4" xfId="41831"/>
    <cellStyle name="Input 3 51 5" xfId="41832"/>
    <cellStyle name="Input 3 51 6" xfId="41833"/>
    <cellStyle name="Input 3 51 7" xfId="41827"/>
    <cellStyle name="Input 3 52" xfId="1760"/>
    <cellStyle name="Input 3 52 2" xfId="41835"/>
    <cellStyle name="Input 3 52 2 2" xfId="41836"/>
    <cellStyle name="Input 3 52 3" xfId="41837"/>
    <cellStyle name="Input 3 52 4" xfId="41838"/>
    <cellStyle name="Input 3 52 5" xfId="41839"/>
    <cellStyle name="Input 3 52 6" xfId="41840"/>
    <cellStyle name="Input 3 52 7" xfId="41834"/>
    <cellStyle name="Input 3 53" xfId="1762"/>
    <cellStyle name="Input 3 53 2" xfId="41842"/>
    <cellStyle name="Input 3 53 2 2" xfId="41843"/>
    <cellStyle name="Input 3 53 3" xfId="41844"/>
    <cellStyle name="Input 3 53 4" xfId="41845"/>
    <cellStyle name="Input 3 53 5" xfId="41846"/>
    <cellStyle name="Input 3 53 6" xfId="41847"/>
    <cellStyle name="Input 3 53 7" xfId="41841"/>
    <cellStyle name="Input 3 54" xfId="3981"/>
    <cellStyle name="Input 3 54 2" xfId="41849"/>
    <cellStyle name="Input 3 54 2 2" xfId="41850"/>
    <cellStyle name="Input 3 54 3" xfId="41851"/>
    <cellStyle name="Input 3 54 4" xfId="41852"/>
    <cellStyle name="Input 3 54 5" xfId="41853"/>
    <cellStyle name="Input 3 54 6" xfId="41854"/>
    <cellStyle name="Input 3 54 7" xfId="41848"/>
    <cellStyle name="Input 3 55" xfId="5576"/>
    <cellStyle name="Input 3 55 2" xfId="41856"/>
    <cellStyle name="Input 3 55 2 2" xfId="41857"/>
    <cellStyle name="Input 3 55 3" xfId="41858"/>
    <cellStyle name="Input 3 55 4" xfId="41859"/>
    <cellStyle name="Input 3 55 5" xfId="41860"/>
    <cellStyle name="Input 3 55 6" xfId="41861"/>
    <cellStyle name="Input 3 55 7" xfId="41855"/>
    <cellStyle name="Input 3 56" xfId="7155"/>
    <cellStyle name="Input 3 56 2" xfId="41863"/>
    <cellStyle name="Input 3 56 2 2" xfId="41864"/>
    <cellStyle name="Input 3 56 3" xfId="41865"/>
    <cellStyle name="Input 3 56 4" xfId="41866"/>
    <cellStyle name="Input 3 56 5" xfId="41867"/>
    <cellStyle name="Input 3 56 6" xfId="41868"/>
    <cellStyle name="Input 3 56 7" xfId="41862"/>
    <cellStyle name="Input 3 57" xfId="11396"/>
    <cellStyle name="Input 3 57 2" xfId="41870"/>
    <cellStyle name="Input 3 57 2 2" xfId="41871"/>
    <cellStyle name="Input 3 57 3" xfId="41872"/>
    <cellStyle name="Input 3 57 4" xfId="41873"/>
    <cellStyle name="Input 3 57 5" xfId="41874"/>
    <cellStyle name="Input 3 57 6" xfId="41875"/>
    <cellStyle name="Input 3 57 7" xfId="41869"/>
    <cellStyle name="Input 3 58" xfId="11890"/>
    <cellStyle name="Input 3 58 2" xfId="41877"/>
    <cellStyle name="Input 3 58 2 2" xfId="41878"/>
    <cellStyle name="Input 3 58 3" xfId="41879"/>
    <cellStyle name="Input 3 58 4" xfId="41880"/>
    <cellStyle name="Input 3 58 5" xfId="41881"/>
    <cellStyle name="Input 3 58 6" xfId="41876"/>
    <cellStyle name="Input 3 59" xfId="13560"/>
    <cellStyle name="Input 3 59 2" xfId="41883"/>
    <cellStyle name="Input 3 59 3" xfId="41882"/>
    <cellStyle name="Input 3 6" xfId="372"/>
    <cellStyle name="Input 3 6 10" xfId="5455"/>
    <cellStyle name="Input 3 6 10 2" xfId="41885"/>
    <cellStyle name="Input 3 6 10 2 2" xfId="41886"/>
    <cellStyle name="Input 3 6 10 3" xfId="41887"/>
    <cellStyle name="Input 3 6 10 4" xfId="41888"/>
    <cellStyle name="Input 3 6 10 5" xfId="41889"/>
    <cellStyle name="Input 3 6 10 6" xfId="41890"/>
    <cellStyle name="Input 3 6 10 7" xfId="41884"/>
    <cellStyle name="Input 3 6 11" xfId="11514"/>
    <cellStyle name="Input 3 6 11 2" xfId="41892"/>
    <cellStyle name="Input 3 6 11 2 2" xfId="41893"/>
    <cellStyle name="Input 3 6 11 3" xfId="41894"/>
    <cellStyle name="Input 3 6 11 4" xfId="41895"/>
    <cellStyle name="Input 3 6 11 5" xfId="41896"/>
    <cellStyle name="Input 3 6 11 6" xfId="41897"/>
    <cellStyle name="Input 3 6 11 7" xfId="41891"/>
    <cellStyle name="Input 3 6 12" xfId="13216"/>
    <cellStyle name="Input 3 6 12 2" xfId="41899"/>
    <cellStyle name="Input 3 6 12 2 2" xfId="41900"/>
    <cellStyle name="Input 3 6 12 3" xfId="41901"/>
    <cellStyle name="Input 3 6 12 4" xfId="41902"/>
    <cellStyle name="Input 3 6 12 5" xfId="41903"/>
    <cellStyle name="Input 3 6 12 6" xfId="41898"/>
    <cellStyle name="Input 3 6 13" xfId="11414"/>
    <cellStyle name="Input 3 6 13 2" xfId="41905"/>
    <cellStyle name="Input 3 6 13 3" xfId="41904"/>
    <cellStyle name="Input 3 6 14" xfId="13622"/>
    <cellStyle name="Input 3 6 14 2" xfId="41907"/>
    <cellStyle name="Input 3 6 14 3" xfId="41906"/>
    <cellStyle name="Input 3 6 15" xfId="11858"/>
    <cellStyle name="Input 3 6 15 2" xfId="41908"/>
    <cellStyle name="Input 3 6 16" xfId="15649"/>
    <cellStyle name="Input 3 6 16 2" xfId="41909"/>
    <cellStyle name="Input 3 6 17" xfId="16853"/>
    <cellStyle name="Input 3 6 17 2" xfId="41910"/>
    <cellStyle name="Input 3 6 18" xfId="21595"/>
    <cellStyle name="Input 3 6 18 2" xfId="41911"/>
    <cellStyle name="Input 3 6 19" xfId="21709"/>
    <cellStyle name="Input 3 6 2" xfId="962"/>
    <cellStyle name="Input 3 6 2 10" xfId="15802"/>
    <cellStyle name="Input 3 6 2 11" xfId="17407"/>
    <cellStyle name="Input 3 6 2 12" xfId="19010"/>
    <cellStyle name="Input 3 6 2 13" xfId="20602"/>
    <cellStyle name="Input 3 6 2 14" xfId="22179"/>
    <cellStyle name="Input 3 6 2 15" xfId="23700"/>
    <cellStyle name="Input 3 6 2 16" xfId="25173"/>
    <cellStyle name="Input 3 6 2 17" xfId="26154"/>
    <cellStyle name="Input 3 6 2 2" xfId="2761"/>
    <cellStyle name="Input 3 6 2 2 2" xfId="41913"/>
    <cellStyle name="Input 3 6 2 2 3" xfId="41912"/>
    <cellStyle name="Input 3 6 2 3" xfId="4424"/>
    <cellStyle name="Input 3 6 2 3 2" xfId="41914"/>
    <cellStyle name="Input 3 6 2 4" xfId="6016"/>
    <cellStyle name="Input 3 6 2 4 2" xfId="41915"/>
    <cellStyle name="Input 3 6 2 5" xfId="7588"/>
    <cellStyle name="Input 3 6 2 5 2" xfId="41916"/>
    <cellStyle name="Input 3 6 2 6" xfId="9103"/>
    <cellStyle name="Input 3 6 2 6 2" xfId="41917"/>
    <cellStyle name="Input 3 6 2 7" xfId="10576"/>
    <cellStyle name="Input 3 6 2 8" xfId="12489"/>
    <cellStyle name="Input 3 6 2 9" xfId="14190"/>
    <cellStyle name="Input 3 6 20" xfId="26045"/>
    <cellStyle name="Input 3 6 3" xfId="1370"/>
    <cellStyle name="Input 3 6 3 10" xfId="16174"/>
    <cellStyle name="Input 3 6 3 11" xfId="17779"/>
    <cellStyle name="Input 3 6 3 12" xfId="19382"/>
    <cellStyle name="Input 3 6 3 13" xfId="20974"/>
    <cellStyle name="Input 3 6 3 14" xfId="22551"/>
    <cellStyle name="Input 3 6 3 15" xfId="24072"/>
    <cellStyle name="Input 3 6 3 16" xfId="25545"/>
    <cellStyle name="Input 3 6 3 17" xfId="26201"/>
    <cellStyle name="Input 3 6 3 2" xfId="3133"/>
    <cellStyle name="Input 3 6 3 2 2" xfId="41919"/>
    <cellStyle name="Input 3 6 3 2 3" xfId="41918"/>
    <cellStyle name="Input 3 6 3 3" xfId="4796"/>
    <cellStyle name="Input 3 6 3 3 2" xfId="41920"/>
    <cellStyle name="Input 3 6 3 4" xfId="6388"/>
    <cellStyle name="Input 3 6 3 4 2" xfId="41921"/>
    <cellStyle name="Input 3 6 3 5" xfId="7960"/>
    <cellStyle name="Input 3 6 3 5 2" xfId="41922"/>
    <cellStyle name="Input 3 6 3 6" xfId="9475"/>
    <cellStyle name="Input 3 6 3 6 2" xfId="41923"/>
    <cellStyle name="Input 3 6 3 7" xfId="10948"/>
    <cellStyle name="Input 3 6 3 8" xfId="12861"/>
    <cellStyle name="Input 3 6 3 9" xfId="14562"/>
    <cellStyle name="Input 3 6 4" xfId="2304"/>
    <cellStyle name="Input 3 6 4 10" xfId="16951"/>
    <cellStyle name="Input 3 6 4 11" xfId="18555"/>
    <cellStyle name="Input 3 6 4 12" xfId="20153"/>
    <cellStyle name="Input 3 6 4 13" xfId="21733"/>
    <cellStyle name="Input 3 6 4 14" xfId="23270"/>
    <cellStyle name="Input 3 6 4 15" xfId="24745"/>
    <cellStyle name="Input 3 6 4 2" xfId="3968"/>
    <cellStyle name="Input 3 6 4 2 2" xfId="41925"/>
    <cellStyle name="Input 3 6 4 2 3" xfId="41924"/>
    <cellStyle name="Input 3 6 4 3" xfId="5563"/>
    <cellStyle name="Input 3 6 4 3 2" xfId="41926"/>
    <cellStyle name="Input 3 6 4 4" xfId="7143"/>
    <cellStyle name="Input 3 6 4 4 2" xfId="41927"/>
    <cellStyle name="Input 3 6 4 5" xfId="8673"/>
    <cellStyle name="Input 3 6 4 5 2" xfId="41928"/>
    <cellStyle name="Input 3 6 4 6" xfId="10148"/>
    <cellStyle name="Input 3 6 4 6 2" xfId="41929"/>
    <cellStyle name="Input 3 6 4 7" xfId="12032"/>
    <cellStyle name="Input 3 6 4 8" xfId="13733"/>
    <cellStyle name="Input 3 6 4 9" xfId="15346"/>
    <cellStyle name="Input 3 6 5" xfId="1787"/>
    <cellStyle name="Input 3 6 5 2" xfId="41931"/>
    <cellStyle name="Input 3 6 5 2 2" xfId="41932"/>
    <cellStyle name="Input 3 6 5 3" xfId="41933"/>
    <cellStyle name="Input 3 6 5 4" xfId="41934"/>
    <cellStyle name="Input 3 6 5 5" xfId="41935"/>
    <cellStyle name="Input 3 6 5 6" xfId="41936"/>
    <cellStyle name="Input 3 6 5 7" xfId="41930"/>
    <cellStyle name="Input 3 6 6" xfId="3457"/>
    <cellStyle name="Input 3 6 6 2" xfId="41938"/>
    <cellStyle name="Input 3 6 6 2 2" xfId="41939"/>
    <cellStyle name="Input 3 6 6 3" xfId="41940"/>
    <cellStyle name="Input 3 6 6 4" xfId="41941"/>
    <cellStyle name="Input 3 6 6 5" xfId="41942"/>
    <cellStyle name="Input 3 6 6 6" xfId="41943"/>
    <cellStyle name="Input 3 6 6 7" xfId="41937"/>
    <cellStyle name="Input 3 6 7" xfId="863"/>
    <cellStyle name="Input 3 6 7 2" xfId="41945"/>
    <cellStyle name="Input 3 6 7 2 2" xfId="41946"/>
    <cellStyle name="Input 3 6 7 3" xfId="41947"/>
    <cellStyle name="Input 3 6 7 4" xfId="41948"/>
    <cellStyle name="Input 3 6 7 5" xfId="41949"/>
    <cellStyle name="Input 3 6 7 6" xfId="41950"/>
    <cellStyle name="Input 3 6 7 7" xfId="41944"/>
    <cellStyle name="Input 3 6 8" xfId="1280"/>
    <cellStyle name="Input 3 6 8 2" xfId="41952"/>
    <cellStyle name="Input 3 6 8 2 2" xfId="41953"/>
    <cellStyle name="Input 3 6 8 3" xfId="41954"/>
    <cellStyle name="Input 3 6 8 4" xfId="41955"/>
    <cellStyle name="Input 3 6 8 5" xfId="41956"/>
    <cellStyle name="Input 3 6 8 6" xfId="41957"/>
    <cellStyle name="Input 3 6 8 7" xfId="41951"/>
    <cellStyle name="Input 3 6 9" xfId="3857"/>
    <cellStyle name="Input 3 6 9 2" xfId="41959"/>
    <cellStyle name="Input 3 6 9 2 2" xfId="41960"/>
    <cellStyle name="Input 3 6 9 3" xfId="41961"/>
    <cellStyle name="Input 3 6 9 4" xfId="41962"/>
    <cellStyle name="Input 3 6 9 5" xfId="41963"/>
    <cellStyle name="Input 3 6 9 6" xfId="41964"/>
    <cellStyle name="Input 3 6 9 7" xfId="41958"/>
    <cellStyle name="Input 3 60" xfId="13229"/>
    <cellStyle name="Input 3 60 2" xfId="41966"/>
    <cellStyle name="Input 3 60 3" xfId="41965"/>
    <cellStyle name="Input 3 61" xfId="15359"/>
    <cellStyle name="Input 3 61 2" xfId="41967"/>
    <cellStyle name="Input 3 62" xfId="18385"/>
    <cellStyle name="Input 3 62 2" xfId="41968"/>
    <cellStyle name="Input 3 63" xfId="19988"/>
    <cellStyle name="Input 3 63 2" xfId="41969"/>
    <cellStyle name="Input 3 64" xfId="20356"/>
    <cellStyle name="Input 3 64 2" xfId="41970"/>
    <cellStyle name="Input 3 65" xfId="21901"/>
    <cellStyle name="Input 3 7" xfId="317"/>
    <cellStyle name="Input 3 7 10" xfId="7042"/>
    <cellStyle name="Input 3 7 10 2" xfId="41972"/>
    <cellStyle name="Input 3 7 10 2 2" xfId="41973"/>
    <cellStyle name="Input 3 7 10 3" xfId="41974"/>
    <cellStyle name="Input 3 7 10 4" xfId="41975"/>
    <cellStyle name="Input 3 7 10 5" xfId="41976"/>
    <cellStyle name="Input 3 7 10 6" xfId="41977"/>
    <cellStyle name="Input 3 7 10 7" xfId="41971"/>
    <cellStyle name="Input 3 7 11" xfId="11459"/>
    <cellStyle name="Input 3 7 11 2" xfId="41979"/>
    <cellStyle name="Input 3 7 11 2 2" xfId="41980"/>
    <cellStyle name="Input 3 7 11 3" xfId="41981"/>
    <cellStyle name="Input 3 7 11 4" xfId="41982"/>
    <cellStyle name="Input 3 7 11 5" xfId="41983"/>
    <cellStyle name="Input 3 7 11 6" xfId="41984"/>
    <cellStyle name="Input 3 7 11 7" xfId="41978"/>
    <cellStyle name="Input 3 7 12" xfId="11365"/>
    <cellStyle name="Input 3 7 12 2" xfId="41986"/>
    <cellStyle name="Input 3 7 12 2 2" xfId="41987"/>
    <cellStyle name="Input 3 7 12 3" xfId="41988"/>
    <cellStyle name="Input 3 7 12 4" xfId="41989"/>
    <cellStyle name="Input 3 7 12 5" xfId="41990"/>
    <cellStyle name="Input 3 7 12 6" xfId="41985"/>
    <cellStyle name="Input 3 7 13" xfId="13597"/>
    <cellStyle name="Input 3 7 13 2" xfId="41992"/>
    <cellStyle name="Input 3 7 13 3" xfId="41991"/>
    <cellStyle name="Input 3 7 14" xfId="12005"/>
    <cellStyle name="Input 3 7 14 2" xfId="41994"/>
    <cellStyle name="Input 3 7 14 3" xfId="41993"/>
    <cellStyle name="Input 3 7 15" xfId="15238"/>
    <cellStyle name="Input 3 7 15 2" xfId="41995"/>
    <cellStyle name="Input 3 7 16" xfId="18422"/>
    <cellStyle name="Input 3 7 16 2" xfId="41996"/>
    <cellStyle name="Input 3 7 17" xfId="20022"/>
    <cellStyle name="Input 3 7 17 2" xfId="41997"/>
    <cellStyle name="Input 3 7 18" xfId="19989"/>
    <cellStyle name="Input 3 7 18 2" xfId="41998"/>
    <cellStyle name="Input 3 7 19" xfId="21896"/>
    <cellStyle name="Input 3 7 2" xfId="908"/>
    <cellStyle name="Input 3 7 2 10" xfId="15755"/>
    <cellStyle name="Input 3 7 2 11" xfId="17360"/>
    <cellStyle name="Input 3 7 2 12" xfId="18963"/>
    <cellStyle name="Input 3 7 2 13" xfId="20555"/>
    <cellStyle name="Input 3 7 2 14" xfId="22132"/>
    <cellStyle name="Input 3 7 2 15" xfId="23653"/>
    <cellStyle name="Input 3 7 2 16" xfId="25126"/>
    <cellStyle name="Input 3 7 2 17" xfId="26157"/>
    <cellStyle name="Input 3 7 2 2" xfId="2714"/>
    <cellStyle name="Input 3 7 2 2 2" xfId="42000"/>
    <cellStyle name="Input 3 7 2 2 3" xfId="41999"/>
    <cellStyle name="Input 3 7 2 3" xfId="4377"/>
    <cellStyle name="Input 3 7 2 3 2" xfId="42001"/>
    <cellStyle name="Input 3 7 2 4" xfId="5969"/>
    <cellStyle name="Input 3 7 2 4 2" xfId="42002"/>
    <cellStyle name="Input 3 7 2 5" xfId="7541"/>
    <cellStyle name="Input 3 7 2 5 2" xfId="42003"/>
    <cellStyle name="Input 3 7 2 6" xfId="9056"/>
    <cellStyle name="Input 3 7 2 6 2" xfId="42004"/>
    <cellStyle name="Input 3 7 2 7" xfId="10529"/>
    <cellStyle name="Input 3 7 2 8" xfId="12442"/>
    <cellStyle name="Input 3 7 2 9" xfId="14143"/>
    <cellStyle name="Input 3 7 20" xfId="26050"/>
    <cellStyle name="Input 3 7 3" xfId="1315"/>
    <cellStyle name="Input 3 7 3 10" xfId="16127"/>
    <cellStyle name="Input 3 7 3 11" xfId="17732"/>
    <cellStyle name="Input 3 7 3 12" xfId="19335"/>
    <cellStyle name="Input 3 7 3 13" xfId="20927"/>
    <cellStyle name="Input 3 7 3 14" xfId="22504"/>
    <cellStyle name="Input 3 7 3 15" xfId="24025"/>
    <cellStyle name="Input 3 7 3 16" xfId="25498"/>
    <cellStyle name="Input 3 7 3 17" xfId="26202"/>
    <cellStyle name="Input 3 7 3 2" xfId="3086"/>
    <cellStyle name="Input 3 7 3 2 2" xfId="42006"/>
    <cellStyle name="Input 3 7 3 2 3" xfId="42005"/>
    <cellStyle name="Input 3 7 3 3" xfId="4749"/>
    <cellStyle name="Input 3 7 3 3 2" xfId="42007"/>
    <cellStyle name="Input 3 7 3 4" xfId="6341"/>
    <cellStyle name="Input 3 7 3 4 2" xfId="42008"/>
    <cellStyle name="Input 3 7 3 5" xfId="7913"/>
    <cellStyle name="Input 3 7 3 5 2" xfId="42009"/>
    <cellStyle name="Input 3 7 3 6" xfId="9428"/>
    <cellStyle name="Input 3 7 3 6 2" xfId="42010"/>
    <cellStyle name="Input 3 7 3 7" xfId="10901"/>
    <cellStyle name="Input 3 7 3 8" xfId="12814"/>
    <cellStyle name="Input 3 7 3 9" xfId="14515"/>
    <cellStyle name="Input 3 7 4" xfId="2253"/>
    <cellStyle name="Input 3 7 4 10" xfId="16901"/>
    <cellStyle name="Input 3 7 4 11" xfId="18506"/>
    <cellStyle name="Input 3 7 4 12" xfId="20102"/>
    <cellStyle name="Input 3 7 4 13" xfId="21684"/>
    <cellStyle name="Input 3 7 4 14" xfId="23225"/>
    <cellStyle name="Input 3 7 4 15" xfId="24702"/>
    <cellStyle name="Input 3 7 4 2" xfId="3918"/>
    <cellStyle name="Input 3 7 4 2 2" xfId="42012"/>
    <cellStyle name="Input 3 7 4 2 3" xfId="42011"/>
    <cellStyle name="Input 3 7 4 3" xfId="5514"/>
    <cellStyle name="Input 3 7 4 3 2" xfId="42013"/>
    <cellStyle name="Input 3 7 4 4" xfId="7095"/>
    <cellStyle name="Input 3 7 4 4 2" xfId="42014"/>
    <cellStyle name="Input 3 7 4 5" xfId="8628"/>
    <cellStyle name="Input 3 7 4 5 2" xfId="42015"/>
    <cellStyle name="Input 3 7 4 6" xfId="10105"/>
    <cellStyle name="Input 3 7 4 6 2" xfId="42016"/>
    <cellStyle name="Input 3 7 4 7" xfId="11981"/>
    <cellStyle name="Input 3 7 4 8" xfId="13682"/>
    <cellStyle name="Input 3 7 4 9" xfId="15295"/>
    <cellStyle name="Input 3 7 5" xfId="1732"/>
    <cellStyle name="Input 3 7 5 2" xfId="42018"/>
    <cellStyle name="Input 3 7 5 2 2" xfId="42019"/>
    <cellStyle name="Input 3 7 5 3" xfId="42020"/>
    <cellStyle name="Input 3 7 5 4" xfId="42021"/>
    <cellStyle name="Input 3 7 5 5" xfId="42022"/>
    <cellStyle name="Input 3 7 5 6" xfId="42023"/>
    <cellStyle name="Input 3 7 5 7" xfId="42017"/>
    <cellStyle name="Input 3 7 6" xfId="1679"/>
    <cellStyle name="Input 3 7 6 2" xfId="42025"/>
    <cellStyle name="Input 3 7 6 2 2" xfId="42026"/>
    <cellStyle name="Input 3 7 6 3" xfId="42027"/>
    <cellStyle name="Input 3 7 6 4" xfId="42028"/>
    <cellStyle name="Input 3 7 6 5" xfId="42029"/>
    <cellStyle name="Input 3 7 6 6" xfId="42030"/>
    <cellStyle name="Input 3 7 6 7" xfId="42024"/>
    <cellStyle name="Input 3 7 7" xfId="2091"/>
    <cellStyle name="Input 3 7 7 2" xfId="42032"/>
    <cellStyle name="Input 3 7 7 2 2" xfId="42033"/>
    <cellStyle name="Input 3 7 7 3" xfId="42034"/>
    <cellStyle name="Input 3 7 7 4" xfId="42035"/>
    <cellStyle name="Input 3 7 7 5" xfId="42036"/>
    <cellStyle name="Input 3 7 7 6" xfId="42037"/>
    <cellStyle name="Input 3 7 7 7" xfId="42031"/>
    <cellStyle name="Input 3 7 8" xfId="3862"/>
    <cellStyle name="Input 3 7 8 2" xfId="42039"/>
    <cellStyle name="Input 3 7 8 2 2" xfId="42040"/>
    <cellStyle name="Input 3 7 8 3" xfId="42041"/>
    <cellStyle name="Input 3 7 8 4" xfId="42042"/>
    <cellStyle name="Input 3 7 8 5" xfId="42043"/>
    <cellStyle name="Input 3 7 8 6" xfId="42044"/>
    <cellStyle name="Input 3 7 8 7" xfId="42038"/>
    <cellStyle name="Input 3 7 9" xfId="5460"/>
    <cellStyle name="Input 3 7 9 2" xfId="42046"/>
    <cellStyle name="Input 3 7 9 2 2" xfId="42047"/>
    <cellStyle name="Input 3 7 9 3" xfId="42048"/>
    <cellStyle name="Input 3 7 9 4" xfId="42049"/>
    <cellStyle name="Input 3 7 9 5" xfId="42050"/>
    <cellStyle name="Input 3 7 9 6" xfId="42051"/>
    <cellStyle name="Input 3 7 9 7" xfId="42045"/>
    <cellStyle name="Input 3 8" xfId="357"/>
    <cellStyle name="Input 3 8 10" xfId="7051"/>
    <cellStyle name="Input 3 8 10 2" xfId="42053"/>
    <cellStyle name="Input 3 8 10 2 2" xfId="42054"/>
    <cellStyle name="Input 3 8 10 3" xfId="42055"/>
    <cellStyle name="Input 3 8 10 4" xfId="42056"/>
    <cellStyle name="Input 3 8 10 5" xfId="42057"/>
    <cellStyle name="Input 3 8 10 6" xfId="42058"/>
    <cellStyle name="Input 3 8 10 7" xfId="42052"/>
    <cellStyle name="Input 3 8 11" xfId="11499"/>
    <cellStyle name="Input 3 8 11 2" xfId="42060"/>
    <cellStyle name="Input 3 8 11 2 2" xfId="42061"/>
    <cellStyle name="Input 3 8 11 3" xfId="42062"/>
    <cellStyle name="Input 3 8 11 4" xfId="42063"/>
    <cellStyle name="Input 3 8 11 5" xfId="42064"/>
    <cellStyle name="Input 3 8 11 6" xfId="42065"/>
    <cellStyle name="Input 3 8 11 7" xfId="42059"/>
    <cellStyle name="Input 3 8 12" xfId="13201"/>
    <cellStyle name="Input 3 8 12 2" xfId="42067"/>
    <cellStyle name="Input 3 8 12 2 2" xfId="42068"/>
    <cellStyle name="Input 3 8 12 3" xfId="42069"/>
    <cellStyle name="Input 3 8 12 4" xfId="42070"/>
    <cellStyle name="Input 3 8 12 5" xfId="42071"/>
    <cellStyle name="Input 3 8 12 6" xfId="42066"/>
    <cellStyle name="Input 3 8 13" xfId="13587"/>
    <cellStyle name="Input 3 8 13 2" xfId="42073"/>
    <cellStyle name="Input 3 8 13 3" xfId="42072"/>
    <cellStyle name="Input 3 8 14" xfId="11885"/>
    <cellStyle name="Input 3 8 14 2" xfId="42075"/>
    <cellStyle name="Input 3 8 14 3" xfId="42074"/>
    <cellStyle name="Input 3 8 15" xfId="15250"/>
    <cellStyle name="Input 3 8 15 2" xfId="42076"/>
    <cellStyle name="Input 3 8 16" xfId="18412"/>
    <cellStyle name="Input 3 8 16 2" xfId="42077"/>
    <cellStyle name="Input 3 8 17" xfId="20014"/>
    <cellStyle name="Input 3 8 17 2" xfId="42078"/>
    <cellStyle name="Input 3 8 18" xfId="20467"/>
    <cellStyle name="Input 3 8 18 2" xfId="42079"/>
    <cellStyle name="Input 3 8 19" xfId="21590"/>
    <cellStyle name="Input 3 8 2" xfId="947"/>
    <cellStyle name="Input 3 8 2 10" xfId="15788"/>
    <cellStyle name="Input 3 8 2 11" xfId="17393"/>
    <cellStyle name="Input 3 8 2 12" xfId="18996"/>
    <cellStyle name="Input 3 8 2 13" xfId="20588"/>
    <cellStyle name="Input 3 8 2 14" xfId="22165"/>
    <cellStyle name="Input 3 8 2 15" xfId="23686"/>
    <cellStyle name="Input 3 8 2 16" xfId="25159"/>
    <cellStyle name="Input 3 8 2 2" xfId="2747"/>
    <cellStyle name="Input 3 8 2 2 2" xfId="42081"/>
    <cellStyle name="Input 3 8 2 2 3" xfId="42080"/>
    <cellStyle name="Input 3 8 2 3" xfId="4410"/>
    <cellStyle name="Input 3 8 2 3 2" xfId="42082"/>
    <cellStyle name="Input 3 8 2 4" xfId="6002"/>
    <cellStyle name="Input 3 8 2 4 2" xfId="42083"/>
    <cellStyle name="Input 3 8 2 5" xfId="7574"/>
    <cellStyle name="Input 3 8 2 5 2" xfId="42084"/>
    <cellStyle name="Input 3 8 2 6" xfId="9089"/>
    <cellStyle name="Input 3 8 2 6 2" xfId="42085"/>
    <cellStyle name="Input 3 8 2 7" xfId="10562"/>
    <cellStyle name="Input 3 8 2 8" xfId="12475"/>
    <cellStyle name="Input 3 8 2 9" xfId="14176"/>
    <cellStyle name="Input 3 8 20" xfId="25891"/>
    <cellStyle name="Input 3 8 3" xfId="1355"/>
    <cellStyle name="Input 3 8 3 10" xfId="16160"/>
    <cellStyle name="Input 3 8 3 11" xfId="17765"/>
    <cellStyle name="Input 3 8 3 12" xfId="19368"/>
    <cellStyle name="Input 3 8 3 13" xfId="20960"/>
    <cellStyle name="Input 3 8 3 14" xfId="22537"/>
    <cellStyle name="Input 3 8 3 15" xfId="24058"/>
    <cellStyle name="Input 3 8 3 16" xfId="25531"/>
    <cellStyle name="Input 3 8 3 2" xfId="3119"/>
    <cellStyle name="Input 3 8 3 2 2" xfId="42087"/>
    <cellStyle name="Input 3 8 3 2 3" xfId="42086"/>
    <cellStyle name="Input 3 8 3 3" xfId="4782"/>
    <cellStyle name="Input 3 8 3 3 2" xfId="42088"/>
    <cellStyle name="Input 3 8 3 4" xfId="6374"/>
    <cellStyle name="Input 3 8 3 4 2" xfId="42089"/>
    <cellStyle name="Input 3 8 3 5" xfId="7946"/>
    <cellStyle name="Input 3 8 3 5 2" xfId="42090"/>
    <cellStyle name="Input 3 8 3 6" xfId="9461"/>
    <cellStyle name="Input 3 8 3 6 2" xfId="42091"/>
    <cellStyle name="Input 3 8 3 7" xfId="10934"/>
    <cellStyle name="Input 3 8 3 8" xfId="12847"/>
    <cellStyle name="Input 3 8 3 9" xfId="14548"/>
    <cellStyle name="Input 3 8 4" xfId="2289"/>
    <cellStyle name="Input 3 8 4 10" xfId="16936"/>
    <cellStyle name="Input 3 8 4 11" xfId="18540"/>
    <cellStyle name="Input 3 8 4 12" xfId="20138"/>
    <cellStyle name="Input 3 8 4 13" xfId="21718"/>
    <cellStyle name="Input 3 8 4 14" xfId="23255"/>
    <cellStyle name="Input 3 8 4 15" xfId="24731"/>
    <cellStyle name="Input 3 8 4 2" xfId="3953"/>
    <cellStyle name="Input 3 8 4 2 2" xfId="42093"/>
    <cellStyle name="Input 3 8 4 2 3" xfId="42092"/>
    <cellStyle name="Input 3 8 4 3" xfId="5548"/>
    <cellStyle name="Input 3 8 4 3 2" xfId="42094"/>
    <cellStyle name="Input 3 8 4 4" xfId="7128"/>
    <cellStyle name="Input 3 8 4 4 2" xfId="42095"/>
    <cellStyle name="Input 3 8 4 5" xfId="8658"/>
    <cellStyle name="Input 3 8 4 5 2" xfId="42096"/>
    <cellStyle name="Input 3 8 4 6" xfId="10134"/>
    <cellStyle name="Input 3 8 4 6 2" xfId="42097"/>
    <cellStyle name="Input 3 8 4 7" xfId="12017"/>
    <cellStyle name="Input 3 8 4 8" xfId="13718"/>
    <cellStyle name="Input 3 8 4 9" xfId="15331"/>
    <cellStyle name="Input 3 8 5" xfId="1772"/>
    <cellStyle name="Input 3 8 5 2" xfId="42099"/>
    <cellStyle name="Input 3 8 5 2 2" xfId="42100"/>
    <cellStyle name="Input 3 8 5 3" xfId="42101"/>
    <cellStyle name="Input 3 8 5 4" xfId="42102"/>
    <cellStyle name="Input 3 8 5 5" xfId="42103"/>
    <cellStyle name="Input 3 8 5 6" xfId="42104"/>
    <cellStyle name="Input 3 8 5 7" xfId="42098"/>
    <cellStyle name="Input 3 8 6" xfId="1346"/>
    <cellStyle name="Input 3 8 6 2" xfId="42106"/>
    <cellStyle name="Input 3 8 6 2 2" xfId="42107"/>
    <cellStyle name="Input 3 8 6 3" xfId="42108"/>
    <cellStyle name="Input 3 8 6 4" xfId="42109"/>
    <cellStyle name="Input 3 8 6 5" xfId="42110"/>
    <cellStyle name="Input 3 8 6 6" xfId="42111"/>
    <cellStyle name="Input 3 8 6 7" xfId="42105"/>
    <cellStyle name="Input 3 8 7" xfId="749"/>
    <cellStyle name="Input 3 8 7 2" xfId="42113"/>
    <cellStyle name="Input 3 8 7 2 2" xfId="42114"/>
    <cellStyle name="Input 3 8 7 3" xfId="42115"/>
    <cellStyle name="Input 3 8 7 4" xfId="42116"/>
    <cellStyle name="Input 3 8 7 5" xfId="42117"/>
    <cellStyle name="Input 3 8 7 6" xfId="42118"/>
    <cellStyle name="Input 3 8 7 7" xfId="42112"/>
    <cellStyle name="Input 3 8 8" xfId="3873"/>
    <cellStyle name="Input 3 8 8 2" xfId="42120"/>
    <cellStyle name="Input 3 8 8 2 2" xfId="42121"/>
    <cellStyle name="Input 3 8 8 3" xfId="42122"/>
    <cellStyle name="Input 3 8 8 4" xfId="42123"/>
    <cellStyle name="Input 3 8 8 5" xfId="42124"/>
    <cellStyle name="Input 3 8 8 6" xfId="42125"/>
    <cellStyle name="Input 3 8 8 7" xfId="42119"/>
    <cellStyle name="Input 3 8 9" xfId="5470"/>
    <cellStyle name="Input 3 8 9 2" xfId="42127"/>
    <cellStyle name="Input 3 8 9 2 2" xfId="42128"/>
    <cellStyle name="Input 3 8 9 3" xfId="42129"/>
    <cellStyle name="Input 3 8 9 4" xfId="42130"/>
    <cellStyle name="Input 3 8 9 5" xfId="42131"/>
    <cellStyle name="Input 3 8 9 6" xfId="42132"/>
    <cellStyle name="Input 3 8 9 7" xfId="42126"/>
    <cellStyle name="Input 3 9" xfId="393"/>
    <cellStyle name="Input 3 9 10" xfId="5406"/>
    <cellStyle name="Input 3 9 10 2" xfId="42134"/>
    <cellStyle name="Input 3 9 10 2 2" xfId="42135"/>
    <cellStyle name="Input 3 9 10 3" xfId="42136"/>
    <cellStyle name="Input 3 9 10 4" xfId="42137"/>
    <cellStyle name="Input 3 9 10 5" xfId="42138"/>
    <cellStyle name="Input 3 9 10 6" xfId="42139"/>
    <cellStyle name="Input 3 9 10 7" xfId="42133"/>
    <cellStyle name="Input 3 9 11" xfId="11535"/>
    <cellStyle name="Input 3 9 11 2" xfId="42141"/>
    <cellStyle name="Input 3 9 11 2 2" xfId="42142"/>
    <cellStyle name="Input 3 9 11 3" xfId="42143"/>
    <cellStyle name="Input 3 9 11 4" xfId="42144"/>
    <cellStyle name="Input 3 9 11 5" xfId="42145"/>
    <cellStyle name="Input 3 9 11 6" xfId="42146"/>
    <cellStyle name="Input 3 9 11 7" xfId="42140"/>
    <cellStyle name="Input 3 9 12" xfId="13237"/>
    <cellStyle name="Input 3 9 12 2" xfId="42148"/>
    <cellStyle name="Input 3 9 12 2 2" xfId="42149"/>
    <cellStyle name="Input 3 9 12 3" xfId="42150"/>
    <cellStyle name="Input 3 9 12 4" xfId="42151"/>
    <cellStyle name="Input 3 9 12 5" xfId="42152"/>
    <cellStyle name="Input 3 9 12 6" xfId="42147"/>
    <cellStyle name="Input 3 9 13" xfId="13569"/>
    <cellStyle name="Input 3 9 13 2" xfId="42154"/>
    <cellStyle name="Input 3 9 13 3" xfId="42153"/>
    <cellStyle name="Input 3 9 14" xfId="13567"/>
    <cellStyle name="Input 3 9 14 2" xfId="42156"/>
    <cellStyle name="Input 3 9 14 3" xfId="42155"/>
    <cellStyle name="Input 3 9 15" xfId="13620"/>
    <cellStyle name="Input 3 9 15 2" xfId="42157"/>
    <cellStyle name="Input 3 9 16" xfId="18394"/>
    <cellStyle name="Input 3 9 16 2" xfId="42158"/>
    <cellStyle name="Input 3 9 17" xfId="19997"/>
    <cellStyle name="Input 3 9 17 2" xfId="42159"/>
    <cellStyle name="Input 3 9 18" xfId="18845"/>
    <cellStyle name="Input 3 9 18 2" xfId="42160"/>
    <cellStyle name="Input 3 9 19" xfId="20452"/>
    <cellStyle name="Input 3 9 2" xfId="983"/>
    <cellStyle name="Input 3 9 2 10" xfId="15819"/>
    <cellStyle name="Input 3 9 2 11" xfId="17424"/>
    <cellStyle name="Input 3 9 2 12" xfId="19027"/>
    <cellStyle name="Input 3 9 2 13" xfId="20619"/>
    <cellStyle name="Input 3 9 2 14" xfId="22196"/>
    <cellStyle name="Input 3 9 2 15" xfId="23717"/>
    <cellStyle name="Input 3 9 2 16" xfId="25190"/>
    <cellStyle name="Input 3 9 2 2" xfId="2778"/>
    <cellStyle name="Input 3 9 2 2 2" xfId="42162"/>
    <cellStyle name="Input 3 9 2 2 3" xfId="42161"/>
    <cellStyle name="Input 3 9 2 3" xfId="4441"/>
    <cellStyle name="Input 3 9 2 3 2" xfId="42163"/>
    <cellStyle name="Input 3 9 2 4" xfId="6033"/>
    <cellStyle name="Input 3 9 2 4 2" xfId="42164"/>
    <cellStyle name="Input 3 9 2 5" xfId="7605"/>
    <cellStyle name="Input 3 9 2 5 2" xfId="42165"/>
    <cellStyle name="Input 3 9 2 6" xfId="9120"/>
    <cellStyle name="Input 3 9 2 6 2" xfId="42166"/>
    <cellStyle name="Input 3 9 2 7" xfId="10593"/>
    <cellStyle name="Input 3 9 2 8" xfId="12506"/>
    <cellStyle name="Input 3 9 2 9" xfId="14207"/>
    <cellStyle name="Input 3 9 20" xfId="25911"/>
    <cellStyle name="Input 3 9 3" xfId="1391"/>
    <cellStyle name="Input 3 9 3 10" xfId="16191"/>
    <cellStyle name="Input 3 9 3 11" xfId="17796"/>
    <cellStyle name="Input 3 9 3 12" xfId="19399"/>
    <cellStyle name="Input 3 9 3 13" xfId="20991"/>
    <cellStyle name="Input 3 9 3 14" xfId="22568"/>
    <cellStyle name="Input 3 9 3 15" xfId="24089"/>
    <cellStyle name="Input 3 9 3 16" xfId="25562"/>
    <cellStyle name="Input 3 9 3 2" xfId="3150"/>
    <cellStyle name="Input 3 9 3 2 2" xfId="42168"/>
    <cellStyle name="Input 3 9 3 2 3" xfId="42167"/>
    <cellStyle name="Input 3 9 3 3" xfId="4813"/>
    <cellStyle name="Input 3 9 3 3 2" xfId="42169"/>
    <cellStyle name="Input 3 9 3 4" xfId="6405"/>
    <cellStyle name="Input 3 9 3 4 2" xfId="42170"/>
    <cellStyle name="Input 3 9 3 5" xfId="7977"/>
    <cellStyle name="Input 3 9 3 5 2" xfId="42171"/>
    <cellStyle name="Input 3 9 3 6" xfId="9492"/>
    <cellStyle name="Input 3 9 3 6 2" xfId="42172"/>
    <cellStyle name="Input 3 9 3 7" xfId="10965"/>
    <cellStyle name="Input 3 9 3 8" xfId="12878"/>
    <cellStyle name="Input 3 9 3 9" xfId="14579"/>
    <cellStyle name="Input 3 9 4" xfId="2325"/>
    <cellStyle name="Input 3 9 4 10" xfId="16972"/>
    <cellStyle name="Input 3 9 4 11" xfId="18576"/>
    <cellStyle name="Input 3 9 4 12" xfId="20174"/>
    <cellStyle name="Input 3 9 4 13" xfId="21752"/>
    <cellStyle name="Input 3 9 4 14" xfId="23288"/>
    <cellStyle name="Input 3 9 4 15" xfId="24762"/>
    <cellStyle name="Input 3 9 4 2" xfId="3989"/>
    <cellStyle name="Input 3 9 4 2 2" xfId="42174"/>
    <cellStyle name="Input 3 9 4 2 3" xfId="42173"/>
    <cellStyle name="Input 3 9 4 3" xfId="5584"/>
    <cellStyle name="Input 3 9 4 3 2" xfId="42175"/>
    <cellStyle name="Input 3 9 4 4" xfId="7163"/>
    <cellStyle name="Input 3 9 4 4 2" xfId="42176"/>
    <cellStyle name="Input 3 9 4 5" xfId="8691"/>
    <cellStyle name="Input 3 9 4 5 2" xfId="42177"/>
    <cellStyle name="Input 3 9 4 6" xfId="10165"/>
    <cellStyle name="Input 3 9 4 6 2" xfId="42178"/>
    <cellStyle name="Input 3 9 4 7" xfId="12053"/>
    <cellStyle name="Input 3 9 4 8" xfId="13754"/>
    <cellStyle name="Input 3 9 4 9" xfId="15367"/>
    <cellStyle name="Input 3 9 5" xfId="1808"/>
    <cellStyle name="Input 3 9 5 2" xfId="42180"/>
    <cellStyle name="Input 3 9 5 2 2" xfId="42181"/>
    <cellStyle name="Input 3 9 5 3" xfId="42182"/>
    <cellStyle name="Input 3 9 5 4" xfId="42183"/>
    <cellStyle name="Input 3 9 5 5" xfId="42184"/>
    <cellStyle name="Input 3 9 5 6" xfId="42185"/>
    <cellStyle name="Input 3 9 5 7" xfId="42179"/>
    <cellStyle name="Input 3 9 6" xfId="3478"/>
    <cellStyle name="Input 3 9 6 2" xfId="42187"/>
    <cellStyle name="Input 3 9 6 2 2" xfId="42188"/>
    <cellStyle name="Input 3 9 6 3" xfId="42189"/>
    <cellStyle name="Input 3 9 6 4" xfId="42190"/>
    <cellStyle name="Input 3 9 6 5" xfId="42191"/>
    <cellStyle name="Input 3 9 6 6" xfId="42192"/>
    <cellStyle name="Input 3 9 6 7" xfId="42186"/>
    <cellStyle name="Input 3 9 7" xfId="862"/>
    <cellStyle name="Input 3 9 7 2" xfId="42194"/>
    <cellStyle name="Input 3 9 7 2 2" xfId="42195"/>
    <cellStyle name="Input 3 9 7 3" xfId="42196"/>
    <cellStyle name="Input 3 9 7 4" xfId="42197"/>
    <cellStyle name="Input 3 9 7 5" xfId="42198"/>
    <cellStyle name="Input 3 9 7 6" xfId="42199"/>
    <cellStyle name="Input 3 9 7 7" xfId="42193"/>
    <cellStyle name="Input 3 9 8" xfId="2169"/>
    <cellStyle name="Input 3 9 8 2" xfId="42201"/>
    <cellStyle name="Input 3 9 8 2 2" xfId="42202"/>
    <cellStyle name="Input 3 9 8 3" xfId="42203"/>
    <cellStyle name="Input 3 9 8 4" xfId="42204"/>
    <cellStyle name="Input 3 9 8 5" xfId="42205"/>
    <cellStyle name="Input 3 9 8 6" xfId="42206"/>
    <cellStyle name="Input 3 9 8 7" xfId="42200"/>
    <cellStyle name="Input 3 9 9" xfId="3806"/>
    <cellStyle name="Input 3 9 9 2" xfId="42208"/>
    <cellStyle name="Input 3 9 9 2 2" xfId="42209"/>
    <cellStyle name="Input 3 9 9 3" xfId="42210"/>
    <cellStyle name="Input 3 9 9 4" xfId="42211"/>
    <cellStyle name="Input 3 9 9 5" xfId="42212"/>
    <cellStyle name="Input 3 9 9 6" xfId="42213"/>
    <cellStyle name="Input 3 9 9 7" xfId="42207"/>
    <cellStyle name="Input 4" xfId="275"/>
    <cellStyle name="Input 4 10" xfId="7154"/>
    <cellStyle name="Input 4 10 2" xfId="42215"/>
    <cellStyle name="Input 4 10 2 2" xfId="42216"/>
    <cellStyle name="Input 4 10 3" xfId="42217"/>
    <cellStyle name="Input 4 10 4" xfId="42218"/>
    <cellStyle name="Input 4 10 5" xfId="42219"/>
    <cellStyle name="Input 4 10 6" xfId="42220"/>
    <cellStyle name="Input 4 10 7" xfId="42214"/>
    <cellStyle name="Input 4 11" xfId="11417"/>
    <cellStyle name="Input 4 11 2" xfId="42222"/>
    <cellStyle name="Input 4 11 2 2" xfId="42223"/>
    <cellStyle name="Input 4 11 3" xfId="42224"/>
    <cellStyle name="Input 4 11 4" xfId="42225"/>
    <cellStyle name="Input 4 11 5" xfId="42226"/>
    <cellStyle name="Input 4 11 6" xfId="42227"/>
    <cellStyle name="Input 4 11 7" xfId="42221"/>
    <cellStyle name="Input 4 12" xfId="11273"/>
    <cellStyle name="Input 4 12 2" xfId="42229"/>
    <cellStyle name="Input 4 12 2 2" xfId="42230"/>
    <cellStyle name="Input 4 12 3" xfId="42231"/>
    <cellStyle name="Input 4 12 4" xfId="42232"/>
    <cellStyle name="Input 4 12 5" xfId="42233"/>
    <cellStyle name="Input 4 12 6" xfId="42228"/>
    <cellStyle name="Input 4 13" xfId="11886"/>
    <cellStyle name="Input 4 13 2" xfId="42235"/>
    <cellStyle name="Input 4 13 3" xfId="42234"/>
    <cellStyle name="Input 4 14" xfId="13228"/>
    <cellStyle name="Input 4 14 2" xfId="42237"/>
    <cellStyle name="Input 4 14 3" xfId="42236"/>
    <cellStyle name="Input 4 15" xfId="15358"/>
    <cellStyle name="Input 4 15 2" xfId="42238"/>
    <cellStyle name="Input 4 16" xfId="13503"/>
    <cellStyle name="Input 4 16 2" xfId="42239"/>
    <cellStyle name="Input 4 17" xfId="17154"/>
    <cellStyle name="Input 4 17 2" xfId="42240"/>
    <cellStyle name="Input 4 18" xfId="20355"/>
    <cellStyle name="Input 4 18 2" xfId="42241"/>
    <cellStyle name="Input 4 19" xfId="21900"/>
    <cellStyle name="Input 4 2" xfId="866"/>
    <cellStyle name="Input 4 2 10" xfId="15714"/>
    <cellStyle name="Input 4 2 11" xfId="17319"/>
    <cellStyle name="Input 4 2 12" xfId="18922"/>
    <cellStyle name="Input 4 2 13" xfId="20514"/>
    <cellStyle name="Input 4 2 14" xfId="22091"/>
    <cellStyle name="Input 4 2 15" xfId="23612"/>
    <cellStyle name="Input 4 2 16" xfId="25085"/>
    <cellStyle name="Input 4 2 2" xfId="2673"/>
    <cellStyle name="Input 4 2 2 2" xfId="42242"/>
    <cellStyle name="Input 4 2 2 3" xfId="26112"/>
    <cellStyle name="Input 4 2 3" xfId="4336"/>
    <cellStyle name="Input 4 2 3 2" xfId="42243"/>
    <cellStyle name="Input 4 2 4" xfId="5928"/>
    <cellStyle name="Input 4 2 4 2" xfId="42244"/>
    <cellStyle name="Input 4 2 5" xfId="7500"/>
    <cellStyle name="Input 4 2 5 2" xfId="42245"/>
    <cellStyle name="Input 4 2 6" xfId="9015"/>
    <cellStyle name="Input 4 2 6 2" xfId="42246"/>
    <cellStyle name="Input 4 2 7" xfId="10488"/>
    <cellStyle name="Input 4 2 8" xfId="12401"/>
    <cellStyle name="Input 4 2 9" xfId="14102"/>
    <cellStyle name="Input 4 3" xfId="768"/>
    <cellStyle name="Input 4 3 10" xfId="15691"/>
    <cellStyle name="Input 4 3 11" xfId="17296"/>
    <cellStyle name="Input 4 3 12" xfId="18899"/>
    <cellStyle name="Input 4 3 13" xfId="20491"/>
    <cellStyle name="Input 4 3 14" xfId="22068"/>
    <cellStyle name="Input 4 3 15" xfId="23590"/>
    <cellStyle name="Input 4 3 16" xfId="25063"/>
    <cellStyle name="Input 4 3 2" xfId="2650"/>
    <cellStyle name="Input 4 3 2 2" xfId="42247"/>
    <cellStyle name="Input 4 3 2 3" xfId="26121"/>
    <cellStyle name="Input 4 3 3" xfId="4313"/>
    <cellStyle name="Input 4 3 3 2" xfId="42248"/>
    <cellStyle name="Input 4 3 4" xfId="5905"/>
    <cellStyle name="Input 4 3 4 2" xfId="42249"/>
    <cellStyle name="Input 4 3 5" xfId="7477"/>
    <cellStyle name="Input 4 3 5 2" xfId="42250"/>
    <cellStyle name="Input 4 3 6" xfId="8993"/>
    <cellStyle name="Input 4 3 6 2" xfId="42251"/>
    <cellStyle name="Input 4 3 7" xfId="10466"/>
    <cellStyle name="Input 4 3 8" xfId="12378"/>
    <cellStyle name="Input 4 3 9" xfId="14079"/>
    <cellStyle name="Input 4 4" xfId="2211"/>
    <cellStyle name="Input 4 4 10" xfId="16859"/>
    <cellStyle name="Input 4 4 11" xfId="18464"/>
    <cellStyle name="Input 4 4 12" xfId="20060"/>
    <cellStyle name="Input 4 4 13" xfId="21642"/>
    <cellStyle name="Input 4 4 14" xfId="23184"/>
    <cellStyle name="Input 4 4 15" xfId="24661"/>
    <cellStyle name="Input 4 4 2" xfId="3876"/>
    <cellStyle name="Input 4 4 2 2" xfId="42253"/>
    <cellStyle name="Input 4 4 2 3" xfId="42252"/>
    <cellStyle name="Input 4 4 3" xfId="5472"/>
    <cellStyle name="Input 4 4 3 2" xfId="42254"/>
    <cellStyle name="Input 4 4 4" xfId="7053"/>
    <cellStyle name="Input 4 4 4 2" xfId="42255"/>
    <cellStyle name="Input 4 4 5" xfId="8587"/>
    <cellStyle name="Input 4 4 5 2" xfId="42256"/>
    <cellStyle name="Input 4 4 6" xfId="10064"/>
    <cellStyle name="Input 4 4 6 2" xfId="42257"/>
    <cellStyle name="Input 4 4 7" xfId="11939"/>
    <cellStyle name="Input 4 4 8" xfId="13640"/>
    <cellStyle name="Input 4 4 9" xfId="15253"/>
    <cellStyle name="Input 4 5" xfId="853"/>
    <cellStyle name="Input 4 5 2" xfId="42258"/>
    <cellStyle name="Input 4 5 2 2" xfId="42259"/>
    <cellStyle name="Input 4 5 3" xfId="42260"/>
    <cellStyle name="Input 4 5 4" xfId="42261"/>
    <cellStyle name="Input 4 5 5" xfId="42262"/>
    <cellStyle name="Input 4 5 6" xfId="42263"/>
    <cellStyle name="Input 4 5 7" xfId="25872"/>
    <cellStyle name="Input 4 6" xfId="2165"/>
    <cellStyle name="Input 4 6 2" xfId="42264"/>
    <cellStyle name="Input 4 6 2 2" xfId="42265"/>
    <cellStyle name="Input 4 6 3" xfId="42266"/>
    <cellStyle name="Input 4 6 4" xfId="42267"/>
    <cellStyle name="Input 4 6 5" xfId="42268"/>
    <cellStyle name="Input 4 6 6" xfId="42269"/>
    <cellStyle name="Input 4 6 7" xfId="26174"/>
    <cellStyle name="Input 4 7" xfId="733"/>
    <cellStyle name="Input 4 7 2" xfId="42271"/>
    <cellStyle name="Input 4 7 2 2" xfId="42272"/>
    <cellStyle name="Input 4 7 3" xfId="42273"/>
    <cellStyle name="Input 4 7 4" xfId="42274"/>
    <cellStyle name="Input 4 7 5" xfId="42275"/>
    <cellStyle name="Input 4 7 6" xfId="42276"/>
    <cellStyle name="Input 4 7 7" xfId="42270"/>
    <cellStyle name="Input 4 8" xfId="3980"/>
    <cellStyle name="Input 4 8 2" xfId="42278"/>
    <cellStyle name="Input 4 8 2 2" xfId="42279"/>
    <cellStyle name="Input 4 8 3" xfId="42280"/>
    <cellStyle name="Input 4 8 4" xfId="42281"/>
    <cellStyle name="Input 4 8 5" xfId="42282"/>
    <cellStyle name="Input 4 8 6" xfId="42283"/>
    <cellStyle name="Input 4 8 7" xfId="42277"/>
    <cellStyle name="Input 4 9" xfId="5575"/>
    <cellStyle name="Input 4 9 2" xfId="42285"/>
    <cellStyle name="Input 4 9 2 2" xfId="42286"/>
    <cellStyle name="Input 4 9 3" xfId="42287"/>
    <cellStyle name="Input 4 9 4" xfId="42288"/>
    <cellStyle name="Input 4 9 5" xfId="42289"/>
    <cellStyle name="Input 4 9 6" xfId="42290"/>
    <cellStyle name="Input 4 9 7" xfId="42284"/>
    <cellStyle name="Input 5" xfId="302"/>
    <cellStyle name="Input 5 10" xfId="8581"/>
    <cellStyle name="Input 5 10 2" xfId="42292"/>
    <cellStyle name="Input 5 10 2 2" xfId="42293"/>
    <cellStyle name="Input 5 10 3" xfId="42294"/>
    <cellStyle name="Input 5 10 4" xfId="42295"/>
    <cellStyle name="Input 5 10 5" xfId="42296"/>
    <cellStyle name="Input 5 10 6" xfId="42297"/>
    <cellStyle name="Input 5 10 7" xfId="42291"/>
    <cellStyle name="Input 5 11" xfId="11444"/>
    <cellStyle name="Input 5 11 2" xfId="42299"/>
    <cellStyle name="Input 5 11 2 2" xfId="42300"/>
    <cellStyle name="Input 5 11 3" xfId="42301"/>
    <cellStyle name="Input 5 11 4" xfId="42302"/>
    <cellStyle name="Input 5 11 5" xfId="42303"/>
    <cellStyle name="Input 5 11 6" xfId="42304"/>
    <cellStyle name="Input 5 11 7" xfId="42298"/>
    <cellStyle name="Input 5 12" xfId="11311"/>
    <cellStyle name="Input 5 12 2" xfId="42306"/>
    <cellStyle name="Input 5 12 2 2" xfId="42307"/>
    <cellStyle name="Input 5 12 3" xfId="42308"/>
    <cellStyle name="Input 5 12 4" xfId="42309"/>
    <cellStyle name="Input 5 12 5" xfId="42310"/>
    <cellStyle name="Input 5 12 6" xfId="42305"/>
    <cellStyle name="Input 5 13" xfId="13731"/>
    <cellStyle name="Input 5 13 2" xfId="42312"/>
    <cellStyle name="Input 5 13 3" xfId="42311"/>
    <cellStyle name="Input 5 14" xfId="15240"/>
    <cellStyle name="Input 5 14 2" xfId="42314"/>
    <cellStyle name="Input 5 14 3" xfId="42313"/>
    <cellStyle name="Input 5 15" xfId="16846"/>
    <cellStyle name="Input 5 15 2" xfId="42315"/>
    <cellStyle name="Input 5 16" xfId="18553"/>
    <cellStyle name="Input 5 16 2" xfId="42316"/>
    <cellStyle name="Input 5 17" xfId="20151"/>
    <cellStyle name="Input 5 17 2" xfId="42317"/>
    <cellStyle name="Input 5 18" xfId="20016"/>
    <cellStyle name="Input 5 18 2" xfId="42318"/>
    <cellStyle name="Input 5 19" xfId="23178"/>
    <cellStyle name="Input 5 2" xfId="893"/>
    <cellStyle name="Input 5 2 10" xfId="15740"/>
    <cellStyle name="Input 5 2 11" xfId="17345"/>
    <cellStyle name="Input 5 2 12" xfId="18948"/>
    <cellStyle name="Input 5 2 13" xfId="20540"/>
    <cellStyle name="Input 5 2 14" xfId="22117"/>
    <cellStyle name="Input 5 2 15" xfId="23638"/>
    <cellStyle name="Input 5 2 16" xfId="25111"/>
    <cellStyle name="Input 5 2 17" xfId="26038"/>
    <cellStyle name="Input 5 2 2" xfId="2699"/>
    <cellStyle name="Input 5 2 2 2" xfId="42319"/>
    <cellStyle name="Input 5 2 2 3" xfId="26148"/>
    <cellStyle name="Input 5 2 3" xfId="4362"/>
    <cellStyle name="Input 5 2 3 2" xfId="42320"/>
    <cellStyle name="Input 5 2 4" xfId="5954"/>
    <cellStyle name="Input 5 2 4 2" xfId="42321"/>
    <cellStyle name="Input 5 2 5" xfId="7526"/>
    <cellStyle name="Input 5 2 5 2" xfId="42322"/>
    <cellStyle name="Input 5 2 6" xfId="9041"/>
    <cellStyle name="Input 5 2 6 2" xfId="42323"/>
    <cellStyle name="Input 5 2 7" xfId="10514"/>
    <cellStyle name="Input 5 2 8" xfId="12427"/>
    <cellStyle name="Input 5 2 9" xfId="14128"/>
    <cellStyle name="Input 5 20" xfId="25864"/>
    <cellStyle name="Input 5 3" xfId="759"/>
    <cellStyle name="Input 5 3 10" xfId="15683"/>
    <cellStyle name="Input 5 3 11" xfId="17288"/>
    <cellStyle name="Input 5 3 12" xfId="18891"/>
    <cellStyle name="Input 5 3 13" xfId="20483"/>
    <cellStyle name="Input 5 3 14" xfId="22060"/>
    <cellStyle name="Input 5 3 15" xfId="23582"/>
    <cellStyle name="Input 5 3 16" xfId="25055"/>
    <cellStyle name="Input 5 3 17" xfId="25885"/>
    <cellStyle name="Input 5 3 2" xfId="2642"/>
    <cellStyle name="Input 5 3 2 2" xfId="42325"/>
    <cellStyle name="Input 5 3 2 3" xfId="42324"/>
    <cellStyle name="Input 5 3 3" xfId="4305"/>
    <cellStyle name="Input 5 3 3 2" xfId="42326"/>
    <cellStyle name="Input 5 3 4" xfId="5897"/>
    <cellStyle name="Input 5 3 4 2" xfId="42327"/>
    <cellStyle name="Input 5 3 5" xfId="7469"/>
    <cellStyle name="Input 5 3 5 2" xfId="42328"/>
    <cellStyle name="Input 5 3 6" xfId="8985"/>
    <cellStyle name="Input 5 3 6 2" xfId="42329"/>
    <cellStyle name="Input 5 3 7" xfId="10458"/>
    <cellStyle name="Input 5 3 8" xfId="12370"/>
    <cellStyle name="Input 5 3 9" xfId="14071"/>
    <cellStyle name="Input 5 4" xfId="2238"/>
    <cellStyle name="Input 5 4 10" xfId="16886"/>
    <cellStyle name="Input 5 4 11" xfId="18491"/>
    <cellStyle name="Input 5 4 12" xfId="20087"/>
    <cellStyle name="Input 5 4 13" xfId="21669"/>
    <cellStyle name="Input 5 4 14" xfId="23210"/>
    <cellStyle name="Input 5 4 15" xfId="24687"/>
    <cellStyle name="Input 5 4 16" xfId="25915"/>
    <cellStyle name="Input 5 4 2" xfId="3903"/>
    <cellStyle name="Input 5 4 2 2" xfId="42331"/>
    <cellStyle name="Input 5 4 2 3" xfId="42330"/>
    <cellStyle name="Input 5 4 3" xfId="5499"/>
    <cellStyle name="Input 5 4 3 2" xfId="42332"/>
    <cellStyle name="Input 5 4 4" xfId="7080"/>
    <cellStyle name="Input 5 4 4 2" xfId="42333"/>
    <cellStyle name="Input 5 4 5" xfId="8613"/>
    <cellStyle name="Input 5 4 5 2" xfId="42334"/>
    <cellStyle name="Input 5 4 6" xfId="10090"/>
    <cellStyle name="Input 5 4 6 2" xfId="42335"/>
    <cellStyle name="Input 5 4 7" xfId="11966"/>
    <cellStyle name="Input 5 4 8" xfId="13667"/>
    <cellStyle name="Input 5 4 9" xfId="15280"/>
    <cellStyle name="Input 5 5" xfId="1717"/>
    <cellStyle name="Input 5 5 2" xfId="42336"/>
    <cellStyle name="Input 5 5 2 2" xfId="42337"/>
    <cellStyle name="Input 5 5 3" xfId="42338"/>
    <cellStyle name="Input 5 5 4" xfId="42339"/>
    <cellStyle name="Input 5 5 5" xfId="42340"/>
    <cellStyle name="Input 5 5 6" xfId="42341"/>
    <cellStyle name="Input 5 5 7" xfId="26194"/>
    <cellStyle name="Input 5 6" xfId="771"/>
    <cellStyle name="Input 5 6 2" xfId="42343"/>
    <cellStyle name="Input 5 6 2 2" xfId="42344"/>
    <cellStyle name="Input 5 6 3" xfId="42345"/>
    <cellStyle name="Input 5 6 4" xfId="42346"/>
    <cellStyle name="Input 5 6 5" xfId="42347"/>
    <cellStyle name="Input 5 6 6" xfId="42348"/>
    <cellStyle name="Input 5 6 7" xfId="42342"/>
    <cellStyle name="Input 5 7" xfId="3864"/>
    <cellStyle name="Input 5 7 2" xfId="42350"/>
    <cellStyle name="Input 5 7 2 2" xfId="42351"/>
    <cellStyle name="Input 5 7 3" xfId="42352"/>
    <cellStyle name="Input 5 7 4" xfId="42353"/>
    <cellStyle name="Input 5 7 5" xfId="42354"/>
    <cellStyle name="Input 5 7 6" xfId="42355"/>
    <cellStyle name="Input 5 7 7" xfId="42349"/>
    <cellStyle name="Input 5 8" xfId="5462"/>
    <cellStyle name="Input 5 8 2" xfId="42357"/>
    <cellStyle name="Input 5 8 2 2" xfId="42358"/>
    <cellStyle name="Input 5 8 3" xfId="42359"/>
    <cellStyle name="Input 5 8 4" xfId="42360"/>
    <cellStyle name="Input 5 8 5" xfId="42361"/>
    <cellStyle name="Input 5 8 6" xfId="42362"/>
    <cellStyle name="Input 5 8 7" xfId="42356"/>
    <cellStyle name="Input 5 9" xfId="7044"/>
    <cellStyle name="Input 5 9 2" xfId="42364"/>
    <cellStyle name="Input 5 9 2 2" xfId="42365"/>
    <cellStyle name="Input 5 9 3" xfId="42366"/>
    <cellStyle name="Input 5 9 4" xfId="42367"/>
    <cellStyle name="Input 5 9 5" xfId="42368"/>
    <cellStyle name="Input 5 9 6" xfId="42369"/>
    <cellStyle name="Input 5 9 7" xfId="42363"/>
    <cellStyle name="Input 6" xfId="308"/>
    <cellStyle name="Input 6 10" xfId="2167"/>
    <cellStyle name="Input 6 10 2" xfId="42371"/>
    <cellStyle name="Input 6 10 2 2" xfId="42372"/>
    <cellStyle name="Input 6 10 3" xfId="42373"/>
    <cellStyle name="Input 6 10 4" xfId="42374"/>
    <cellStyle name="Input 6 10 5" xfId="42375"/>
    <cellStyle name="Input 6 10 6" xfId="42376"/>
    <cellStyle name="Input 6 10 7" xfId="42370"/>
    <cellStyle name="Input 6 11" xfId="11450"/>
    <cellStyle name="Input 6 11 2" xfId="42378"/>
    <cellStyle name="Input 6 11 2 2" xfId="42379"/>
    <cellStyle name="Input 6 11 3" xfId="42380"/>
    <cellStyle name="Input 6 11 4" xfId="42381"/>
    <cellStyle name="Input 6 11 5" xfId="42382"/>
    <cellStyle name="Input 6 11 6" xfId="42383"/>
    <cellStyle name="Input 6 11 7" xfId="42377"/>
    <cellStyle name="Input 6 12" xfId="11875"/>
    <cellStyle name="Input 6 12 2" xfId="42385"/>
    <cellStyle name="Input 6 12 2 2" xfId="42386"/>
    <cellStyle name="Input 6 12 3" xfId="42387"/>
    <cellStyle name="Input 6 12 4" xfId="42388"/>
    <cellStyle name="Input 6 12 5" xfId="42389"/>
    <cellStyle name="Input 6 12 6" xfId="42384"/>
    <cellStyle name="Input 6 13" xfId="11926"/>
    <cellStyle name="Input 6 13 2" xfId="42391"/>
    <cellStyle name="Input 6 13 3" xfId="42390"/>
    <cellStyle name="Input 6 14" xfId="13590"/>
    <cellStyle name="Input 6 14 2" xfId="42393"/>
    <cellStyle name="Input 6 14 3" xfId="42392"/>
    <cellStyle name="Input 6 15" xfId="13636"/>
    <cellStyle name="Input 6 15 2" xfId="42394"/>
    <cellStyle name="Input 6 16" xfId="13634"/>
    <cellStyle name="Input 6 16 2" xfId="42395"/>
    <cellStyle name="Input 6 17" xfId="18447"/>
    <cellStyle name="Input 6 17 2" xfId="42396"/>
    <cellStyle name="Input 6 18" xfId="20031"/>
    <cellStyle name="Input 6 18 2" xfId="42397"/>
    <cellStyle name="Input 6 19" xfId="19962"/>
    <cellStyle name="Input 6 2" xfId="899"/>
    <cellStyle name="Input 6 2 10" xfId="15746"/>
    <cellStyle name="Input 6 2 11" xfId="17351"/>
    <cellStyle name="Input 6 2 12" xfId="18954"/>
    <cellStyle name="Input 6 2 13" xfId="20546"/>
    <cellStyle name="Input 6 2 14" xfId="22123"/>
    <cellStyle name="Input 6 2 15" xfId="23644"/>
    <cellStyle name="Input 6 2 16" xfId="25117"/>
    <cellStyle name="Input 6 2 17" xfId="26027"/>
    <cellStyle name="Input 6 2 2" xfId="2705"/>
    <cellStyle name="Input 6 2 2 2" xfId="42398"/>
    <cellStyle name="Input 6 2 2 3" xfId="26138"/>
    <cellStyle name="Input 6 2 3" xfId="4368"/>
    <cellStyle name="Input 6 2 3 2" xfId="42399"/>
    <cellStyle name="Input 6 2 4" xfId="5960"/>
    <cellStyle name="Input 6 2 4 2" xfId="42400"/>
    <cellStyle name="Input 6 2 5" xfId="7532"/>
    <cellStyle name="Input 6 2 5 2" xfId="42401"/>
    <cellStyle name="Input 6 2 6" xfId="9047"/>
    <cellStyle name="Input 6 2 6 2" xfId="42402"/>
    <cellStyle name="Input 6 2 7" xfId="10520"/>
    <cellStyle name="Input 6 2 8" xfId="12433"/>
    <cellStyle name="Input 6 2 9" xfId="14134"/>
    <cellStyle name="Input 6 20" xfId="25896"/>
    <cellStyle name="Input 6 3" xfId="1306"/>
    <cellStyle name="Input 6 3 10" xfId="16118"/>
    <cellStyle name="Input 6 3 11" xfId="17723"/>
    <cellStyle name="Input 6 3 12" xfId="19326"/>
    <cellStyle name="Input 6 3 13" xfId="20918"/>
    <cellStyle name="Input 6 3 14" xfId="22495"/>
    <cellStyle name="Input 6 3 15" xfId="24016"/>
    <cellStyle name="Input 6 3 16" xfId="25489"/>
    <cellStyle name="Input 6 3 17" xfId="25869"/>
    <cellStyle name="Input 6 3 2" xfId="3077"/>
    <cellStyle name="Input 6 3 2 2" xfId="42404"/>
    <cellStyle name="Input 6 3 2 3" xfId="42403"/>
    <cellStyle name="Input 6 3 3" xfId="4740"/>
    <cellStyle name="Input 6 3 3 2" xfId="42405"/>
    <cellStyle name="Input 6 3 4" xfId="6332"/>
    <cellStyle name="Input 6 3 4 2" xfId="42406"/>
    <cellStyle name="Input 6 3 5" xfId="7904"/>
    <cellStyle name="Input 6 3 5 2" xfId="42407"/>
    <cellStyle name="Input 6 3 6" xfId="9419"/>
    <cellStyle name="Input 6 3 6 2" xfId="42408"/>
    <cellStyle name="Input 6 3 7" xfId="10892"/>
    <cellStyle name="Input 6 3 8" xfId="12805"/>
    <cellStyle name="Input 6 3 9" xfId="14506"/>
    <cellStyle name="Input 6 4" xfId="2244"/>
    <cellStyle name="Input 6 4 10" xfId="16892"/>
    <cellStyle name="Input 6 4 11" xfId="18497"/>
    <cellStyle name="Input 6 4 12" xfId="20093"/>
    <cellStyle name="Input 6 4 13" xfId="21675"/>
    <cellStyle name="Input 6 4 14" xfId="23216"/>
    <cellStyle name="Input 6 4 15" xfId="24693"/>
    <cellStyle name="Input 6 4 16" xfId="26185"/>
    <cellStyle name="Input 6 4 2" xfId="3909"/>
    <cellStyle name="Input 6 4 2 2" xfId="42410"/>
    <cellStyle name="Input 6 4 2 3" xfId="42409"/>
    <cellStyle name="Input 6 4 3" xfId="5505"/>
    <cellStyle name="Input 6 4 3 2" xfId="42411"/>
    <cellStyle name="Input 6 4 4" xfId="7086"/>
    <cellStyle name="Input 6 4 4 2" xfId="42412"/>
    <cellStyle name="Input 6 4 5" xfId="8619"/>
    <cellStyle name="Input 6 4 5 2" xfId="42413"/>
    <cellStyle name="Input 6 4 6" xfId="10096"/>
    <cellStyle name="Input 6 4 6 2" xfId="42414"/>
    <cellStyle name="Input 6 4 7" xfId="11972"/>
    <cellStyle name="Input 6 4 8" xfId="13673"/>
    <cellStyle name="Input 6 4 9" xfId="15286"/>
    <cellStyle name="Input 6 5" xfId="1723"/>
    <cellStyle name="Input 6 5 2" xfId="42416"/>
    <cellStyle name="Input 6 5 2 2" xfId="42417"/>
    <cellStyle name="Input 6 5 3" xfId="42418"/>
    <cellStyle name="Input 6 5 4" xfId="42419"/>
    <cellStyle name="Input 6 5 5" xfId="42420"/>
    <cellStyle name="Input 6 5 6" xfId="42421"/>
    <cellStyle name="Input 6 5 7" xfId="42415"/>
    <cellStyle name="Input 6 6" xfId="850"/>
    <cellStyle name="Input 6 6 2" xfId="42423"/>
    <cellStyle name="Input 6 6 2 2" xfId="42424"/>
    <cellStyle name="Input 6 6 3" xfId="42425"/>
    <cellStyle name="Input 6 6 4" xfId="42426"/>
    <cellStyle name="Input 6 6 5" xfId="42427"/>
    <cellStyle name="Input 6 6 6" xfId="42428"/>
    <cellStyle name="Input 6 6 7" xfId="42422"/>
    <cellStyle name="Input 6 7" xfId="1249"/>
    <cellStyle name="Input 6 7 2" xfId="42430"/>
    <cellStyle name="Input 6 7 2 2" xfId="42431"/>
    <cellStyle name="Input 6 7 3" xfId="42432"/>
    <cellStyle name="Input 6 7 4" xfId="42433"/>
    <cellStyle name="Input 6 7 5" xfId="42434"/>
    <cellStyle name="Input 6 7 6" xfId="42435"/>
    <cellStyle name="Input 6 7 7" xfId="42429"/>
    <cellStyle name="Input 6 8" xfId="740"/>
    <cellStyle name="Input 6 8 2" xfId="42437"/>
    <cellStyle name="Input 6 8 2 2" xfId="42438"/>
    <cellStyle name="Input 6 8 3" xfId="42439"/>
    <cellStyle name="Input 6 8 4" xfId="42440"/>
    <cellStyle name="Input 6 8 5" xfId="42441"/>
    <cellStyle name="Input 6 8 6" xfId="42442"/>
    <cellStyle name="Input 6 8 7" xfId="42436"/>
    <cellStyle name="Input 6 9" xfId="773"/>
    <cellStyle name="Input 6 9 2" xfId="42444"/>
    <cellStyle name="Input 6 9 2 2" xfId="42445"/>
    <cellStyle name="Input 6 9 3" xfId="42446"/>
    <cellStyle name="Input 6 9 4" xfId="42447"/>
    <cellStyle name="Input 6 9 5" xfId="42448"/>
    <cellStyle name="Input 6 9 6" xfId="42449"/>
    <cellStyle name="Input 6 9 7" xfId="42443"/>
    <cellStyle name="Input 7" xfId="441"/>
    <cellStyle name="Input 7 10" xfId="9809"/>
    <cellStyle name="Input 7 10 2" xfId="42451"/>
    <cellStyle name="Input 7 10 2 2" xfId="42452"/>
    <cellStyle name="Input 7 10 3" xfId="42453"/>
    <cellStyle name="Input 7 10 4" xfId="42454"/>
    <cellStyle name="Input 7 10 5" xfId="42455"/>
    <cellStyle name="Input 7 10 6" xfId="42456"/>
    <cellStyle name="Input 7 10 7" xfId="42450"/>
    <cellStyle name="Input 7 11" xfId="11583"/>
    <cellStyle name="Input 7 11 2" xfId="42458"/>
    <cellStyle name="Input 7 11 2 2" xfId="42459"/>
    <cellStyle name="Input 7 11 3" xfId="42460"/>
    <cellStyle name="Input 7 11 4" xfId="42461"/>
    <cellStyle name="Input 7 11 5" xfId="42462"/>
    <cellStyle name="Input 7 11 6" xfId="42463"/>
    <cellStyle name="Input 7 11 7" xfId="42457"/>
    <cellStyle name="Input 7 12" xfId="13285"/>
    <cellStyle name="Input 7 12 2" xfId="42465"/>
    <cellStyle name="Input 7 12 2 2" xfId="42466"/>
    <cellStyle name="Input 7 12 3" xfId="42467"/>
    <cellStyle name="Input 7 12 4" xfId="42468"/>
    <cellStyle name="Input 7 12 5" xfId="42469"/>
    <cellStyle name="Input 7 12 6" xfId="42464"/>
    <cellStyle name="Input 7 13" xfId="14897"/>
    <cellStyle name="Input 7 13 2" xfId="42471"/>
    <cellStyle name="Input 7 13 3" xfId="42470"/>
    <cellStyle name="Input 7 14" xfId="16508"/>
    <cellStyle name="Input 7 14 2" xfId="42473"/>
    <cellStyle name="Input 7 14 3" xfId="42472"/>
    <cellStyle name="Input 7 15" xfId="18113"/>
    <cellStyle name="Input 7 15 2" xfId="42474"/>
    <cellStyle name="Input 7 16" xfId="19717"/>
    <cellStyle name="Input 7 16 2" xfId="42475"/>
    <cellStyle name="Input 7 17" xfId="21309"/>
    <cellStyle name="Input 7 17 2" xfId="42476"/>
    <cellStyle name="Input 7 18" xfId="22891"/>
    <cellStyle name="Input 7 18 2" xfId="42477"/>
    <cellStyle name="Input 7 19" xfId="24406"/>
    <cellStyle name="Input 7 2" xfId="1031"/>
    <cellStyle name="Input 7 2 10" xfId="15867"/>
    <cellStyle name="Input 7 2 11" xfId="17472"/>
    <cellStyle name="Input 7 2 12" xfId="19075"/>
    <cellStyle name="Input 7 2 13" xfId="20667"/>
    <cellStyle name="Input 7 2 14" xfId="22244"/>
    <cellStyle name="Input 7 2 15" xfId="23765"/>
    <cellStyle name="Input 7 2 16" xfId="25238"/>
    <cellStyle name="Input 7 2 17" xfId="26115"/>
    <cellStyle name="Input 7 2 2" xfId="2826"/>
    <cellStyle name="Input 7 2 2 2" xfId="42479"/>
    <cellStyle name="Input 7 2 2 3" xfId="42478"/>
    <cellStyle name="Input 7 2 3" xfId="4489"/>
    <cellStyle name="Input 7 2 3 2" xfId="42480"/>
    <cellStyle name="Input 7 2 4" xfId="6081"/>
    <cellStyle name="Input 7 2 4 2" xfId="42481"/>
    <cellStyle name="Input 7 2 5" xfId="7653"/>
    <cellStyle name="Input 7 2 5 2" xfId="42482"/>
    <cellStyle name="Input 7 2 6" xfId="9168"/>
    <cellStyle name="Input 7 2 6 2" xfId="42483"/>
    <cellStyle name="Input 7 2 7" xfId="10641"/>
    <cellStyle name="Input 7 2 8" xfId="12554"/>
    <cellStyle name="Input 7 2 9" xfId="14255"/>
    <cellStyle name="Input 7 20" xfId="25903"/>
    <cellStyle name="Input 7 3" xfId="1439"/>
    <cellStyle name="Input 7 3 10" xfId="16239"/>
    <cellStyle name="Input 7 3 11" xfId="17844"/>
    <cellStyle name="Input 7 3 12" xfId="19447"/>
    <cellStyle name="Input 7 3 13" xfId="21039"/>
    <cellStyle name="Input 7 3 14" xfId="22616"/>
    <cellStyle name="Input 7 3 15" xfId="24137"/>
    <cellStyle name="Input 7 3 16" xfId="25610"/>
    <cellStyle name="Input 7 3 17" xfId="26184"/>
    <cellStyle name="Input 7 3 2" xfId="3198"/>
    <cellStyle name="Input 7 3 2 2" xfId="42485"/>
    <cellStyle name="Input 7 3 2 3" xfId="42484"/>
    <cellStyle name="Input 7 3 3" xfId="4861"/>
    <cellStyle name="Input 7 3 3 2" xfId="42486"/>
    <cellStyle name="Input 7 3 4" xfId="6453"/>
    <cellStyle name="Input 7 3 4 2" xfId="42487"/>
    <cellStyle name="Input 7 3 5" xfId="8025"/>
    <cellStyle name="Input 7 3 5 2" xfId="42488"/>
    <cellStyle name="Input 7 3 6" xfId="9540"/>
    <cellStyle name="Input 7 3 6 2" xfId="42489"/>
    <cellStyle name="Input 7 3 7" xfId="11013"/>
    <cellStyle name="Input 7 3 8" xfId="12926"/>
    <cellStyle name="Input 7 3 9" xfId="14627"/>
    <cellStyle name="Input 7 4" xfId="2373"/>
    <cellStyle name="Input 7 4 10" xfId="17020"/>
    <cellStyle name="Input 7 4 11" xfId="18624"/>
    <cellStyle name="Input 7 4 12" xfId="20222"/>
    <cellStyle name="Input 7 4 13" xfId="21800"/>
    <cellStyle name="Input 7 4 14" xfId="23336"/>
    <cellStyle name="Input 7 4 15" xfId="24810"/>
    <cellStyle name="Input 7 4 2" xfId="4037"/>
    <cellStyle name="Input 7 4 2 2" xfId="42491"/>
    <cellStyle name="Input 7 4 2 3" xfId="42490"/>
    <cellStyle name="Input 7 4 3" xfId="5632"/>
    <cellStyle name="Input 7 4 3 2" xfId="42492"/>
    <cellStyle name="Input 7 4 4" xfId="7211"/>
    <cellStyle name="Input 7 4 4 2" xfId="42493"/>
    <cellStyle name="Input 7 4 5" xfId="8739"/>
    <cellStyle name="Input 7 4 5 2" xfId="42494"/>
    <cellStyle name="Input 7 4 6" xfId="10213"/>
    <cellStyle name="Input 7 4 6 2" xfId="42495"/>
    <cellStyle name="Input 7 4 7" xfId="12101"/>
    <cellStyle name="Input 7 4 8" xfId="13802"/>
    <cellStyle name="Input 7 4 9" xfId="15415"/>
    <cellStyle name="Input 7 5" xfId="1856"/>
    <cellStyle name="Input 7 5 2" xfId="42497"/>
    <cellStyle name="Input 7 5 2 2" xfId="42498"/>
    <cellStyle name="Input 7 5 3" xfId="42499"/>
    <cellStyle name="Input 7 5 4" xfId="42500"/>
    <cellStyle name="Input 7 5 5" xfId="42501"/>
    <cellStyle name="Input 7 5 6" xfId="42502"/>
    <cellStyle name="Input 7 5 7" xfId="42496"/>
    <cellStyle name="Input 7 6" xfId="3526"/>
    <cellStyle name="Input 7 6 2" xfId="42504"/>
    <cellStyle name="Input 7 6 2 2" xfId="42505"/>
    <cellStyle name="Input 7 6 3" xfId="42506"/>
    <cellStyle name="Input 7 6 4" xfId="42507"/>
    <cellStyle name="Input 7 6 5" xfId="42508"/>
    <cellStyle name="Input 7 6 6" xfId="42509"/>
    <cellStyle name="Input 7 6 7" xfId="42503"/>
    <cellStyle name="Input 7 7" xfId="5130"/>
    <cellStyle name="Input 7 7 2" xfId="42511"/>
    <cellStyle name="Input 7 7 2 2" xfId="42512"/>
    <cellStyle name="Input 7 7 3" xfId="42513"/>
    <cellStyle name="Input 7 7 4" xfId="42514"/>
    <cellStyle name="Input 7 7 5" xfId="42515"/>
    <cellStyle name="Input 7 7 6" xfId="42516"/>
    <cellStyle name="Input 7 7 7" xfId="42510"/>
    <cellStyle name="Input 7 8" xfId="6722"/>
    <cellStyle name="Input 7 8 2" xfId="42518"/>
    <cellStyle name="Input 7 8 2 2" xfId="42519"/>
    <cellStyle name="Input 7 8 3" xfId="42520"/>
    <cellStyle name="Input 7 8 4" xfId="42521"/>
    <cellStyle name="Input 7 8 5" xfId="42522"/>
    <cellStyle name="Input 7 8 6" xfId="42523"/>
    <cellStyle name="Input 7 8 7" xfId="42517"/>
    <cellStyle name="Input 7 9" xfId="8294"/>
    <cellStyle name="Input 7 9 2" xfId="42525"/>
    <cellStyle name="Input 7 9 2 2" xfId="42526"/>
    <cellStyle name="Input 7 9 3" xfId="42527"/>
    <cellStyle name="Input 7 9 4" xfId="42528"/>
    <cellStyle name="Input 7 9 5" xfId="42529"/>
    <cellStyle name="Input 7 9 6" xfId="42530"/>
    <cellStyle name="Input 7 9 7" xfId="42524"/>
    <cellStyle name="Input 8" xfId="511"/>
    <cellStyle name="Input 8 10" xfId="9879"/>
    <cellStyle name="Input 8 10 2" xfId="42532"/>
    <cellStyle name="Input 8 10 2 2" xfId="42533"/>
    <cellStyle name="Input 8 10 3" xfId="42534"/>
    <cellStyle name="Input 8 10 4" xfId="42535"/>
    <cellStyle name="Input 8 10 5" xfId="42536"/>
    <cellStyle name="Input 8 10 6" xfId="42537"/>
    <cellStyle name="Input 8 10 7" xfId="42531"/>
    <cellStyle name="Input 8 11" xfId="11653"/>
    <cellStyle name="Input 8 11 2" xfId="42539"/>
    <cellStyle name="Input 8 11 2 2" xfId="42540"/>
    <cellStyle name="Input 8 11 3" xfId="42541"/>
    <cellStyle name="Input 8 11 4" xfId="42542"/>
    <cellStyle name="Input 8 11 5" xfId="42543"/>
    <cellStyle name="Input 8 11 6" xfId="42544"/>
    <cellStyle name="Input 8 11 7" xfId="42538"/>
    <cellStyle name="Input 8 12" xfId="13355"/>
    <cellStyle name="Input 8 12 2" xfId="42546"/>
    <cellStyle name="Input 8 12 2 2" xfId="42547"/>
    <cellStyle name="Input 8 12 3" xfId="42548"/>
    <cellStyle name="Input 8 12 4" xfId="42549"/>
    <cellStyle name="Input 8 12 5" xfId="42550"/>
    <cellStyle name="Input 8 12 6" xfId="42545"/>
    <cellStyle name="Input 8 13" xfId="14967"/>
    <cellStyle name="Input 8 13 2" xfId="42552"/>
    <cellStyle name="Input 8 13 3" xfId="42551"/>
    <cellStyle name="Input 8 14" xfId="16578"/>
    <cellStyle name="Input 8 14 2" xfId="42554"/>
    <cellStyle name="Input 8 14 3" xfId="42553"/>
    <cellStyle name="Input 8 15" xfId="18183"/>
    <cellStyle name="Input 8 15 2" xfId="42555"/>
    <cellStyle name="Input 8 16" xfId="19787"/>
    <cellStyle name="Input 8 16 2" xfId="42556"/>
    <cellStyle name="Input 8 17" xfId="21379"/>
    <cellStyle name="Input 8 17 2" xfId="42557"/>
    <cellStyle name="Input 8 18" xfId="22961"/>
    <cellStyle name="Input 8 18 2" xfId="42558"/>
    <cellStyle name="Input 8 19" xfId="24476"/>
    <cellStyle name="Input 8 2" xfId="1101"/>
    <cellStyle name="Input 8 2 10" xfId="15937"/>
    <cellStyle name="Input 8 2 11" xfId="17542"/>
    <cellStyle name="Input 8 2 12" xfId="19145"/>
    <cellStyle name="Input 8 2 13" xfId="20737"/>
    <cellStyle name="Input 8 2 14" xfId="22314"/>
    <cellStyle name="Input 8 2 15" xfId="23835"/>
    <cellStyle name="Input 8 2 16" xfId="25308"/>
    <cellStyle name="Input 8 2 17" xfId="26162"/>
    <cellStyle name="Input 8 2 2" xfId="2896"/>
    <cellStyle name="Input 8 2 2 2" xfId="42560"/>
    <cellStyle name="Input 8 2 2 3" xfId="42559"/>
    <cellStyle name="Input 8 2 3" xfId="4559"/>
    <cellStyle name="Input 8 2 3 2" xfId="42561"/>
    <cellStyle name="Input 8 2 4" xfId="6151"/>
    <cellStyle name="Input 8 2 4 2" xfId="42562"/>
    <cellStyle name="Input 8 2 5" xfId="7723"/>
    <cellStyle name="Input 8 2 5 2" xfId="42563"/>
    <cellStyle name="Input 8 2 6" xfId="9238"/>
    <cellStyle name="Input 8 2 6 2" xfId="42564"/>
    <cellStyle name="Input 8 2 7" xfId="10711"/>
    <cellStyle name="Input 8 2 8" xfId="12624"/>
    <cellStyle name="Input 8 2 9" xfId="14325"/>
    <cellStyle name="Input 8 20" xfId="26056"/>
    <cellStyle name="Input 8 3" xfId="1509"/>
    <cellStyle name="Input 8 3 10" xfId="16309"/>
    <cellStyle name="Input 8 3 11" xfId="17914"/>
    <cellStyle name="Input 8 3 12" xfId="19517"/>
    <cellStyle name="Input 8 3 13" xfId="21109"/>
    <cellStyle name="Input 8 3 14" xfId="22686"/>
    <cellStyle name="Input 8 3 15" xfId="24207"/>
    <cellStyle name="Input 8 3 16" xfId="25680"/>
    <cellStyle name="Input 8 3 17" xfId="26207"/>
    <cellStyle name="Input 8 3 2" xfId="3268"/>
    <cellStyle name="Input 8 3 2 2" xfId="42566"/>
    <cellStyle name="Input 8 3 2 3" xfId="42565"/>
    <cellStyle name="Input 8 3 3" xfId="4931"/>
    <cellStyle name="Input 8 3 3 2" xfId="42567"/>
    <cellStyle name="Input 8 3 4" xfId="6523"/>
    <cellStyle name="Input 8 3 4 2" xfId="42568"/>
    <cellStyle name="Input 8 3 5" xfId="8095"/>
    <cellStyle name="Input 8 3 5 2" xfId="42569"/>
    <cellStyle name="Input 8 3 6" xfId="9610"/>
    <cellStyle name="Input 8 3 6 2" xfId="42570"/>
    <cellStyle name="Input 8 3 7" xfId="11083"/>
    <cellStyle name="Input 8 3 8" xfId="12996"/>
    <cellStyle name="Input 8 3 9" xfId="14697"/>
    <cellStyle name="Input 8 4" xfId="2443"/>
    <cellStyle name="Input 8 4 10" xfId="17090"/>
    <cellStyle name="Input 8 4 11" xfId="18694"/>
    <cellStyle name="Input 8 4 12" xfId="20292"/>
    <cellStyle name="Input 8 4 13" xfId="21870"/>
    <cellStyle name="Input 8 4 14" xfId="23406"/>
    <cellStyle name="Input 8 4 15" xfId="24880"/>
    <cellStyle name="Input 8 4 2" xfId="4107"/>
    <cellStyle name="Input 8 4 2 2" xfId="42572"/>
    <cellStyle name="Input 8 4 2 3" xfId="42571"/>
    <cellStyle name="Input 8 4 3" xfId="5702"/>
    <cellStyle name="Input 8 4 3 2" xfId="42573"/>
    <cellStyle name="Input 8 4 4" xfId="7281"/>
    <cellStyle name="Input 8 4 4 2" xfId="42574"/>
    <cellStyle name="Input 8 4 5" xfId="8809"/>
    <cellStyle name="Input 8 4 5 2" xfId="42575"/>
    <cellStyle name="Input 8 4 6" xfId="10283"/>
    <cellStyle name="Input 8 4 6 2" xfId="42576"/>
    <cellStyle name="Input 8 4 7" xfId="12171"/>
    <cellStyle name="Input 8 4 8" xfId="13872"/>
    <cellStyle name="Input 8 4 9" xfId="15485"/>
    <cellStyle name="Input 8 5" xfId="1926"/>
    <cellStyle name="Input 8 5 2" xfId="42578"/>
    <cellStyle name="Input 8 5 2 2" xfId="42579"/>
    <cellStyle name="Input 8 5 3" xfId="42580"/>
    <cellStyle name="Input 8 5 4" xfId="42581"/>
    <cellStyle name="Input 8 5 5" xfId="42582"/>
    <cellStyle name="Input 8 5 6" xfId="42583"/>
    <cellStyle name="Input 8 5 7" xfId="42577"/>
    <cellStyle name="Input 8 6" xfId="3596"/>
    <cellStyle name="Input 8 6 2" xfId="42585"/>
    <cellStyle name="Input 8 6 2 2" xfId="42586"/>
    <cellStyle name="Input 8 6 3" xfId="42587"/>
    <cellStyle name="Input 8 6 4" xfId="42588"/>
    <cellStyle name="Input 8 6 5" xfId="42589"/>
    <cellStyle name="Input 8 6 6" xfId="42590"/>
    <cellStyle name="Input 8 6 7" xfId="42584"/>
    <cellStyle name="Input 8 7" xfId="5200"/>
    <cellStyle name="Input 8 7 2" xfId="42592"/>
    <cellStyle name="Input 8 7 2 2" xfId="42593"/>
    <cellStyle name="Input 8 7 3" xfId="42594"/>
    <cellStyle name="Input 8 7 4" xfId="42595"/>
    <cellStyle name="Input 8 7 5" xfId="42596"/>
    <cellStyle name="Input 8 7 6" xfId="42597"/>
    <cellStyle name="Input 8 7 7" xfId="42591"/>
    <cellStyle name="Input 8 8" xfId="6792"/>
    <cellStyle name="Input 8 8 2" xfId="42599"/>
    <cellStyle name="Input 8 8 2 2" xfId="42600"/>
    <cellStyle name="Input 8 8 3" xfId="42601"/>
    <cellStyle name="Input 8 8 4" xfId="42602"/>
    <cellStyle name="Input 8 8 5" xfId="42603"/>
    <cellStyle name="Input 8 8 6" xfId="42604"/>
    <cellStyle name="Input 8 8 7" xfId="42598"/>
    <cellStyle name="Input 8 9" xfId="8364"/>
    <cellStyle name="Input 8 9 2" xfId="42606"/>
    <cellStyle name="Input 8 9 2 2" xfId="42607"/>
    <cellStyle name="Input 8 9 3" xfId="42608"/>
    <cellStyle name="Input 8 9 4" xfId="42609"/>
    <cellStyle name="Input 8 9 5" xfId="42610"/>
    <cellStyle name="Input 8 9 6" xfId="42611"/>
    <cellStyle name="Input 8 9 7" xfId="42605"/>
    <cellStyle name="Input 9" xfId="664"/>
    <cellStyle name="Input 9 10" xfId="10017"/>
    <cellStyle name="Input 9 10 2" xfId="42613"/>
    <cellStyle name="Input 9 10 2 2" xfId="42614"/>
    <cellStyle name="Input 9 10 3" xfId="42615"/>
    <cellStyle name="Input 9 10 4" xfId="42616"/>
    <cellStyle name="Input 9 10 5" xfId="42617"/>
    <cellStyle name="Input 9 10 6" xfId="42618"/>
    <cellStyle name="Input 9 10 7" xfId="42612"/>
    <cellStyle name="Input 9 11" xfId="11806"/>
    <cellStyle name="Input 9 11 2" xfId="42620"/>
    <cellStyle name="Input 9 11 2 2" xfId="42621"/>
    <cellStyle name="Input 9 11 3" xfId="42622"/>
    <cellStyle name="Input 9 11 4" xfId="42623"/>
    <cellStyle name="Input 9 11 5" xfId="42624"/>
    <cellStyle name="Input 9 11 6" xfId="42625"/>
    <cellStyle name="Input 9 11 7" xfId="42619"/>
    <cellStyle name="Input 9 12" xfId="13507"/>
    <cellStyle name="Input 9 12 2" xfId="42627"/>
    <cellStyle name="Input 9 12 2 2" xfId="42628"/>
    <cellStyle name="Input 9 12 3" xfId="42629"/>
    <cellStyle name="Input 9 12 4" xfId="42630"/>
    <cellStyle name="Input 9 12 5" xfId="42631"/>
    <cellStyle name="Input 9 12 6" xfId="42626"/>
    <cellStyle name="Input 9 13" xfId="15120"/>
    <cellStyle name="Input 9 13 2" xfId="42633"/>
    <cellStyle name="Input 9 13 3" xfId="42632"/>
    <cellStyle name="Input 9 14" xfId="16730"/>
    <cellStyle name="Input 9 14 2" xfId="42635"/>
    <cellStyle name="Input 9 14 3" xfId="42634"/>
    <cellStyle name="Input 9 15" xfId="18332"/>
    <cellStyle name="Input 9 15 2" xfId="42636"/>
    <cellStyle name="Input 9 16" xfId="19936"/>
    <cellStyle name="Input 9 16 2" xfId="42637"/>
    <cellStyle name="Input 9 17" xfId="21526"/>
    <cellStyle name="Input 9 17 2" xfId="42638"/>
    <cellStyle name="Input 9 18" xfId="23100"/>
    <cellStyle name="Input 9 18 2" xfId="42639"/>
    <cellStyle name="Input 9 19" xfId="24614"/>
    <cellStyle name="Input 9 2" xfId="1254"/>
    <cellStyle name="Input 9 2 10" xfId="16075"/>
    <cellStyle name="Input 9 2 11" xfId="17680"/>
    <cellStyle name="Input 9 2 12" xfId="19283"/>
    <cellStyle name="Input 9 2 13" xfId="20875"/>
    <cellStyle name="Input 9 2 14" xfId="22452"/>
    <cellStyle name="Input 9 2 15" xfId="23973"/>
    <cellStyle name="Input 9 2 16" xfId="25446"/>
    <cellStyle name="Input 9 2 17" xfId="26165"/>
    <cellStyle name="Input 9 2 2" xfId="3034"/>
    <cellStyle name="Input 9 2 2 2" xfId="42641"/>
    <cellStyle name="Input 9 2 2 3" xfId="42640"/>
    <cellStyle name="Input 9 2 3" xfId="4697"/>
    <cellStyle name="Input 9 2 3 2" xfId="42642"/>
    <cellStyle name="Input 9 2 4" xfId="6289"/>
    <cellStyle name="Input 9 2 4 2" xfId="42643"/>
    <cellStyle name="Input 9 2 5" xfId="7861"/>
    <cellStyle name="Input 9 2 5 2" xfId="42644"/>
    <cellStyle name="Input 9 2 6" xfId="9376"/>
    <cellStyle name="Input 9 2 6 2" xfId="42645"/>
    <cellStyle name="Input 9 2 7" xfId="10849"/>
    <cellStyle name="Input 9 2 8" xfId="12762"/>
    <cellStyle name="Input 9 2 9" xfId="14463"/>
    <cellStyle name="Input 9 20" xfId="26101"/>
    <cellStyle name="Input 9 3" xfId="1662"/>
    <cellStyle name="Input 9 3 10" xfId="16447"/>
    <cellStyle name="Input 9 3 11" xfId="18052"/>
    <cellStyle name="Input 9 3 12" xfId="19655"/>
    <cellStyle name="Input 9 3 13" xfId="21247"/>
    <cellStyle name="Input 9 3 14" xfId="22824"/>
    <cellStyle name="Input 9 3 15" xfId="24345"/>
    <cellStyle name="Input 9 3 16" xfId="25818"/>
    <cellStyle name="Input 9 3 2" xfId="3406"/>
    <cellStyle name="Input 9 3 2 2" xfId="42647"/>
    <cellStyle name="Input 9 3 2 3" xfId="42646"/>
    <cellStyle name="Input 9 3 3" xfId="5069"/>
    <cellStyle name="Input 9 3 3 2" xfId="42648"/>
    <cellStyle name="Input 9 3 4" xfId="6661"/>
    <cellStyle name="Input 9 3 4 2" xfId="42649"/>
    <cellStyle name="Input 9 3 5" xfId="8233"/>
    <cellStyle name="Input 9 3 5 2" xfId="42650"/>
    <cellStyle name="Input 9 3 6" xfId="9748"/>
    <cellStyle name="Input 9 3 6 2" xfId="42651"/>
    <cellStyle name="Input 9 3 7" xfId="11221"/>
    <cellStyle name="Input 9 3 8" xfId="13134"/>
    <cellStyle name="Input 9 3 9" xfId="14835"/>
    <cellStyle name="Input 9 4" xfId="2596"/>
    <cellStyle name="Input 9 4 10" xfId="17243"/>
    <cellStyle name="Input 9 4 11" xfId="18846"/>
    <cellStyle name="Input 9 4 12" xfId="20440"/>
    <cellStyle name="Input 9 4 13" xfId="22016"/>
    <cellStyle name="Input 9 4 14" xfId="23545"/>
    <cellStyle name="Input 9 4 15" xfId="25018"/>
    <cellStyle name="Input 9 4 2" xfId="4259"/>
    <cellStyle name="Input 9 4 2 2" xfId="42653"/>
    <cellStyle name="Input 9 4 2 3" xfId="42652"/>
    <cellStyle name="Input 9 4 3" xfId="5851"/>
    <cellStyle name="Input 9 4 3 2" xfId="42654"/>
    <cellStyle name="Input 9 4 4" xfId="7426"/>
    <cellStyle name="Input 9 4 4 2" xfId="42655"/>
    <cellStyle name="Input 9 4 5" xfId="8948"/>
    <cellStyle name="Input 9 4 5 2" xfId="42656"/>
    <cellStyle name="Input 9 4 6" xfId="10421"/>
    <cellStyle name="Input 9 4 6 2" xfId="42657"/>
    <cellStyle name="Input 9 4 7" xfId="12324"/>
    <cellStyle name="Input 9 4 8" xfId="14025"/>
    <cellStyle name="Input 9 4 9" xfId="15637"/>
    <cellStyle name="Input 9 5" xfId="2079"/>
    <cellStyle name="Input 9 5 2" xfId="42659"/>
    <cellStyle name="Input 9 5 2 2" xfId="42660"/>
    <cellStyle name="Input 9 5 3" xfId="42661"/>
    <cellStyle name="Input 9 5 4" xfId="42662"/>
    <cellStyle name="Input 9 5 5" xfId="42663"/>
    <cellStyle name="Input 9 5 6" xfId="42664"/>
    <cellStyle name="Input 9 5 7" xfId="42658"/>
    <cellStyle name="Input 9 6" xfId="3748"/>
    <cellStyle name="Input 9 6 2" xfId="42666"/>
    <cellStyle name="Input 9 6 2 2" xfId="42667"/>
    <cellStyle name="Input 9 6 3" xfId="42668"/>
    <cellStyle name="Input 9 6 4" xfId="42669"/>
    <cellStyle name="Input 9 6 5" xfId="42670"/>
    <cellStyle name="Input 9 6 6" xfId="42671"/>
    <cellStyle name="Input 9 6 7" xfId="42665"/>
    <cellStyle name="Input 9 7" xfId="5351"/>
    <cellStyle name="Input 9 7 2" xfId="42673"/>
    <cellStyle name="Input 9 7 2 2" xfId="42674"/>
    <cellStyle name="Input 9 7 3" xfId="42675"/>
    <cellStyle name="Input 9 7 4" xfId="42676"/>
    <cellStyle name="Input 9 7 5" xfId="42677"/>
    <cellStyle name="Input 9 7 6" xfId="42678"/>
    <cellStyle name="Input 9 7 7" xfId="42672"/>
    <cellStyle name="Input 9 8" xfId="6938"/>
    <cellStyle name="Input 9 8 2" xfId="42680"/>
    <cellStyle name="Input 9 8 2 2" xfId="42681"/>
    <cellStyle name="Input 9 8 3" xfId="42682"/>
    <cellStyle name="Input 9 8 4" xfId="42683"/>
    <cellStyle name="Input 9 8 5" xfId="42684"/>
    <cellStyle name="Input 9 8 6" xfId="42685"/>
    <cellStyle name="Input 9 8 7" xfId="42679"/>
    <cellStyle name="Input 9 9" xfId="8503"/>
    <cellStyle name="Input 9 9 2" xfId="42687"/>
    <cellStyle name="Input 9 9 2 2" xfId="42688"/>
    <cellStyle name="Input 9 9 3" xfId="42689"/>
    <cellStyle name="Input 9 9 4" xfId="42690"/>
    <cellStyle name="Input 9 9 5" xfId="42691"/>
    <cellStyle name="Input 9 9 6" xfId="42692"/>
    <cellStyle name="Input 9 9 7" xfId="42686"/>
    <cellStyle name="Linked Cell" xfId="97"/>
    <cellStyle name="Linked Cell 2" xfId="196"/>
    <cellStyle name="Linked Cell 3" xfId="254"/>
    <cellStyle name="Linked Cell 4" xfId="153"/>
    <cellStyle name="Millares [0] 2" xfId="8"/>
    <cellStyle name="Millares [0] 2 2" xfId="210"/>
    <cellStyle name="Millares [0] 2 2 2" xfId="26080"/>
    <cellStyle name="Millares [0] 2 2 3" xfId="26077"/>
    <cellStyle name="Millares [0] 2 3" xfId="2138"/>
    <cellStyle name="Millares [0] 2 3 2" xfId="11865"/>
    <cellStyle name="Millares [0] 2 3 3" xfId="26008"/>
    <cellStyle name="Millares [0] 2 4" xfId="26167"/>
    <cellStyle name="Millares [0] 2 5" xfId="25862"/>
    <cellStyle name="Millares [0] 2 6" xfId="113"/>
    <cellStyle name="Millares [0] 3" xfId="209"/>
    <cellStyle name="Millares [0] 3 2" xfId="25994"/>
    <cellStyle name="Millares [0] 3 3" xfId="25879"/>
    <cellStyle name="Millares [0] 4" xfId="26021"/>
    <cellStyle name="Millares [0] 4 2" xfId="26074"/>
    <cellStyle name="Millares [0] 4 3" xfId="59326"/>
    <cellStyle name="Millares [0] 5" xfId="26078"/>
    <cellStyle name="Millares [0] 6" xfId="25922"/>
    <cellStyle name="Millares [0] 7" xfId="26168"/>
    <cellStyle name="Millares [0] 8" xfId="25859"/>
    <cellStyle name="Millares 10" xfId="25919"/>
    <cellStyle name="Millares 11" xfId="26024"/>
    <cellStyle name="Millares 12" xfId="25925"/>
    <cellStyle name="Millares 13" xfId="25926"/>
    <cellStyle name="Millares 14" xfId="26094"/>
    <cellStyle name="Millares 15" xfId="26093"/>
    <cellStyle name="Millares 16" xfId="26098"/>
    <cellStyle name="Millares 17" xfId="26170"/>
    <cellStyle name="Millares 18" xfId="26172"/>
    <cellStyle name="Millares 19" xfId="26196"/>
    <cellStyle name="Millares 2" xfId="9"/>
    <cellStyle name="Millares 2 2" xfId="206"/>
    <cellStyle name="Millares 2 3" xfId="696"/>
    <cellStyle name="Millares 2 3 2" xfId="25995"/>
    <cellStyle name="Millares 2 4" xfId="203"/>
    <cellStyle name="Millares 2 5" xfId="2132"/>
    <cellStyle name="Millares 2 5 2" xfId="25918"/>
    <cellStyle name="Millares 2 6" xfId="59258"/>
    <cellStyle name="Millares 2 7" xfId="106"/>
    <cellStyle name="Millares 2 8" xfId="59307"/>
    <cellStyle name="Millares 20" xfId="25857"/>
    <cellStyle name="Millares 21" xfId="59253"/>
    <cellStyle name="Millares 22" xfId="59310"/>
    <cellStyle name="Millares 3" xfId="4"/>
    <cellStyle name="Millares 3 2" xfId="201"/>
    <cellStyle name="Millares 3 3" xfId="204"/>
    <cellStyle name="Millares 3 4" xfId="259"/>
    <cellStyle name="Millares 3 5" xfId="158"/>
    <cellStyle name="Millares 3 6" xfId="102"/>
    <cellStyle name="Millares 4" xfId="3"/>
    <cellStyle name="Millares 4 2" xfId="26014"/>
    <cellStyle name="Millares 4 2 2" xfId="26022"/>
    <cellStyle name="Millares 4 2 3" xfId="26070"/>
    <cellStyle name="Millares 4 3" xfId="25992"/>
    <cellStyle name="Millares 5" xfId="104"/>
    <cellStyle name="Millares 5 2" xfId="11857"/>
    <cellStyle name="Millares 5 2 2" xfId="26085"/>
    <cellStyle name="Millares 5 3" xfId="25877"/>
    <cellStyle name="Millares 5 4" xfId="59319"/>
    <cellStyle name="Millares 6" xfId="115"/>
    <cellStyle name="Millares 6 2" xfId="11867"/>
    <cellStyle name="Millares 6 2 2" xfId="26087"/>
    <cellStyle name="Millares 6 3" xfId="25888"/>
    <cellStyle name="Millares 7" xfId="125"/>
    <cellStyle name="Millares 7 2" xfId="11877"/>
    <cellStyle name="Millares 7 2 2" xfId="26089"/>
    <cellStyle name="Millares 7 3" xfId="25884"/>
    <cellStyle name="Millares 8" xfId="26090"/>
    <cellStyle name="Millares 9" xfId="26091"/>
    <cellStyle name="Moeda [0]_RESULTS" xfId="107"/>
    <cellStyle name="Moeda_RESULTS" xfId="108"/>
    <cellStyle name="Neutral" xfId="30" builtinId="28" customBuiltin="1"/>
    <cellStyle name="Normal" xfId="0" builtinId="0"/>
    <cellStyle name="Normal - Style1" xfId="109"/>
    <cellStyle name="Normal 10" xfId="278"/>
    <cellStyle name="Normal 10 2" xfId="2214"/>
    <cellStyle name="Normal 10 3" xfId="25945"/>
    <cellStyle name="Normal 10 4" xfId="25883"/>
    <cellStyle name="Normal 11" xfId="681"/>
    <cellStyle name="Normal 11 2" xfId="2613"/>
    <cellStyle name="Normal 11 3" xfId="25946"/>
    <cellStyle name="Normal 118" xfId="26015"/>
    <cellStyle name="Normal 118 2" xfId="26016"/>
    <cellStyle name="Normal 12" xfId="691"/>
    <cellStyle name="Normal 12 2" xfId="2614"/>
    <cellStyle name="Normal 12 3" xfId="25947"/>
    <cellStyle name="Normal 13" xfId="7"/>
    <cellStyle name="Normal 13 2" xfId="18"/>
    <cellStyle name="Normal 13 2 2" xfId="42693"/>
    <cellStyle name="Normal 13 3" xfId="25949"/>
    <cellStyle name="Normal 14" xfId="17"/>
    <cellStyle name="Normal 14 2" xfId="42694"/>
    <cellStyle name="Normal 14 3" xfId="25950"/>
    <cellStyle name="Normal 15" xfId="16"/>
    <cellStyle name="Normal 15 2" xfId="25933"/>
    <cellStyle name="Normal 16" xfId="15"/>
    <cellStyle name="Normal 16 2" xfId="26020"/>
    <cellStyle name="Normal 16 3" xfId="26073"/>
    <cellStyle name="Normal 16 4" xfId="25955"/>
    <cellStyle name="Normal 17" xfId="14"/>
    <cellStyle name="Normal 17 2" xfId="25958"/>
    <cellStyle name="Normal 18" xfId="13"/>
    <cellStyle name="Normal 18 2" xfId="26210"/>
    <cellStyle name="Normal 18 3" xfId="25959"/>
    <cellStyle name="Normal 19" xfId="12"/>
    <cellStyle name="Normal 19 2" xfId="25961"/>
    <cellStyle name="Normal 2" xfId="1"/>
    <cellStyle name="Normal 2 10 2 2" xfId="26071"/>
    <cellStyle name="Normal 2 2" xfId="112"/>
    <cellStyle name="Normal 2 2 2" xfId="6"/>
    <cellStyle name="Normal 2 2 3" xfId="160"/>
    <cellStyle name="Normal 2 3" xfId="5"/>
    <cellStyle name="Normal 2 4" xfId="219"/>
    <cellStyle name="Normal 2 4 2" xfId="26083"/>
    <cellStyle name="Normal 2 5" xfId="117"/>
    <cellStyle name="Normal 20" xfId="11"/>
    <cellStyle name="Normal 20 2" xfId="26212"/>
    <cellStyle name="Normal 20 3" xfId="25962"/>
    <cellStyle name="Normal 21" xfId="10"/>
    <cellStyle name="Normal 21 2" xfId="25963"/>
    <cellStyle name="Normal 22" xfId="24"/>
    <cellStyle name="Normal 22 2" xfId="25966"/>
    <cellStyle name="Normal 23" xfId="23"/>
    <cellStyle name="Normal 23 2" xfId="25967"/>
    <cellStyle name="Normal 24" xfId="11380"/>
    <cellStyle name="Normal 24 2" xfId="25968"/>
    <cellStyle name="Normal 25" xfId="15223"/>
    <cellStyle name="Normal 25 2" xfId="25969"/>
    <cellStyle name="Normal 26" xfId="22"/>
    <cellStyle name="Normal 26 2" xfId="25970"/>
    <cellStyle name="Normal 27" xfId="21"/>
    <cellStyle name="Normal 27 2" xfId="25973"/>
    <cellStyle name="Normal 28" xfId="20"/>
    <cellStyle name="Normal 28 2" xfId="25977"/>
    <cellStyle name="Normal 28 3" xfId="59322"/>
    <cellStyle name="Normal 29" xfId="20042"/>
    <cellStyle name="Normal 29 2" xfId="25978"/>
    <cellStyle name="Normal 29 3" xfId="59323"/>
    <cellStyle name="Normal 3" xfId="111"/>
    <cellStyle name="Normal 3 10" xfId="59312"/>
    <cellStyle name="Normal 3 2" xfId="208"/>
    <cellStyle name="Normal 3 2 10" xfId="59265"/>
    <cellStyle name="Normal 3 2 11" xfId="59314"/>
    <cellStyle name="Normal 3 2 2" xfId="216"/>
    <cellStyle name="Normal 3 2 2 2" xfId="348"/>
    <cellStyle name="Normal 3 2 2 2 2" xfId="697"/>
    <cellStyle name="Normal 3 2 2 2 2 2" xfId="2619"/>
    <cellStyle name="Normal 3 2 2 2 2 2 2" xfId="12347"/>
    <cellStyle name="Normal 3 2 2 2 2 2 3" xfId="42695"/>
    <cellStyle name="Normal 3 2 2 2 2 3" xfId="11840"/>
    <cellStyle name="Normal 3 2 2 2 2 4" xfId="26061"/>
    <cellStyle name="Normal 3 2 2 2 2 5" xfId="59268"/>
    <cellStyle name="Normal 3 2 2 2 3" xfId="2280"/>
    <cellStyle name="Normal 3 2 2 2 3 2" xfId="12008"/>
    <cellStyle name="Normal 3 2 2 2 3 3" xfId="42696"/>
    <cellStyle name="Normal 3 2 2 2 4" xfId="11490"/>
    <cellStyle name="Normal 3 2 2 2 5" xfId="26000"/>
    <cellStyle name="Normal 3 2 2 2 6" xfId="59267"/>
    <cellStyle name="Normal 3 2 2 3" xfId="543"/>
    <cellStyle name="Normal 3 2 2 3 2" xfId="2475"/>
    <cellStyle name="Normal 3 2 2 3 2 2" xfId="12203"/>
    <cellStyle name="Normal 3 2 2 3 2 3" xfId="42697"/>
    <cellStyle name="Normal 3 2 2 3 3" xfId="11685"/>
    <cellStyle name="Normal 3 2 2 3 4" xfId="26060"/>
    <cellStyle name="Normal 3 2 2 3 5" xfId="59269"/>
    <cellStyle name="Normal 3 2 2 4" xfId="662"/>
    <cellStyle name="Normal 3 2 2 4 2" xfId="2594"/>
    <cellStyle name="Normal 3 2 2 4 2 2" xfId="12322"/>
    <cellStyle name="Normal 3 2 2 4 2 3" xfId="42699"/>
    <cellStyle name="Normal 3 2 2 4 3" xfId="11804"/>
    <cellStyle name="Normal 3 2 2 4 4" xfId="42698"/>
    <cellStyle name="Normal 3 2 2 4 5" xfId="59270"/>
    <cellStyle name="Normal 3 2 2 5" xfId="2195"/>
    <cellStyle name="Normal 3 2 2 5 2" xfId="11922"/>
    <cellStyle name="Normal 3 2 2 5 3" xfId="42700"/>
    <cellStyle name="Normal 3 2 2 6" xfId="11359"/>
    <cellStyle name="Normal 3 2 2 7" xfId="25991"/>
    <cellStyle name="Normal 3 2 2 8" xfId="59266"/>
    <cellStyle name="Normal 3 2 2 9" xfId="59315"/>
    <cellStyle name="Normal 3 2 3" xfId="266"/>
    <cellStyle name="Normal 3 2 3 2" xfId="384"/>
    <cellStyle name="Normal 3 2 3 2 2" xfId="2316"/>
    <cellStyle name="Normal 3 2 3 2 2 2" xfId="12044"/>
    <cellStyle name="Normal 3 2 3 2 2 3" xfId="42701"/>
    <cellStyle name="Normal 3 2 3 2 3" xfId="11526"/>
    <cellStyle name="Normal 3 2 3 2 4" xfId="26062"/>
    <cellStyle name="Normal 3 2 3 2 5" xfId="59272"/>
    <cellStyle name="Normal 3 2 3 3" xfId="576"/>
    <cellStyle name="Normal 3 2 3 3 2" xfId="2508"/>
    <cellStyle name="Normal 3 2 3 3 2 2" xfId="12236"/>
    <cellStyle name="Normal 3 2 3 3 2 3" xfId="42703"/>
    <cellStyle name="Normal 3 2 3 3 3" xfId="11718"/>
    <cellStyle name="Normal 3 2 3 3 4" xfId="42702"/>
    <cellStyle name="Normal 3 2 3 3 5" xfId="59273"/>
    <cellStyle name="Normal 3 2 3 4" xfId="675"/>
    <cellStyle name="Normal 3 2 3 4 2" xfId="2607"/>
    <cellStyle name="Normal 3 2 3 4 2 2" xfId="12335"/>
    <cellStyle name="Normal 3 2 3 4 2 3" xfId="42705"/>
    <cellStyle name="Normal 3 2 3 4 3" xfId="11817"/>
    <cellStyle name="Normal 3 2 3 4 4" xfId="42704"/>
    <cellStyle name="Normal 3 2 3 4 5" xfId="59274"/>
    <cellStyle name="Normal 3 2 3 5" xfId="2204"/>
    <cellStyle name="Normal 3 2 3 5 2" xfId="11932"/>
    <cellStyle name="Normal 3 2 3 5 3" xfId="42706"/>
    <cellStyle name="Normal 3 2 3 6" xfId="11408"/>
    <cellStyle name="Normal 3 2 3 7" xfId="26001"/>
    <cellStyle name="Normal 3 2 3 8" xfId="59271"/>
    <cellStyle name="Normal 3 2 4" xfId="341"/>
    <cellStyle name="Normal 3 2 4 2" xfId="2273"/>
    <cellStyle name="Normal 3 2 4 2 2" xfId="12001"/>
    <cellStyle name="Normal 3 2 4 2 3" xfId="42707"/>
    <cellStyle name="Normal 3 2 4 3" xfId="11483"/>
    <cellStyle name="Normal 3 2 4 4" xfId="26058"/>
    <cellStyle name="Normal 3 2 4 5" xfId="59275"/>
    <cellStyle name="Normal 3 2 5" xfId="536"/>
    <cellStyle name="Normal 3 2 5 2" xfId="2468"/>
    <cellStyle name="Normal 3 2 5 2 2" xfId="12196"/>
    <cellStyle name="Normal 3 2 5 2 3" xfId="42709"/>
    <cellStyle name="Normal 3 2 5 3" xfId="11678"/>
    <cellStyle name="Normal 3 2 5 4" xfId="42708"/>
    <cellStyle name="Normal 3 2 5 5" xfId="59276"/>
    <cellStyle name="Normal 3 2 6" xfId="659"/>
    <cellStyle name="Normal 3 2 6 2" xfId="2591"/>
    <cellStyle name="Normal 3 2 6 2 2" xfId="12319"/>
    <cellStyle name="Normal 3 2 6 2 3" xfId="42711"/>
    <cellStyle name="Normal 3 2 6 3" xfId="11801"/>
    <cellStyle name="Normal 3 2 6 4" xfId="42710"/>
    <cellStyle name="Normal 3 2 6 5" xfId="59277"/>
    <cellStyle name="Normal 3 2 7" xfId="2191"/>
    <cellStyle name="Normal 3 2 7 2" xfId="11918"/>
    <cellStyle name="Normal 3 2 7 3" xfId="42712"/>
    <cellStyle name="Normal 3 2 8" xfId="11350"/>
    <cellStyle name="Normal 3 2 9" xfId="25989"/>
    <cellStyle name="Normal 3 3" xfId="207"/>
    <cellStyle name="Normal 3 3 10" xfId="59316"/>
    <cellStyle name="Normal 3 3 2" xfId="265"/>
    <cellStyle name="Normal 3 3 2 2" xfId="383"/>
    <cellStyle name="Normal 3 3 2 2 2" xfId="2315"/>
    <cellStyle name="Normal 3 3 2 2 2 2" xfId="12043"/>
    <cellStyle name="Normal 3 3 2 2 2 3" xfId="42713"/>
    <cellStyle name="Normal 3 3 2 2 3" xfId="11525"/>
    <cellStyle name="Normal 3 3 2 2 4" xfId="26063"/>
    <cellStyle name="Normal 3 3 2 2 5" xfId="59280"/>
    <cellStyle name="Normal 3 3 2 3" xfId="575"/>
    <cellStyle name="Normal 3 3 2 3 2" xfId="2507"/>
    <cellStyle name="Normal 3 3 2 3 2 2" xfId="12235"/>
    <cellStyle name="Normal 3 3 2 3 2 3" xfId="42715"/>
    <cellStyle name="Normal 3 3 2 3 3" xfId="11717"/>
    <cellStyle name="Normal 3 3 2 3 4" xfId="42714"/>
    <cellStyle name="Normal 3 3 2 3 5" xfId="59281"/>
    <cellStyle name="Normal 3 3 2 4" xfId="674"/>
    <cellStyle name="Normal 3 3 2 4 2" xfId="2606"/>
    <cellStyle name="Normal 3 3 2 4 2 2" xfId="12334"/>
    <cellStyle name="Normal 3 3 2 4 2 3" xfId="42717"/>
    <cellStyle name="Normal 3 3 2 4 3" xfId="11816"/>
    <cellStyle name="Normal 3 3 2 4 4" xfId="42716"/>
    <cellStyle name="Normal 3 3 2 4 5" xfId="59282"/>
    <cellStyle name="Normal 3 3 2 5" xfId="2203"/>
    <cellStyle name="Normal 3 3 2 5 2" xfId="11931"/>
    <cellStyle name="Normal 3 3 2 5 3" xfId="42718"/>
    <cellStyle name="Normal 3 3 2 6" xfId="11407"/>
    <cellStyle name="Normal 3 3 2 7" xfId="26002"/>
    <cellStyle name="Normal 3 3 2 8" xfId="59279"/>
    <cellStyle name="Normal 3 3 3" xfId="340"/>
    <cellStyle name="Normal 3 3 3 2" xfId="2272"/>
    <cellStyle name="Normal 3 3 3 2 2" xfId="12000"/>
    <cellStyle name="Normal 3 3 3 2 3" xfId="42719"/>
    <cellStyle name="Normal 3 3 3 3" xfId="11482"/>
    <cellStyle name="Normal 3 3 3 4" xfId="26059"/>
    <cellStyle name="Normal 3 3 3 5" xfId="59283"/>
    <cellStyle name="Normal 3 3 4" xfId="535"/>
    <cellStyle name="Normal 3 3 4 2" xfId="2467"/>
    <cellStyle name="Normal 3 3 4 2 2" xfId="12195"/>
    <cellStyle name="Normal 3 3 4 2 3" xfId="42721"/>
    <cellStyle name="Normal 3 3 4 3" xfId="11677"/>
    <cellStyle name="Normal 3 3 4 4" xfId="42720"/>
    <cellStyle name="Normal 3 3 4 5" xfId="59284"/>
    <cellStyle name="Normal 3 3 5" xfId="658"/>
    <cellStyle name="Normal 3 3 5 2" xfId="2590"/>
    <cellStyle name="Normal 3 3 5 2 2" xfId="12318"/>
    <cellStyle name="Normal 3 3 5 2 3" xfId="42723"/>
    <cellStyle name="Normal 3 3 5 3" xfId="11800"/>
    <cellStyle name="Normal 3 3 5 4" xfId="42722"/>
    <cellStyle name="Normal 3 3 5 5" xfId="59285"/>
    <cellStyle name="Normal 3 3 6" xfId="2190"/>
    <cellStyle name="Normal 3 3 6 2" xfId="11917"/>
    <cellStyle name="Normal 3 3 6 3" xfId="42724"/>
    <cellStyle name="Normal 3 3 7" xfId="11349"/>
    <cellStyle name="Normal 3 3 8" xfId="25990"/>
    <cellStyle name="Normal 3 3 9" xfId="59278"/>
    <cellStyle name="Normal 3 4" xfId="215"/>
    <cellStyle name="Normal 3 4 2" xfId="347"/>
    <cellStyle name="Normal 3 4 2 2" xfId="698"/>
    <cellStyle name="Normal 3 4 2 2 2" xfId="2620"/>
    <cellStyle name="Normal 3 4 2 2 2 2" xfId="12348"/>
    <cellStyle name="Normal 3 4 2 2 2 3" xfId="42725"/>
    <cellStyle name="Normal 3 4 2 2 3" xfId="11841"/>
    <cellStyle name="Normal 3 4 2 2 4" xfId="26065"/>
    <cellStyle name="Normal 3 4 2 2 5" xfId="59288"/>
    <cellStyle name="Normal 3 4 2 3" xfId="2279"/>
    <cellStyle name="Normal 3 4 2 3 2" xfId="12007"/>
    <cellStyle name="Normal 3 4 2 3 3" xfId="42726"/>
    <cellStyle name="Normal 3 4 2 4" xfId="11489"/>
    <cellStyle name="Normal 3 4 2 5" xfId="26004"/>
    <cellStyle name="Normal 3 4 2 6" xfId="59287"/>
    <cellStyle name="Normal 3 4 3" xfId="542"/>
    <cellStyle name="Normal 3 4 3 2" xfId="2474"/>
    <cellStyle name="Normal 3 4 3 2 2" xfId="12202"/>
    <cellStyle name="Normal 3 4 3 2 3" xfId="42727"/>
    <cellStyle name="Normal 3 4 3 3" xfId="11684"/>
    <cellStyle name="Normal 3 4 3 4" xfId="26064"/>
    <cellStyle name="Normal 3 4 3 5" xfId="59289"/>
    <cellStyle name="Normal 3 4 4" xfId="661"/>
    <cellStyle name="Normal 3 4 4 2" xfId="2593"/>
    <cellStyle name="Normal 3 4 4 2 2" xfId="12321"/>
    <cellStyle name="Normal 3 4 4 2 3" xfId="42729"/>
    <cellStyle name="Normal 3 4 4 3" xfId="11803"/>
    <cellStyle name="Normal 3 4 4 4" xfId="42728"/>
    <cellStyle name="Normal 3 4 4 5" xfId="59290"/>
    <cellStyle name="Normal 3 4 5" xfId="2194"/>
    <cellStyle name="Normal 3 4 5 2" xfId="11921"/>
    <cellStyle name="Normal 3 4 5 3" xfId="42730"/>
    <cellStyle name="Normal 3 4 6" xfId="11358"/>
    <cellStyle name="Normal 3 4 7" xfId="26003"/>
    <cellStyle name="Normal 3 4 8" xfId="59286"/>
    <cellStyle name="Normal 3 4 9" xfId="59317"/>
    <cellStyle name="Normal 3 5" xfId="261"/>
    <cellStyle name="Normal 3 5 2" xfId="699"/>
    <cellStyle name="Normal 3 5 2 2" xfId="2621"/>
    <cellStyle name="Normal 3 5 2 2 2" xfId="12349"/>
    <cellStyle name="Normal 3 5 2 2 3" xfId="42731"/>
    <cellStyle name="Normal 3 5 2 3" xfId="11842"/>
    <cellStyle name="Normal 3 5 2 4" xfId="26066"/>
    <cellStyle name="Normal 3 5 2 5" xfId="59291"/>
    <cellStyle name="Normal 3 5 3" xfId="26005"/>
    <cellStyle name="Normal 3 6" xfId="161"/>
    <cellStyle name="Normal 3 6 2" xfId="26057"/>
    <cellStyle name="Normal 3 7" xfId="2137"/>
    <cellStyle name="Normal 3 7 2" xfId="11864"/>
    <cellStyle name="Normal 3 7 3" xfId="25987"/>
    <cellStyle name="Normal 3 8" xfId="25858"/>
    <cellStyle name="Normal 3 9" xfId="59259"/>
    <cellStyle name="Normal 30" xfId="19"/>
    <cellStyle name="Normal 30 2" xfId="25979"/>
    <cellStyle name="Normal 31" xfId="25980"/>
    <cellStyle name="Normal 32" xfId="26079"/>
    <cellStyle name="Normal 32 2" xfId="59324"/>
    <cellStyle name="Normal 33" xfId="26084"/>
    <cellStyle name="Normal 33 2" xfId="26209"/>
    <cellStyle name="Normal 33 3" xfId="59325"/>
    <cellStyle name="Normal 34" xfId="26088"/>
    <cellStyle name="Normal 34 2" xfId="26211"/>
    <cellStyle name="Normal 35" xfId="25916"/>
    <cellStyle name="Normal 36" xfId="25921"/>
    <cellStyle name="Normal 36 2" xfId="59327"/>
    <cellStyle name="Normal 37" xfId="25924"/>
    <cellStyle name="Normal 38" xfId="26092"/>
    <cellStyle name="Normal 39" xfId="26095"/>
    <cellStyle name="Normal 4" xfId="103"/>
    <cellStyle name="Normal 4 10" xfId="59292"/>
    <cellStyle name="Normal 4 2" xfId="217"/>
    <cellStyle name="Normal 4 2 2" xfId="349"/>
    <cellStyle name="Normal 4 2 2 2" xfId="2281"/>
    <cellStyle name="Normal 4 2 2 2 2" xfId="12009"/>
    <cellStyle name="Normal 4 2 2 2 3" xfId="26068"/>
    <cellStyle name="Normal 4 2 2 3" xfId="11491"/>
    <cellStyle name="Normal 4 2 2 4" xfId="26011"/>
    <cellStyle name="Normal 4 2 2 5" xfId="59294"/>
    <cellStyle name="Normal 4 2 3" xfId="544"/>
    <cellStyle name="Normal 4 2 3 2" xfId="2476"/>
    <cellStyle name="Normal 4 2 3 2 2" xfId="12204"/>
    <cellStyle name="Normal 4 2 3 2 3" xfId="42732"/>
    <cellStyle name="Normal 4 2 3 3" xfId="11686"/>
    <cellStyle name="Normal 4 2 3 4" xfId="26067"/>
    <cellStyle name="Normal 4 2 3 5" xfId="59295"/>
    <cellStyle name="Normal 4 2 4" xfId="663"/>
    <cellStyle name="Normal 4 2 4 2" xfId="2595"/>
    <cellStyle name="Normal 4 2 4 2 2" xfId="12323"/>
    <cellStyle name="Normal 4 2 4 2 3" xfId="42733"/>
    <cellStyle name="Normal 4 2 4 3" xfId="11805"/>
    <cellStyle name="Normal 4 2 4 4" xfId="26081"/>
    <cellStyle name="Normal 4 2 4 5" xfId="59296"/>
    <cellStyle name="Normal 4 2 5" xfId="2196"/>
    <cellStyle name="Normal 4 2 5 2" xfId="11923"/>
    <cellStyle name="Normal 4 2 5 3" xfId="42734"/>
    <cellStyle name="Normal 4 2 6" xfId="11360"/>
    <cellStyle name="Normal 4 2 7" xfId="26009"/>
    <cellStyle name="Normal 4 2 8" xfId="59293"/>
    <cellStyle name="Normal 4 3" xfId="267"/>
    <cellStyle name="Normal 4 3 2" xfId="385"/>
    <cellStyle name="Normal 4 3 2 2" xfId="2317"/>
    <cellStyle name="Normal 4 3 2 2 2" xfId="12045"/>
    <cellStyle name="Normal 4 3 2 2 3" xfId="42736"/>
    <cellStyle name="Normal 4 3 2 3" xfId="11527"/>
    <cellStyle name="Normal 4 3 2 4" xfId="42735"/>
    <cellStyle name="Normal 4 3 2 5" xfId="59298"/>
    <cellStyle name="Normal 4 3 3" xfId="577"/>
    <cellStyle name="Normal 4 3 3 2" xfId="2509"/>
    <cellStyle name="Normal 4 3 3 2 2" xfId="12237"/>
    <cellStyle name="Normal 4 3 3 2 3" xfId="42738"/>
    <cellStyle name="Normal 4 3 3 3" xfId="11719"/>
    <cellStyle name="Normal 4 3 3 4" xfId="42737"/>
    <cellStyle name="Normal 4 3 3 5" xfId="59299"/>
    <cellStyle name="Normal 4 3 4" xfId="676"/>
    <cellStyle name="Normal 4 3 4 2" xfId="2608"/>
    <cellStyle name="Normal 4 3 4 2 2" xfId="12336"/>
    <cellStyle name="Normal 4 3 4 2 3" xfId="42740"/>
    <cellStyle name="Normal 4 3 4 3" xfId="11818"/>
    <cellStyle name="Normal 4 3 4 4" xfId="42739"/>
    <cellStyle name="Normal 4 3 4 5" xfId="59300"/>
    <cellStyle name="Normal 4 3 5" xfId="2205"/>
    <cellStyle name="Normal 4 3 5 2" xfId="11933"/>
    <cellStyle name="Normal 4 3 5 3" xfId="42741"/>
    <cellStyle name="Normal 4 3 6" xfId="11409"/>
    <cellStyle name="Normal 4 3 7" xfId="25993"/>
    <cellStyle name="Normal 4 3 8" xfId="59297"/>
    <cellStyle name="Normal 4 4" xfId="342"/>
    <cellStyle name="Normal 4 4 2" xfId="2274"/>
    <cellStyle name="Normal 4 4 2 2" xfId="12002"/>
    <cellStyle name="Normal 4 4 2 2 2" xfId="26072"/>
    <cellStyle name="Normal 4 4 2 3" xfId="26018"/>
    <cellStyle name="Normal 4 4 3" xfId="11484"/>
    <cellStyle name="Normal 4 4 4" xfId="25923"/>
    <cellStyle name="Normal 4 4 5" xfId="59301"/>
    <cellStyle name="Normal 4 5" xfId="538"/>
    <cellStyle name="Normal 4 5 2" xfId="2470"/>
    <cellStyle name="Normal 4 5 2 2" xfId="12198"/>
    <cellStyle name="Normal 4 5 2 3" xfId="42743"/>
    <cellStyle name="Normal 4 5 3" xfId="11680"/>
    <cellStyle name="Normal 4 5 4" xfId="42742"/>
    <cellStyle name="Normal 4 5 5" xfId="59302"/>
    <cellStyle name="Normal 4 6" xfId="660"/>
    <cellStyle name="Normal 4 6 2" xfId="2592"/>
    <cellStyle name="Normal 4 6 2 2" xfId="12320"/>
    <cellStyle name="Normal 4 6 2 3" xfId="42745"/>
    <cellStyle name="Normal 4 6 3" xfId="11802"/>
    <cellStyle name="Normal 4 6 4" xfId="42744"/>
    <cellStyle name="Normal 4 6 5" xfId="59303"/>
    <cellStyle name="Normal 4 7" xfId="700"/>
    <cellStyle name="Normal 4 8" xfId="2129"/>
    <cellStyle name="Normal 4 8 2" xfId="11856"/>
    <cellStyle name="Normal 4 8 3" xfId="42746"/>
    <cellStyle name="Normal 4 9" xfId="11352"/>
    <cellStyle name="Normal 40" xfId="26096"/>
    <cellStyle name="Normal 41" xfId="26097"/>
    <cellStyle name="Normal 42" xfId="26100"/>
    <cellStyle name="Normal 43" xfId="26104"/>
    <cellStyle name="Normal 44" xfId="25867"/>
    <cellStyle name="Normal 45" xfId="25875"/>
    <cellStyle name="Normal 46" xfId="26123"/>
    <cellStyle name="Normal 47" xfId="26169"/>
    <cellStyle name="Normal 48" xfId="26171"/>
    <cellStyle name="Normal 49" xfId="26206"/>
    <cellStyle name="Normal 5" xfId="110"/>
    <cellStyle name="Normal 5 2" xfId="218"/>
    <cellStyle name="Normal 5 2 2" xfId="26023"/>
    <cellStyle name="Normal 5 3" xfId="2136"/>
    <cellStyle name="Normal 5 3 2" xfId="11863"/>
    <cellStyle name="Normal 5 3 3" xfId="25936"/>
    <cellStyle name="Normal 5 4" xfId="25861"/>
    <cellStyle name="Normal 50" xfId="25856"/>
    <cellStyle name="Normal 51" xfId="59264"/>
    <cellStyle name="Normal 52" xfId="59304"/>
    <cellStyle name="Normal 53" xfId="59305"/>
    <cellStyle name="Normal 53 2" xfId="63048"/>
    <cellStyle name="Normal 54" xfId="59306"/>
    <cellStyle name="Normal 55" xfId="59309"/>
    <cellStyle name="Normal 6" xfId="124"/>
    <cellStyle name="Normal 6 2" xfId="270"/>
    <cellStyle name="Normal 6 3" xfId="2149"/>
    <cellStyle name="Normal 6 3 2" xfId="11876"/>
    <cellStyle name="Normal 6 3 3" xfId="25938"/>
    <cellStyle name="Normal 6 4" xfId="25889"/>
    <cellStyle name="Normal 7" xfId="271"/>
    <cellStyle name="Normal 7 2" xfId="2207"/>
    <cellStyle name="Normal 7 3" xfId="25939"/>
    <cellStyle name="Normal 7 4" xfId="25894"/>
    <cellStyle name="Normal 8" xfId="274"/>
    <cellStyle name="Normal 8 2" xfId="2210"/>
    <cellStyle name="Normal 8 2 2" xfId="25928"/>
    <cellStyle name="Normal 8 3" xfId="25876"/>
    <cellStyle name="Normal 9" xfId="272"/>
    <cellStyle name="Normal 9 2" xfId="2208"/>
    <cellStyle name="Normal 9 2 2" xfId="25943"/>
    <cellStyle name="Normal 9 3" xfId="25878"/>
    <cellStyle name="Normal_LC CAMBYRETA - Costos Disgregados" xfId="2"/>
    <cellStyle name="Normal_LC CAMBYRETA - Costos Disgregados 2" xfId="63047"/>
    <cellStyle name="Notas 10" xfId="25942"/>
    <cellStyle name="Notas 11" xfId="25944"/>
    <cellStyle name="Notas 12" xfId="25948"/>
    <cellStyle name="Notas 13" xfId="25951"/>
    <cellStyle name="Notas 14" xfId="25931"/>
    <cellStyle name="Notas 15" xfId="25952"/>
    <cellStyle name="Notas 16" xfId="25932"/>
    <cellStyle name="Notas 17" xfId="25953"/>
    <cellStyle name="Notas 18" xfId="25956"/>
    <cellStyle name="Notas 19" xfId="25954"/>
    <cellStyle name="Notas 2" xfId="25934"/>
    <cellStyle name="Notas 20" xfId="25957"/>
    <cellStyle name="Notas 21" xfId="25964"/>
    <cellStyle name="Notas 22" xfId="25960"/>
    <cellStyle name="Notas 23" xfId="25965"/>
    <cellStyle name="Notas 24" xfId="25974"/>
    <cellStyle name="Notas 25" xfId="25975"/>
    <cellStyle name="Notas 26" xfId="25971"/>
    <cellStyle name="Notas 27" xfId="25976"/>
    <cellStyle name="Notas 28" xfId="25972"/>
    <cellStyle name="Notas 3" xfId="25927"/>
    <cellStyle name="Notas 4" xfId="25935"/>
    <cellStyle name="Notas 5" xfId="25937"/>
    <cellStyle name="Notas 6" xfId="25941"/>
    <cellStyle name="Notas 7" xfId="25930"/>
    <cellStyle name="Notas 8" xfId="25940"/>
    <cellStyle name="Notas 9" xfId="25929"/>
    <cellStyle name="Note" xfId="98"/>
    <cellStyle name="Note 10" xfId="688"/>
    <cellStyle name="Note 10 10" xfId="11830"/>
    <cellStyle name="Note 10 10 2" xfId="42748"/>
    <cellStyle name="Note 10 10 2 2" xfId="42749"/>
    <cellStyle name="Note 10 10 3" xfId="42750"/>
    <cellStyle name="Note 10 10 4" xfId="42751"/>
    <cellStyle name="Note 10 10 5" xfId="42752"/>
    <cellStyle name="Note 10 10 6" xfId="42753"/>
    <cellStyle name="Note 10 10 7" xfId="42747"/>
    <cellStyle name="Note 10 11" xfId="13531"/>
    <cellStyle name="Note 10 11 2" xfId="42755"/>
    <cellStyle name="Note 10 11 2 2" xfId="42756"/>
    <cellStyle name="Note 10 11 3" xfId="42757"/>
    <cellStyle name="Note 10 11 4" xfId="42758"/>
    <cellStyle name="Note 10 11 5" xfId="42759"/>
    <cellStyle name="Note 10 11 6" xfId="42760"/>
    <cellStyle name="Note 10 11 7" xfId="42754"/>
    <cellStyle name="Note 10 12" xfId="15144"/>
    <cellStyle name="Note 10 12 2" xfId="42762"/>
    <cellStyle name="Note 10 12 2 2" xfId="42763"/>
    <cellStyle name="Note 10 12 3" xfId="42764"/>
    <cellStyle name="Note 10 12 4" xfId="42765"/>
    <cellStyle name="Note 10 12 5" xfId="42766"/>
    <cellStyle name="Note 10 12 6" xfId="42761"/>
    <cellStyle name="Note 10 13" xfId="16753"/>
    <cellStyle name="Note 10 13 2" xfId="42768"/>
    <cellStyle name="Note 10 13 3" xfId="42767"/>
    <cellStyle name="Note 10 14" xfId="18356"/>
    <cellStyle name="Note 10 14 2" xfId="42769"/>
    <cellStyle name="Note 10 15" xfId="19959"/>
    <cellStyle name="Note 10 15 2" xfId="42770"/>
    <cellStyle name="Note 10 16" xfId="21549"/>
    <cellStyle name="Note 10 16 2" xfId="42771"/>
    <cellStyle name="Note 10 17" xfId="23120"/>
    <cellStyle name="Note 10 17 2" xfId="42772"/>
    <cellStyle name="Note 10 18" xfId="24634"/>
    <cellStyle name="Note 10 2" xfId="1277"/>
    <cellStyle name="Note 10 2 10" xfId="16095"/>
    <cellStyle name="Note 10 2 11" xfId="17700"/>
    <cellStyle name="Note 10 2 12" xfId="19303"/>
    <cellStyle name="Note 10 2 13" xfId="20895"/>
    <cellStyle name="Note 10 2 14" xfId="22472"/>
    <cellStyle name="Note 10 2 15" xfId="23993"/>
    <cellStyle name="Note 10 2 16" xfId="25466"/>
    <cellStyle name="Note 10 2 2" xfId="3054"/>
    <cellStyle name="Note 10 2 2 2" xfId="42774"/>
    <cellStyle name="Note 10 2 2 3" xfId="42773"/>
    <cellStyle name="Note 10 2 3" xfId="4717"/>
    <cellStyle name="Note 10 2 3 2" xfId="42775"/>
    <cellStyle name="Note 10 2 4" xfId="6309"/>
    <cellStyle name="Note 10 2 4 2" xfId="42776"/>
    <cellStyle name="Note 10 2 5" xfId="7881"/>
    <cellStyle name="Note 10 2 5 2" xfId="42777"/>
    <cellStyle name="Note 10 2 6" xfId="9396"/>
    <cellStyle name="Note 10 2 6 2" xfId="42778"/>
    <cellStyle name="Note 10 2 7" xfId="10869"/>
    <cellStyle name="Note 10 2 8" xfId="12782"/>
    <cellStyle name="Note 10 2 9" xfId="14483"/>
    <cellStyle name="Note 10 3" xfId="1686"/>
    <cellStyle name="Note 10 3 10" xfId="16467"/>
    <cellStyle name="Note 10 3 11" xfId="18072"/>
    <cellStyle name="Note 10 3 12" xfId="19675"/>
    <cellStyle name="Note 10 3 13" xfId="21267"/>
    <cellStyle name="Note 10 3 14" xfId="22844"/>
    <cellStyle name="Note 10 3 15" xfId="24365"/>
    <cellStyle name="Note 10 3 16" xfId="25838"/>
    <cellStyle name="Note 10 3 2" xfId="3426"/>
    <cellStyle name="Note 10 3 2 2" xfId="42780"/>
    <cellStyle name="Note 10 3 2 3" xfId="42779"/>
    <cellStyle name="Note 10 3 3" xfId="5089"/>
    <cellStyle name="Note 10 3 3 2" xfId="42781"/>
    <cellStyle name="Note 10 3 4" xfId="6681"/>
    <cellStyle name="Note 10 3 4 2" xfId="42782"/>
    <cellStyle name="Note 10 3 5" xfId="8253"/>
    <cellStyle name="Note 10 3 5 2" xfId="42783"/>
    <cellStyle name="Note 10 3 6" xfId="9768"/>
    <cellStyle name="Note 10 3 6 2" xfId="42784"/>
    <cellStyle name="Note 10 3 7" xfId="11241"/>
    <cellStyle name="Note 10 3 8" xfId="13154"/>
    <cellStyle name="Note 10 3 9" xfId="14855"/>
    <cellStyle name="Note 10 4" xfId="2103"/>
    <cellStyle name="Note 10 4 2" xfId="42786"/>
    <cellStyle name="Note 10 4 2 2" xfId="42787"/>
    <cellStyle name="Note 10 4 3" xfId="42788"/>
    <cellStyle name="Note 10 4 4" xfId="42789"/>
    <cellStyle name="Note 10 4 5" xfId="42790"/>
    <cellStyle name="Note 10 4 6" xfId="42791"/>
    <cellStyle name="Note 10 4 7" xfId="42785"/>
    <cellStyle name="Note 10 5" xfId="3772"/>
    <cellStyle name="Note 10 5 2" xfId="42793"/>
    <cellStyle name="Note 10 5 2 2" xfId="42794"/>
    <cellStyle name="Note 10 5 3" xfId="42795"/>
    <cellStyle name="Note 10 5 4" xfId="42796"/>
    <cellStyle name="Note 10 5 5" xfId="42797"/>
    <cellStyle name="Note 10 5 6" xfId="42798"/>
    <cellStyle name="Note 10 5 7" xfId="42792"/>
    <cellStyle name="Note 10 6" xfId="5374"/>
    <cellStyle name="Note 10 6 2" xfId="42800"/>
    <cellStyle name="Note 10 6 2 2" xfId="42801"/>
    <cellStyle name="Note 10 6 3" xfId="42802"/>
    <cellStyle name="Note 10 6 4" xfId="42803"/>
    <cellStyle name="Note 10 6 5" xfId="42804"/>
    <cellStyle name="Note 10 6 6" xfId="42805"/>
    <cellStyle name="Note 10 6 7" xfId="42799"/>
    <cellStyle name="Note 10 7" xfId="6960"/>
    <cellStyle name="Note 10 7 2" xfId="42807"/>
    <cellStyle name="Note 10 7 2 2" xfId="42808"/>
    <cellStyle name="Note 10 7 3" xfId="42809"/>
    <cellStyle name="Note 10 7 4" xfId="42810"/>
    <cellStyle name="Note 10 7 5" xfId="42811"/>
    <cellStyle name="Note 10 7 6" xfId="42812"/>
    <cellStyle name="Note 10 7 7" xfId="42806"/>
    <cellStyle name="Note 10 8" xfId="8523"/>
    <cellStyle name="Note 10 8 2" xfId="42814"/>
    <cellStyle name="Note 10 8 2 2" xfId="42815"/>
    <cellStyle name="Note 10 8 3" xfId="42816"/>
    <cellStyle name="Note 10 8 4" xfId="42817"/>
    <cellStyle name="Note 10 8 5" xfId="42818"/>
    <cellStyle name="Note 10 8 6" xfId="42819"/>
    <cellStyle name="Note 10 8 7" xfId="42813"/>
    <cellStyle name="Note 10 9" xfId="10037"/>
    <cellStyle name="Note 10 9 2" xfId="42821"/>
    <cellStyle name="Note 10 9 2 2" xfId="42822"/>
    <cellStyle name="Note 10 9 3" xfId="42823"/>
    <cellStyle name="Note 10 9 4" xfId="42824"/>
    <cellStyle name="Note 10 9 5" xfId="42825"/>
    <cellStyle name="Note 10 9 6" xfId="42826"/>
    <cellStyle name="Note 10 9 7" xfId="42820"/>
    <cellStyle name="Note 11" xfId="154"/>
    <cellStyle name="Note 11 10" xfId="15220"/>
    <cellStyle name="Note 11 11" xfId="16829"/>
    <cellStyle name="Note 11 12" xfId="18433"/>
    <cellStyle name="Note 11 13" xfId="20032"/>
    <cellStyle name="Note 11 14" xfId="21617"/>
    <cellStyle name="Note 11 15" xfId="23172"/>
    <cellStyle name="Note 11 16" xfId="24654"/>
    <cellStyle name="Note 11 2" xfId="2180"/>
    <cellStyle name="Note 11 2 2" xfId="42827"/>
    <cellStyle name="Note 11 3" xfId="3846"/>
    <cellStyle name="Note 11 4" xfId="5446"/>
    <cellStyle name="Note 11 5" xfId="7030"/>
    <cellStyle name="Note 11 6" xfId="8575"/>
    <cellStyle name="Note 11 7" xfId="10057"/>
    <cellStyle name="Note 11 8" xfId="11907"/>
    <cellStyle name="Note 11 9" xfId="13608"/>
    <cellStyle name="Note 12" xfId="42828"/>
    <cellStyle name="Note 12 2" xfId="42829"/>
    <cellStyle name="Note 13" xfId="42830"/>
    <cellStyle name="Note 14" xfId="42831"/>
    <cellStyle name="Note 15" xfId="42832"/>
    <cellStyle name="Note 16" xfId="59260"/>
    <cellStyle name="Note 17" xfId="59261"/>
    <cellStyle name="Note 2" xfId="197"/>
    <cellStyle name="Note 2 10" xfId="417"/>
    <cellStyle name="Note 2 10 10" xfId="5766"/>
    <cellStyle name="Note 2 10 10 2" xfId="42834"/>
    <cellStyle name="Note 2 10 10 2 2" xfId="42835"/>
    <cellStyle name="Note 2 10 10 3" xfId="42836"/>
    <cellStyle name="Note 2 10 10 4" xfId="42837"/>
    <cellStyle name="Note 2 10 10 5" xfId="42838"/>
    <cellStyle name="Note 2 10 10 6" xfId="42839"/>
    <cellStyle name="Note 2 10 10 7" xfId="42833"/>
    <cellStyle name="Note 2 10 11" xfId="11559"/>
    <cellStyle name="Note 2 10 11 2" xfId="42841"/>
    <cellStyle name="Note 2 10 11 2 2" xfId="42842"/>
    <cellStyle name="Note 2 10 11 3" xfId="42843"/>
    <cellStyle name="Note 2 10 11 4" xfId="42844"/>
    <cellStyle name="Note 2 10 11 5" xfId="42845"/>
    <cellStyle name="Note 2 10 11 6" xfId="42846"/>
    <cellStyle name="Note 2 10 11 7" xfId="42840"/>
    <cellStyle name="Note 2 10 12" xfId="13261"/>
    <cellStyle name="Note 2 10 12 2" xfId="42848"/>
    <cellStyle name="Note 2 10 12 2 2" xfId="42849"/>
    <cellStyle name="Note 2 10 12 3" xfId="42850"/>
    <cellStyle name="Note 2 10 12 4" xfId="42851"/>
    <cellStyle name="Note 2 10 12 5" xfId="42852"/>
    <cellStyle name="Note 2 10 12 6" xfId="42847"/>
    <cellStyle name="Note 2 10 13" xfId="14873"/>
    <cellStyle name="Note 2 10 13 2" xfId="42854"/>
    <cellStyle name="Note 2 10 13 3" xfId="42853"/>
    <cellStyle name="Note 2 10 14" xfId="13610"/>
    <cellStyle name="Note 2 10 14 2" xfId="42856"/>
    <cellStyle name="Note 2 10 14 3" xfId="42855"/>
    <cellStyle name="Note 2 10 15" xfId="13421"/>
    <cellStyle name="Note 2 10 15 2" xfId="42857"/>
    <cellStyle name="Note 2 10 16" xfId="19693"/>
    <cellStyle name="Note 2 10 16 2" xfId="42858"/>
    <cellStyle name="Note 2 10 17" xfId="21285"/>
    <cellStyle name="Note 2 10 17 2" xfId="42859"/>
    <cellStyle name="Note 2 10 18" xfId="22867"/>
    <cellStyle name="Note 2 10 18 2" xfId="42860"/>
    <cellStyle name="Note 2 10 19" xfId="20043"/>
    <cellStyle name="Note 2 10 2" xfId="1007"/>
    <cellStyle name="Note 2 10 2 10" xfId="15843"/>
    <cellStyle name="Note 2 10 2 11" xfId="17448"/>
    <cellStyle name="Note 2 10 2 12" xfId="19051"/>
    <cellStyle name="Note 2 10 2 13" xfId="20643"/>
    <cellStyle name="Note 2 10 2 14" xfId="22220"/>
    <cellStyle name="Note 2 10 2 15" xfId="23741"/>
    <cellStyle name="Note 2 10 2 16" xfId="25214"/>
    <cellStyle name="Note 2 10 2 2" xfId="2802"/>
    <cellStyle name="Note 2 10 2 2 2" xfId="42862"/>
    <cellStyle name="Note 2 10 2 2 3" xfId="42861"/>
    <cellStyle name="Note 2 10 2 3" xfId="4465"/>
    <cellStyle name="Note 2 10 2 3 2" xfId="42863"/>
    <cellStyle name="Note 2 10 2 4" xfId="6057"/>
    <cellStyle name="Note 2 10 2 4 2" xfId="42864"/>
    <cellStyle name="Note 2 10 2 5" xfId="7629"/>
    <cellStyle name="Note 2 10 2 5 2" xfId="42865"/>
    <cellStyle name="Note 2 10 2 6" xfId="9144"/>
    <cellStyle name="Note 2 10 2 6 2" xfId="42866"/>
    <cellStyle name="Note 2 10 2 7" xfId="10617"/>
    <cellStyle name="Note 2 10 2 8" xfId="12530"/>
    <cellStyle name="Note 2 10 2 9" xfId="14231"/>
    <cellStyle name="Note 2 10 3" xfId="1415"/>
    <cellStyle name="Note 2 10 3 10" xfId="16215"/>
    <cellStyle name="Note 2 10 3 11" xfId="17820"/>
    <cellStyle name="Note 2 10 3 12" xfId="19423"/>
    <cellStyle name="Note 2 10 3 13" xfId="21015"/>
    <cellStyle name="Note 2 10 3 14" xfId="22592"/>
    <cellStyle name="Note 2 10 3 15" xfId="24113"/>
    <cellStyle name="Note 2 10 3 16" xfId="25586"/>
    <cellStyle name="Note 2 10 3 2" xfId="3174"/>
    <cellStyle name="Note 2 10 3 2 2" xfId="42868"/>
    <cellStyle name="Note 2 10 3 2 3" xfId="42867"/>
    <cellStyle name="Note 2 10 3 3" xfId="4837"/>
    <cellStyle name="Note 2 10 3 3 2" xfId="42869"/>
    <cellStyle name="Note 2 10 3 4" xfId="6429"/>
    <cellStyle name="Note 2 10 3 4 2" xfId="42870"/>
    <cellStyle name="Note 2 10 3 5" xfId="8001"/>
    <cellStyle name="Note 2 10 3 5 2" xfId="42871"/>
    <cellStyle name="Note 2 10 3 6" xfId="9516"/>
    <cellStyle name="Note 2 10 3 6 2" xfId="42872"/>
    <cellStyle name="Note 2 10 3 7" xfId="10989"/>
    <cellStyle name="Note 2 10 3 8" xfId="12902"/>
    <cellStyle name="Note 2 10 3 9" xfId="14603"/>
    <cellStyle name="Note 2 10 4" xfId="2349"/>
    <cellStyle name="Note 2 10 4 10" xfId="16996"/>
    <cellStyle name="Note 2 10 4 11" xfId="18600"/>
    <cellStyle name="Note 2 10 4 12" xfId="20198"/>
    <cellStyle name="Note 2 10 4 13" xfId="21776"/>
    <cellStyle name="Note 2 10 4 14" xfId="23312"/>
    <cellStyle name="Note 2 10 4 15" xfId="24786"/>
    <cellStyle name="Note 2 10 4 2" xfId="4013"/>
    <cellStyle name="Note 2 10 4 2 2" xfId="42874"/>
    <cellStyle name="Note 2 10 4 2 3" xfId="42873"/>
    <cellStyle name="Note 2 10 4 3" xfId="5608"/>
    <cellStyle name="Note 2 10 4 3 2" xfId="42875"/>
    <cellStyle name="Note 2 10 4 4" xfId="7187"/>
    <cellStyle name="Note 2 10 4 4 2" xfId="42876"/>
    <cellStyle name="Note 2 10 4 5" xfId="8715"/>
    <cellStyle name="Note 2 10 4 5 2" xfId="42877"/>
    <cellStyle name="Note 2 10 4 6" xfId="10189"/>
    <cellStyle name="Note 2 10 4 6 2" xfId="42878"/>
    <cellStyle name="Note 2 10 4 7" xfId="12077"/>
    <cellStyle name="Note 2 10 4 8" xfId="13778"/>
    <cellStyle name="Note 2 10 4 9" xfId="15391"/>
    <cellStyle name="Note 2 10 5" xfId="1832"/>
    <cellStyle name="Note 2 10 5 2" xfId="42880"/>
    <cellStyle name="Note 2 10 5 2 2" xfId="42881"/>
    <cellStyle name="Note 2 10 5 3" xfId="42882"/>
    <cellStyle name="Note 2 10 5 4" xfId="42883"/>
    <cellStyle name="Note 2 10 5 5" xfId="42884"/>
    <cellStyle name="Note 2 10 5 6" xfId="42885"/>
    <cellStyle name="Note 2 10 5 7" xfId="42879"/>
    <cellStyle name="Note 2 10 6" xfId="3502"/>
    <cellStyle name="Note 2 10 6 2" xfId="42887"/>
    <cellStyle name="Note 2 10 6 2 2" xfId="42888"/>
    <cellStyle name="Note 2 10 6 3" xfId="42889"/>
    <cellStyle name="Note 2 10 6 4" xfId="42890"/>
    <cellStyle name="Note 2 10 6 5" xfId="42891"/>
    <cellStyle name="Note 2 10 6 6" xfId="42892"/>
    <cellStyle name="Note 2 10 6 7" xfId="42886"/>
    <cellStyle name="Note 2 10 7" xfId="1673"/>
    <cellStyle name="Note 2 10 7 2" xfId="42894"/>
    <cellStyle name="Note 2 10 7 2 2" xfId="42895"/>
    <cellStyle name="Note 2 10 7 3" xfId="42896"/>
    <cellStyle name="Note 2 10 7 4" xfId="42897"/>
    <cellStyle name="Note 2 10 7 5" xfId="42898"/>
    <cellStyle name="Note 2 10 7 6" xfId="42899"/>
    <cellStyle name="Note 2 10 7 7" xfId="42893"/>
    <cellStyle name="Note 2 10 8" xfId="1957"/>
    <cellStyle name="Note 2 10 8 2" xfId="42901"/>
    <cellStyle name="Note 2 10 8 2 2" xfId="42902"/>
    <cellStyle name="Note 2 10 8 3" xfId="42903"/>
    <cellStyle name="Note 2 10 8 4" xfId="42904"/>
    <cellStyle name="Note 2 10 8 5" xfId="42905"/>
    <cellStyle name="Note 2 10 8 6" xfId="42906"/>
    <cellStyle name="Note 2 10 8 7" xfId="42900"/>
    <cellStyle name="Note 2 10 9" xfId="4172"/>
    <cellStyle name="Note 2 10 9 2" xfId="42908"/>
    <cellStyle name="Note 2 10 9 2 2" xfId="42909"/>
    <cellStyle name="Note 2 10 9 3" xfId="42910"/>
    <cellStyle name="Note 2 10 9 4" xfId="42911"/>
    <cellStyle name="Note 2 10 9 5" xfId="42912"/>
    <cellStyle name="Note 2 10 9 6" xfId="42913"/>
    <cellStyle name="Note 2 10 9 7" xfId="42907"/>
    <cellStyle name="Note 2 11" xfId="359"/>
    <cellStyle name="Note 2 11 10" xfId="7453"/>
    <cellStyle name="Note 2 11 10 2" xfId="42915"/>
    <cellStyle name="Note 2 11 10 2 2" xfId="42916"/>
    <cellStyle name="Note 2 11 10 3" xfId="42917"/>
    <cellStyle name="Note 2 11 10 4" xfId="42918"/>
    <cellStyle name="Note 2 11 10 5" xfId="42919"/>
    <cellStyle name="Note 2 11 10 6" xfId="42920"/>
    <cellStyle name="Note 2 11 10 7" xfId="42914"/>
    <cellStyle name="Note 2 11 11" xfId="11501"/>
    <cellStyle name="Note 2 11 11 2" xfId="42922"/>
    <cellStyle name="Note 2 11 11 2 2" xfId="42923"/>
    <cellStyle name="Note 2 11 11 3" xfId="42924"/>
    <cellStyle name="Note 2 11 11 4" xfId="42925"/>
    <cellStyle name="Note 2 11 11 5" xfId="42926"/>
    <cellStyle name="Note 2 11 11 6" xfId="42927"/>
    <cellStyle name="Note 2 11 11 7" xfId="42921"/>
    <cellStyle name="Note 2 11 12" xfId="13203"/>
    <cellStyle name="Note 2 11 12 2" xfId="42929"/>
    <cellStyle name="Note 2 11 12 2 2" xfId="42930"/>
    <cellStyle name="Note 2 11 12 3" xfId="42931"/>
    <cellStyle name="Note 2 11 12 4" xfId="42932"/>
    <cellStyle name="Note 2 11 12 5" xfId="42933"/>
    <cellStyle name="Note 2 11 12 6" xfId="42928"/>
    <cellStyle name="Note 2 11 13" xfId="11339"/>
    <cellStyle name="Note 2 11 13 2" xfId="42935"/>
    <cellStyle name="Note 2 11 13 3" xfId="42934"/>
    <cellStyle name="Note 2 11 14" xfId="13579"/>
    <cellStyle name="Note 2 11 14 2" xfId="42937"/>
    <cellStyle name="Note 2 11 14 3" xfId="42936"/>
    <cellStyle name="Note 2 11 15" xfId="15667"/>
    <cellStyle name="Note 2 11 15 2" xfId="42938"/>
    <cellStyle name="Note 2 11 16" xfId="16727"/>
    <cellStyle name="Note 2 11 16 2" xfId="42939"/>
    <cellStyle name="Note 2 11 17" xfId="18725"/>
    <cellStyle name="Note 2 11 17 2" xfId="42940"/>
    <cellStyle name="Note 2 11 18" xfId="17156"/>
    <cellStyle name="Note 2 11 18 2" xfId="42941"/>
    <cellStyle name="Note 2 11 19" xfId="21645"/>
    <cellStyle name="Note 2 11 2" xfId="949"/>
    <cellStyle name="Note 2 11 2 10" xfId="15790"/>
    <cellStyle name="Note 2 11 2 11" xfId="17395"/>
    <cellStyle name="Note 2 11 2 12" xfId="18998"/>
    <cellStyle name="Note 2 11 2 13" xfId="20590"/>
    <cellStyle name="Note 2 11 2 14" xfId="22167"/>
    <cellStyle name="Note 2 11 2 15" xfId="23688"/>
    <cellStyle name="Note 2 11 2 16" xfId="25161"/>
    <cellStyle name="Note 2 11 2 2" xfId="2749"/>
    <cellStyle name="Note 2 11 2 2 2" xfId="42943"/>
    <cellStyle name="Note 2 11 2 2 3" xfId="42942"/>
    <cellStyle name="Note 2 11 2 3" xfId="4412"/>
    <cellStyle name="Note 2 11 2 3 2" xfId="42944"/>
    <cellStyle name="Note 2 11 2 4" xfId="6004"/>
    <cellStyle name="Note 2 11 2 4 2" xfId="42945"/>
    <cellStyle name="Note 2 11 2 5" xfId="7576"/>
    <cellStyle name="Note 2 11 2 5 2" xfId="42946"/>
    <cellStyle name="Note 2 11 2 6" xfId="9091"/>
    <cellStyle name="Note 2 11 2 6 2" xfId="42947"/>
    <cellStyle name="Note 2 11 2 7" xfId="10564"/>
    <cellStyle name="Note 2 11 2 8" xfId="12477"/>
    <cellStyle name="Note 2 11 2 9" xfId="14178"/>
    <cellStyle name="Note 2 11 3" xfId="1357"/>
    <cellStyle name="Note 2 11 3 10" xfId="16162"/>
    <cellStyle name="Note 2 11 3 11" xfId="17767"/>
    <cellStyle name="Note 2 11 3 12" xfId="19370"/>
    <cellStyle name="Note 2 11 3 13" xfId="20962"/>
    <cellStyle name="Note 2 11 3 14" xfId="22539"/>
    <cellStyle name="Note 2 11 3 15" xfId="24060"/>
    <cellStyle name="Note 2 11 3 16" xfId="25533"/>
    <cellStyle name="Note 2 11 3 2" xfId="3121"/>
    <cellStyle name="Note 2 11 3 2 2" xfId="42949"/>
    <cellStyle name="Note 2 11 3 2 3" xfId="42948"/>
    <cellStyle name="Note 2 11 3 3" xfId="4784"/>
    <cellStyle name="Note 2 11 3 3 2" xfId="42950"/>
    <cellStyle name="Note 2 11 3 4" xfId="6376"/>
    <cellStyle name="Note 2 11 3 4 2" xfId="42951"/>
    <cellStyle name="Note 2 11 3 5" xfId="7948"/>
    <cellStyle name="Note 2 11 3 5 2" xfId="42952"/>
    <cellStyle name="Note 2 11 3 6" xfId="9463"/>
    <cellStyle name="Note 2 11 3 6 2" xfId="42953"/>
    <cellStyle name="Note 2 11 3 7" xfId="10936"/>
    <cellStyle name="Note 2 11 3 8" xfId="12849"/>
    <cellStyle name="Note 2 11 3 9" xfId="14550"/>
    <cellStyle name="Note 2 11 4" xfId="2291"/>
    <cellStyle name="Note 2 11 4 10" xfId="16938"/>
    <cellStyle name="Note 2 11 4 11" xfId="18542"/>
    <cellStyle name="Note 2 11 4 12" xfId="20140"/>
    <cellStyle name="Note 2 11 4 13" xfId="21720"/>
    <cellStyle name="Note 2 11 4 14" xfId="23257"/>
    <cellStyle name="Note 2 11 4 15" xfId="24733"/>
    <cellStyle name="Note 2 11 4 2" xfId="3955"/>
    <cellStyle name="Note 2 11 4 2 2" xfId="42955"/>
    <cellStyle name="Note 2 11 4 2 3" xfId="42954"/>
    <cellStyle name="Note 2 11 4 3" xfId="5550"/>
    <cellStyle name="Note 2 11 4 3 2" xfId="42956"/>
    <cellStyle name="Note 2 11 4 4" xfId="7130"/>
    <cellStyle name="Note 2 11 4 4 2" xfId="42957"/>
    <cellStyle name="Note 2 11 4 5" xfId="8660"/>
    <cellStyle name="Note 2 11 4 5 2" xfId="42958"/>
    <cellStyle name="Note 2 11 4 6" xfId="10136"/>
    <cellStyle name="Note 2 11 4 6 2" xfId="42959"/>
    <cellStyle name="Note 2 11 4 7" xfId="12019"/>
    <cellStyle name="Note 2 11 4 8" xfId="13720"/>
    <cellStyle name="Note 2 11 4 9" xfId="15333"/>
    <cellStyle name="Note 2 11 5" xfId="1774"/>
    <cellStyle name="Note 2 11 5 2" xfId="42961"/>
    <cellStyle name="Note 2 11 5 2 2" xfId="42962"/>
    <cellStyle name="Note 2 11 5 3" xfId="42963"/>
    <cellStyle name="Note 2 11 5 4" xfId="42964"/>
    <cellStyle name="Note 2 11 5 5" xfId="42965"/>
    <cellStyle name="Note 2 11 5 6" xfId="42966"/>
    <cellStyle name="Note 2 11 5 7" xfId="42960"/>
    <cellStyle name="Note 2 11 6" xfId="3444"/>
    <cellStyle name="Note 2 11 6 2" xfId="42968"/>
    <cellStyle name="Note 2 11 6 2 2" xfId="42969"/>
    <cellStyle name="Note 2 11 6 3" xfId="42970"/>
    <cellStyle name="Note 2 11 6 4" xfId="42971"/>
    <cellStyle name="Note 2 11 6 5" xfId="42972"/>
    <cellStyle name="Note 2 11 6 6" xfId="42973"/>
    <cellStyle name="Note 2 11 6 7" xfId="42967"/>
    <cellStyle name="Note 2 11 7" xfId="756"/>
    <cellStyle name="Note 2 11 7 2" xfId="42975"/>
    <cellStyle name="Note 2 11 7 2 2" xfId="42976"/>
    <cellStyle name="Note 2 11 7 3" xfId="42977"/>
    <cellStyle name="Note 2 11 7 4" xfId="42978"/>
    <cellStyle name="Note 2 11 7 5" xfId="42979"/>
    <cellStyle name="Note 2 11 7 6" xfId="42980"/>
    <cellStyle name="Note 2 11 7 7" xfId="42974"/>
    <cellStyle name="Note 2 11 8" xfId="4289"/>
    <cellStyle name="Note 2 11 8 2" xfId="42982"/>
    <cellStyle name="Note 2 11 8 2 2" xfId="42983"/>
    <cellStyle name="Note 2 11 8 3" xfId="42984"/>
    <cellStyle name="Note 2 11 8 4" xfId="42985"/>
    <cellStyle name="Note 2 11 8 5" xfId="42986"/>
    <cellStyle name="Note 2 11 8 6" xfId="42987"/>
    <cellStyle name="Note 2 11 8 7" xfId="42981"/>
    <cellStyle name="Note 2 11 9" xfId="5881"/>
    <cellStyle name="Note 2 11 9 2" xfId="42989"/>
    <cellStyle name="Note 2 11 9 2 2" xfId="42990"/>
    <cellStyle name="Note 2 11 9 3" xfId="42991"/>
    <cellStyle name="Note 2 11 9 4" xfId="42992"/>
    <cellStyle name="Note 2 11 9 5" xfId="42993"/>
    <cellStyle name="Note 2 11 9 6" xfId="42994"/>
    <cellStyle name="Note 2 11 9 7" xfId="42988"/>
    <cellStyle name="Note 2 12" xfId="346"/>
    <cellStyle name="Note 2 12 10" xfId="8561"/>
    <cellStyle name="Note 2 12 10 2" xfId="42996"/>
    <cellStyle name="Note 2 12 10 2 2" xfId="42997"/>
    <cellStyle name="Note 2 12 10 3" xfId="42998"/>
    <cellStyle name="Note 2 12 10 4" xfId="42999"/>
    <cellStyle name="Note 2 12 10 5" xfId="43000"/>
    <cellStyle name="Note 2 12 10 6" xfId="43001"/>
    <cellStyle name="Note 2 12 10 7" xfId="42995"/>
    <cellStyle name="Note 2 12 11" xfId="11488"/>
    <cellStyle name="Note 2 12 11 2" xfId="43003"/>
    <cellStyle name="Note 2 12 11 2 2" xfId="43004"/>
    <cellStyle name="Note 2 12 11 3" xfId="43005"/>
    <cellStyle name="Note 2 12 11 4" xfId="43006"/>
    <cellStyle name="Note 2 12 11 5" xfId="43007"/>
    <cellStyle name="Note 2 12 11 6" xfId="43008"/>
    <cellStyle name="Note 2 12 11 7" xfId="43002"/>
    <cellStyle name="Note 2 12 12" xfId="13190"/>
    <cellStyle name="Note 2 12 12 2" xfId="43010"/>
    <cellStyle name="Note 2 12 12 2 2" xfId="43011"/>
    <cellStyle name="Note 2 12 12 3" xfId="43012"/>
    <cellStyle name="Note 2 12 12 4" xfId="43013"/>
    <cellStyle name="Note 2 12 12 5" xfId="43014"/>
    <cellStyle name="Note 2 12 12 6" xfId="43009"/>
    <cellStyle name="Note 2 12 13" xfId="11894"/>
    <cellStyle name="Note 2 12 13 2" xfId="43016"/>
    <cellStyle name="Note 2 12 13 3" xfId="43015"/>
    <cellStyle name="Note 2 12 14" xfId="15203"/>
    <cellStyle name="Note 2 12 14 2" xfId="43018"/>
    <cellStyle name="Note 2 12 14 3" xfId="43017"/>
    <cellStyle name="Note 2 12 15" xfId="16812"/>
    <cellStyle name="Note 2 12 15 2" xfId="43019"/>
    <cellStyle name="Note 2 12 16" xfId="16756"/>
    <cellStyle name="Note 2 12 16 2" xfId="43020"/>
    <cellStyle name="Note 2 12 17" xfId="18863"/>
    <cellStyle name="Note 2 12 17 2" xfId="43021"/>
    <cellStyle name="Note 2 12 18" xfId="20128"/>
    <cellStyle name="Note 2 12 18 2" xfId="43022"/>
    <cellStyle name="Note 2 12 19" xfId="23158"/>
    <cellStyle name="Note 2 12 2" xfId="936"/>
    <cellStyle name="Note 2 12 2 10" xfId="15780"/>
    <cellStyle name="Note 2 12 2 11" xfId="17385"/>
    <cellStyle name="Note 2 12 2 12" xfId="18988"/>
    <cellStyle name="Note 2 12 2 13" xfId="20580"/>
    <cellStyle name="Note 2 12 2 14" xfId="22157"/>
    <cellStyle name="Note 2 12 2 15" xfId="23678"/>
    <cellStyle name="Note 2 12 2 16" xfId="25151"/>
    <cellStyle name="Note 2 12 2 2" xfId="2739"/>
    <cellStyle name="Note 2 12 2 2 2" xfId="43024"/>
    <cellStyle name="Note 2 12 2 2 3" xfId="43023"/>
    <cellStyle name="Note 2 12 2 3" xfId="4402"/>
    <cellStyle name="Note 2 12 2 3 2" xfId="43025"/>
    <cellStyle name="Note 2 12 2 4" xfId="5994"/>
    <cellStyle name="Note 2 12 2 4 2" xfId="43026"/>
    <cellStyle name="Note 2 12 2 5" xfId="7566"/>
    <cellStyle name="Note 2 12 2 5 2" xfId="43027"/>
    <cellStyle name="Note 2 12 2 6" xfId="9081"/>
    <cellStyle name="Note 2 12 2 6 2" xfId="43028"/>
    <cellStyle name="Note 2 12 2 7" xfId="10554"/>
    <cellStyle name="Note 2 12 2 8" xfId="12467"/>
    <cellStyle name="Note 2 12 2 9" xfId="14168"/>
    <cellStyle name="Note 2 12 3" xfId="1344"/>
    <cellStyle name="Note 2 12 3 10" xfId="16152"/>
    <cellStyle name="Note 2 12 3 11" xfId="17757"/>
    <cellStyle name="Note 2 12 3 12" xfId="19360"/>
    <cellStyle name="Note 2 12 3 13" xfId="20952"/>
    <cellStyle name="Note 2 12 3 14" xfId="22529"/>
    <cellStyle name="Note 2 12 3 15" xfId="24050"/>
    <cellStyle name="Note 2 12 3 16" xfId="25523"/>
    <cellStyle name="Note 2 12 3 2" xfId="3111"/>
    <cellStyle name="Note 2 12 3 2 2" xfId="43030"/>
    <cellStyle name="Note 2 12 3 2 3" xfId="43029"/>
    <cellStyle name="Note 2 12 3 3" xfId="4774"/>
    <cellStyle name="Note 2 12 3 3 2" xfId="43031"/>
    <cellStyle name="Note 2 12 3 4" xfId="6366"/>
    <cellStyle name="Note 2 12 3 4 2" xfId="43032"/>
    <cellStyle name="Note 2 12 3 5" xfId="7938"/>
    <cellStyle name="Note 2 12 3 5 2" xfId="43033"/>
    <cellStyle name="Note 2 12 3 6" xfId="9453"/>
    <cellStyle name="Note 2 12 3 6 2" xfId="43034"/>
    <cellStyle name="Note 2 12 3 7" xfId="10926"/>
    <cellStyle name="Note 2 12 3 8" xfId="12839"/>
    <cellStyle name="Note 2 12 3 9" xfId="14540"/>
    <cellStyle name="Note 2 12 4" xfId="2278"/>
    <cellStyle name="Note 2 12 4 10" xfId="16925"/>
    <cellStyle name="Note 2 12 4 11" xfId="18529"/>
    <cellStyle name="Note 2 12 4 12" xfId="20127"/>
    <cellStyle name="Note 2 12 4 13" xfId="21708"/>
    <cellStyle name="Note 2 12 4 14" xfId="23247"/>
    <cellStyle name="Note 2 12 4 15" xfId="24723"/>
    <cellStyle name="Note 2 12 4 2" xfId="3942"/>
    <cellStyle name="Note 2 12 4 2 2" xfId="43036"/>
    <cellStyle name="Note 2 12 4 2 3" xfId="43035"/>
    <cellStyle name="Note 2 12 4 3" xfId="5538"/>
    <cellStyle name="Note 2 12 4 3 2" xfId="43037"/>
    <cellStyle name="Note 2 12 4 4" xfId="7119"/>
    <cellStyle name="Note 2 12 4 4 2" xfId="43038"/>
    <cellStyle name="Note 2 12 4 5" xfId="8650"/>
    <cellStyle name="Note 2 12 4 5 2" xfId="43039"/>
    <cellStyle name="Note 2 12 4 6" xfId="10126"/>
    <cellStyle name="Note 2 12 4 6 2" xfId="43040"/>
    <cellStyle name="Note 2 12 4 7" xfId="12006"/>
    <cellStyle name="Note 2 12 4 8" xfId="13707"/>
    <cellStyle name="Note 2 12 4 9" xfId="15320"/>
    <cellStyle name="Note 2 12 5" xfId="1761"/>
    <cellStyle name="Note 2 12 5 2" xfId="43042"/>
    <cellStyle name="Note 2 12 5 2 2" xfId="43043"/>
    <cellStyle name="Note 2 12 5 3" xfId="43044"/>
    <cellStyle name="Note 2 12 5 4" xfId="43045"/>
    <cellStyle name="Note 2 12 5 5" xfId="43046"/>
    <cellStyle name="Note 2 12 5 6" xfId="43047"/>
    <cellStyle name="Note 2 12 5 7" xfId="43041"/>
    <cellStyle name="Note 2 12 6" xfId="824"/>
    <cellStyle name="Note 2 12 6 2" xfId="43049"/>
    <cellStyle name="Note 2 12 6 2 2" xfId="43050"/>
    <cellStyle name="Note 2 12 6 3" xfId="43051"/>
    <cellStyle name="Note 2 12 6 4" xfId="43052"/>
    <cellStyle name="Note 2 12 6 5" xfId="43053"/>
    <cellStyle name="Note 2 12 6 6" xfId="43054"/>
    <cellStyle name="Note 2 12 6 7" xfId="43048"/>
    <cellStyle name="Note 2 12 7" xfId="3830"/>
    <cellStyle name="Note 2 12 7 2" xfId="43056"/>
    <cellStyle name="Note 2 12 7 2 2" xfId="43057"/>
    <cellStyle name="Note 2 12 7 3" xfId="43058"/>
    <cellStyle name="Note 2 12 7 4" xfId="43059"/>
    <cellStyle name="Note 2 12 7 5" xfId="43060"/>
    <cellStyle name="Note 2 12 7 6" xfId="43061"/>
    <cellStyle name="Note 2 12 7 7" xfId="43055"/>
    <cellStyle name="Note 2 12 8" xfId="5430"/>
    <cellStyle name="Note 2 12 8 2" xfId="43063"/>
    <cellStyle name="Note 2 12 8 2 2" xfId="43064"/>
    <cellStyle name="Note 2 12 8 3" xfId="43065"/>
    <cellStyle name="Note 2 12 8 4" xfId="43066"/>
    <cellStyle name="Note 2 12 8 5" xfId="43067"/>
    <cellStyle name="Note 2 12 8 6" xfId="43068"/>
    <cellStyle name="Note 2 12 8 7" xfId="43062"/>
    <cellStyle name="Note 2 12 9" xfId="7015"/>
    <cellStyle name="Note 2 12 9 2" xfId="43070"/>
    <cellStyle name="Note 2 12 9 2 2" xfId="43071"/>
    <cellStyle name="Note 2 12 9 3" xfId="43072"/>
    <cellStyle name="Note 2 12 9 4" xfId="43073"/>
    <cellStyle name="Note 2 12 9 5" xfId="43074"/>
    <cellStyle name="Note 2 12 9 6" xfId="43075"/>
    <cellStyle name="Note 2 12 9 7" xfId="43069"/>
    <cellStyle name="Note 2 13" xfId="427"/>
    <cellStyle name="Note 2 13 10" xfId="9795"/>
    <cellStyle name="Note 2 13 10 2" xfId="43077"/>
    <cellStyle name="Note 2 13 10 2 2" xfId="43078"/>
    <cellStyle name="Note 2 13 10 3" xfId="43079"/>
    <cellStyle name="Note 2 13 10 4" xfId="43080"/>
    <cellStyle name="Note 2 13 10 5" xfId="43081"/>
    <cellStyle name="Note 2 13 10 6" xfId="43082"/>
    <cellStyle name="Note 2 13 10 7" xfId="43076"/>
    <cellStyle name="Note 2 13 11" xfId="11569"/>
    <cellStyle name="Note 2 13 11 2" xfId="43084"/>
    <cellStyle name="Note 2 13 11 2 2" xfId="43085"/>
    <cellStyle name="Note 2 13 11 3" xfId="43086"/>
    <cellStyle name="Note 2 13 11 4" xfId="43087"/>
    <cellStyle name="Note 2 13 11 5" xfId="43088"/>
    <cellStyle name="Note 2 13 11 6" xfId="43089"/>
    <cellStyle name="Note 2 13 11 7" xfId="43083"/>
    <cellStyle name="Note 2 13 12" xfId="13271"/>
    <cellStyle name="Note 2 13 12 2" xfId="43091"/>
    <cellStyle name="Note 2 13 12 2 2" xfId="43092"/>
    <cellStyle name="Note 2 13 12 3" xfId="43093"/>
    <cellStyle name="Note 2 13 12 4" xfId="43094"/>
    <cellStyle name="Note 2 13 12 5" xfId="43095"/>
    <cellStyle name="Note 2 13 12 6" xfId="43090"/>
    <cellStyle name="Note 2 13 13" xfId="14883"/>
    <cellStyle name="Note 2 13 13 2" xfId="43097"/>
    <cellStyle name="Note 2 13 13 3" xfId="43096"/>
    <cellStyle name="Note 2 13 14" xfId="16494"/>
    <cellStyle name="Note 2 13 14 2" xfId="43099"/>
    <cellStyle name="Note 2 13 14 3" xfId="43098"/>
    <cellStyle name="Note 2 13 15" xfId="18099"/>
    <cellStyle name="Note 2 13 15 2" xfId="43100"/>
    <cellStyle name="Note 2 13 16" xfId="19703"/>
    <cellStyle name="Note 2 13 16 2" xfId="43101"/>
    <cellStyle name="Note 2 13 17" xfId="21295"/>
    <cellStyle name="Note 2 13 17 2" xfId="43102"/>
    <cellStyle name="Note 2 13 18" xfId="22877"/>
    <cellStyle name="Note 2 13 18 2" xfId="43103"/>
    <cellStyle name="Note 2 13 19" xfId="24392"/>
    <cellStyle name="Note 2 13 2" xfId="1017"/>
    <cellStyle name="Note 2 13 2 10" xfId="15853"/>
    <cellStyle name="Note 2 13 2 11" xfId="17458"/>
    <cellStyle name="Note 2 13 2 12" xfId="19061"/>
    <cellStyle name="Note 2 13 2 13" xfId="20653"/>
    <cellStyle name="Note 2 13 2 14" xfId="22230"/>
    <cellStyle name="Note 2 13 2 15" xfId="23751"/>
    <cellStyle name="Note 2 13 2 16" xfId="25224"/>
    <cellStyle name="Note 2 13 2 2" xfId="2812"/>
    <cellStyle name="Note 2 13 2 2 2" xfId="43105"/>
    <cellStyle name="Note 2 13 2 2 3" xfId="43104"/>
    <cellStyle name="Note 2 13 2 3" xfId="4475"/>
    <cellStyle name="Note 2 13 2 3 2" xfId="43106"/>
    <cellStyle name="Note 2 13 2 4" xfId="6067"/>
    <cellStyle name="Note 2 13 2 4 2" xfId="43107"/>
    <cellStyle name="Note 2 13 2 5" xfId="7639"/>
    <cellStyle name="Note 2 13 2 5 2" xfId="43108"/>
    <cellStyle name="Note 2 13 2 6" xfId="9154"/>
    <cellStyle name="Note 2 13 2 6 2" xfId="43109"/>
    <cellStyle name="Note 2 13 2 7" xfId="10627"/>
    <cellStyle name="Note 2 13 2 8" xfId="12540"/>
    <cellStyle name="Note 2 13 2 9" xfId="14241"/>
    <cellStyle name="Note 2 13 3" xfId="1425"/>
    <cellStyle name="Note 2 13 3 10" xfId="16225"/>
    <cellStyle name="Note 2 13 3 11" xfId="17830"/>
    <cellStyle name="Note 2 13 3 12" xfId="19433"/>
    <cellStyle name="Note 2 13 3 13" xfId="21025"/>
    <cellStyle name="Note 2 13 3 14" xfId="22602"/>
    <cellStyle name="Note 2 13 3 15" xfId="24123"/>
    <cellStyle name="Note 2 13 3 16" xfId="25596"/>
    <cellStyle name="Note 2 13 3 2" xfId="3184"/>
    <cellStyle name="Note 2 13 3 2 2" xfId="43111"/>
    <cellStyle name="Note 2 13 3 2 3" xfId="43110"/>
    <cellStyle name="Note 2 13 3 3" xfId="4847"/>
    <cellStyle name="Note 2 13 3 3 2" xfId="43112"/>
    <cellStyle name="Note 2 13 3 4" xfId="6439"/>
    <cellStyle name="Note 2 13 3 4 2" xfId="43113"/>
    <cellStyle name="Note 2 13 3 5" xfId="8011"/>
    <cellStyle name="Note 2 13 3 5 2" xfId="43114"/>
    <cellStyle name="Note 2 13 3 6" xfId="9526"/>
    <cellStyle name="Note 2 13 3 6 2" xfId="43115"/>
    <cellStyle name="Note 2 13 3 7" xfId="10999"/>
    <cellStyle name="Note 2 13 3 8" xfId="12912"/>
    <cellStyle name="Note 2 13 3 9" xfId="14613"/>
    <cellStyle name="Note 2 13 4" xfId="2359"/>
    <cellStyle name="Note 2 13 4 10" xfId="17006"/>
    <cellStyle name="Note 2 13 4 11" xfId="18610"/>
    <cellStyle name="Note 2 13 4 12" xfId="20208"/>
    <cellStyle name="Note 2 13 4 13" xfId="21786"/>
    <cellStyle name="Note 2 13 4 14" xfId="23322"/>
    <cellStyle name="Note 2 13 4 15" xfId="24796"/>
    <cellStyle name="Note 2 13 4 2" xfId="4023"/>
    <cellStyle name="Note 2 13 4 2 2" xfId="43117"/>
    <cellStyle name="Note 2 13 4 2 3" xfId="43116"/>
    <cellStyle name="Note 2 13 4 3" xfId="5618"/>
    <cellStyle name="Note 2 13 4 3 2" xfId="43118"/>
    <cellStyle name="Note 2 13 4 4" xfId="7197"/>
    <cellStyle name="Note 2 13 4 4 2" xfId="43119"/>
    <cellStyle name="Note 2 13 4 5" xfId="8725"/>
    <cellStyle name="Note 2 13 4 5 2" xfId="43120"/>
    <cellStyle name="Note 2 13 4 6" xfId="10199"/>
    <cellStyle name="Note 2 13 4 6 2" xfId="43121"/>
    <cellStyle name="Note 2 13 4 7" xfId="12087"/>
    <cellStyle name="Note 2 13 4 8" xfId="13788"/>
    <cellStyle name="Note 2 13 4 9" xfId="15401"/>
    <cellStyle name="Note 2 13 5" xfId="1842"/>
    <cellStyle name="Note 2 13 5 2" xfId="43123"/>
    <cellStyle name="Note 2 13 5 2 2" xfId="43124"/>
    <cellStyle name="Note 2 13 5 3" xfId="43125"/>
    <cellStyle name="Note 2 13 5 4" xfId="43126"/>
    <cellStyle name="Note 2 13 5 5" xfId="43127"/>
    <cellStyle name="Note 2 13 5 6" xfId="43128"/>
    <cellStyle name="Note 2 13 5 7" xfId="43122"/>
    <cellStyle name="Note 2 13 6" xfId="3512"/>
    <cellStyle name="Note 2 13 6 2" xfId="43130"/>
    <cellStyle name="Note 2 13 6 2 2" xfId="43131"/>
    <cellStyle name="Note 2 13 6 3" xfId="43132"/>
    <cellStyle name="Note 2 13 6 4" xfId="43133"/>
    <cellStyle name="Note 2 13 6 5" xfId="43134"/>
    <cellStyle name="Note 2 13 6 6" xfId="43135"/>
    <cellStyle name="Note 2 13 6 7" xfId="43129"/>
    <cellStyle name="Note 2 13 7" xfId="5116"/>
    <cellStyle name="Note 2 13 7 2" xfId="43137"/>
    <cellStyle name="Note 2 13 7 2 2" xfId="43138"/>
    <cellStyle name="Note 2 13 7 3" xfId="43139"/>
    <cellStyle name="Note 2 13 7 4" xfId="43140"/>
    <cellStyle name="Note 2 13 7 5" xfId="43141"/>
    <cellStyle name="Note 2 13 7 6" xfId="43142"/>
    <cellStyle name="Note 2 13 7 7" xfId="43136"/>
    <cellStyle name="Note 2 13 8" xfId="6708"/>
    <cellStyle name="Note 2 13 8 2" xfId="43144"/>
    <cellStyle name="Note 2 13 8 2 2" xfId="43145"/>
    <cellStyle name="Note 2 13 8 3" xfId="43146"/>
    <cellStyle name="Note 2 13 8 4" xfId="43147"/>
    <cellStyle name="Note 2 13 8 5" xfId="43148"/>
    <cellStyle name="Note 2 13 8 6" xfId="43149"/>
    <cellStyle name="Note 2 13 8 7" xfId="43143"/>
    <cellStyle name="Note 2 13 9" xfId="8280"/>
    <cellStyle name="Note 2 13 9 2" xfId="43151"/>
    <cellStyle name="Note 2 13 9 2 2" xfId="43152"/>
    <cellStyle name="Note 2 13 9 3" xfId="43153"/>
    <cellStyle name="Note 2 13 9 4" xfId="43154"/>
    <cellStyle name="Note 2 13 9 5" xfId="43155"/>
    <cellStyle name="Note 2 13 9 6" xfId="43156"/>
    <cellStyle name="Note 2 13 9 7" xfId="43150"/>
    <cellStyle name="Note 2 14" xfId="407"/>
    <cellStyle name="Note 2 14 10" xfId="3943"/>
    <cellStyle name="Note 2 14 10 2" xfId="43158"/>
    <cellStyle name="Note 2 14 10 2 2" xfId="43159"/>
    <cellStyle name="Note 2 14 10 3" xfId="43160"/>
    <cellStyle name="Note 2 14 10 4" xfId="43161"/>
    <cellStyle name="Note 2 14 10 5" xfId="43162"/>
    <cellStyle name="Note 2 14 10 6" xfId="43163"/>
    <cellStyle name="Note 2 14 10 7" xfId="43157"/>
    <cellStyle name="Note 2 14 11" xfId="11549"/>
    <cellStyle name="Note 2 14 11 2" xfId="43165"/>
    <cellStyle name="Note 2 14 11 2 2" xfId="43166"/>
    <cellStyle name="Note 2 14 11 3" xfId="43167"/>
    <cellStyle name="Note 2 14 11 4" xfId="43168"/>
    <cellStyle name="Note 2 14 11 5" xfId="43169"/>
    <cellStyle name="Note 2 14 11 6" xfId="43170"/>
    <cellStyle name="Note 2 14 11 7" xfId="43164"/>
    <cellStyle name="Note 2 14 12" xfId="13251"/>
    <cellStyle name="Note 2 14 12 2" xfId="43172"/>
    <cellStyle name="Note 2 14 12 2 2" xfId="43173"/>
    <cellStyle name="Note 2 14 12 3" xfId="43174"/>
    <cellStyle name="Note 2 14 12 4" xfId="43175"/>
    <cellStyle name="Note 2 14 12 5" xfId="43176"/>
    <cellStyle name="Note 2 14 12 6" xfId="43171"/>
    <cellStyle name="Note 2 14 13" xfId="11343"/>
    <cellStyle name="Note 2 14 13 2" xfId="43178"/>
    <cellStyle name="Note 2 14 13 3" xfId="43177"/>
    <cellStyle name="Note 2 14 14" xfId="11389"/>
    <cellStyle name="Note 2 14 14 2" xfId="43180"/>
    <cellStyle name="Note 2 14 14 3" xfId="43179"/>
    <cellStyle name="Note 2 14 15" xfId="11412"/>
    <cellStyle name="Note 2 14 15 2" xfId="43181"/>
    <cellStyle name="Note 2 14 16" xfId="16611"/>
    <cellStyle name="Note 2 14 16 2" xfId="43182"/>
    <cellStyle name="Note 2 14 17" xfId="18532"/>
    <cellStyle name="Note 2 14 17 2" xfId="43183"/>
    <cellStyle name="Note 2 14 18" xfId="17115"/>
    <cellStyle name="Note 2 14 18 2" xfId="43184"/>
    <cellStyle name="Note 2 14 19" xfId="19935"/>
    <cellStyle name="Note 2 14 2" xfId="997"/>
    <cellStyle name="Note 2 14 2 10" xfId="15833"/>
    <cellStyle name="Note 2 14 2 11" xfId="17438"/>
    <cellStyle name="Note 2 14 2 12" xfId="19041"/>
    <cellStyle name="Note 2 14 2 13" xfId="20633"/>
    <cellStyle name="Note 2 14 2 14" xfId="22210"/>
    <cellStyle name="Note 2 14 2 15" xfId="23731"/>
    <cellStyle name="Note 2 14 2 16" xfId="25204"/>
    <cellStyle name="Note 2 14 2 2" xfId="2792"/>
    <cellStyle name="Note 2 14 2 2 2" xfId="43186"/>
    <cellStyle name="Note 2 14 2 2 3" xfId="43185"/>
    <cellStyle name="Note 2 14 2 3" xfId="4455"/>
    <cellStyle name="Note 2 14 2 3 2" xfId="43187"/>
    <cellStyle name="Note 2 14 2 4" xfId="6047"/>
    <cellStyle name="Note 2 14 2 4 2" xfId="43188"/>
    <cellStyle name="Note 2 14 2 5" xfId="7619"/>
    <cellStyle name="Note 2 14 2 5 2" xfId="43189"/>
    <cellStyle name="Note 2 14 2 6" xfId="9134"/>
    <cellStyle name="Note 2 14 2 6 2" xfId="43190"/>
    <cellStyle name="Note 2 14 2 7" xfId="10607"/>
    <cellStyle name="Note 2 14 2 8" xfId="12520"/>
    <cellStyle name="Note 2 14 2 9" xfId="14221"/>
    <cellStyle name="Note 2 14 3" xfId="1405"/>
    <cellStyle name="Note 2 14 3 10" xfId="16205"/>
    <cellStyle name="Note 2 14 3 11" xfId="17810"/>
    <cellStyle name="Note 2 14 3 12" xfId="19413"/>
    <cellStyle name="Note 2 14 3 13" xfId="21005"/>
    <cellStyle name="Note 2 14 3 14" xfId="22582"/>
    <cellStyle name="Note 2 14 3 15" xfId="24103"/>
    <cellStyle name="Note 2 14 3 16" xfId="25576"/>
    <cellStyle name="Note 2 14 3 2" xfId="3164"/>
    <cellStyle name="Note 2 14 3 2 2" xfId="43192"/>
    <cellStyle name="Note 2 14 3 2 3" xfId="43191"/>
    <cellStyle name="Note 2 14 3 3" xfId="4827"/>
    <cellStyle name="Note 2 14 3 3 2" xfId="43193"/>
    <cellStyle name="Note 2 14 3 4" xfId="6419"/>
    <cellStyle name="Note 2 14 3 4 2" xfId="43194"/>
    <cellStyle name="Note 2 14 3 5" xfId="7991"/>
    <cellStyle name="Note 2 14 3 5 2" xfId="43195"/>
    <cellStyle name="Note 2 14 3 6" xfId="9506"/>
    <cellStyle name="Note 2 14 3 6 2" xfId="43196"/>
    <cellStyle name="Note 2 14 3 7" xfId="10979"/>
    <cellStyle name="Note 2 14 3 8" xfId="12892"/>
    <cellStyle name="Note 2 14 3 9" xfId="14593"/>
    <cellStyle name="Note 2 14 4" xfId="2339"/>
    <cellStyle name="Note 2 14 4 10" xfId="16986"/>
    <cellStyle name="Note 2 14 4 11" xfId="18590"/>
    <cellStyle name="Note 2 14 4 12" xfId="20188"/>
    <cellStyle name="Note 2 14 4 13" xfId="21766"/>
    <cellStyle name="Note 2 14 4 14" xfId="23302"/>
    <cellStyle name="Note 2 14 4 15" xfId="24776"/>
    <cellStyle name="Note 2 14 4 2" xfId="4003"/>
    <cellStyle name="Note 2 14 4 2 2" xfId="43198"/>
    <cellStyle name="Note 2 14 4 2 3" xfId="43197"/>
    <cellStyle name="Note 2 14 4 3" xfId="5598"/>
    <cellStyle name="Note 2 14 4 3 2" xfId="43199"/>
    <cellStyle name="Note 2 14 4 4" xfId="7177"/>
    <cellStyle name="Note 2 14 4 4 2" xfId="43200"/>
    <cellStyle name="Note 2 14 4 5" xfId="8705"/>
    <cellStyle name="Note 2 14 4 5 2" xfId="43201"/>
    <cellStyle name="Note 2 14 4 6" xfId="10179"/>
    <cellStyle name="Note 2 14 4 6 2" xfId="43202"/>
    <cellStyle name="Note 2 14 4 7" xfId="12067"/>
    <cellStyle name="Note 2 14 4 8" xfId="13768"/>
    <cellStyle name="Note 2 14 4 9" xfId="15381"/>
    <cellStyle name="Note 2 14 5" xfId="1822"/>
    <cellStyle name="Note 2 14 5 2" xfId="43204"/>
    <cellStyle name="Note 2 14 5 2 2" xfId="43205"/>
    <cellStyle name="Note 2 14 5 3" xfId="43206"/>
    <cellStyle name="Note 2 14 5 4" xfId="43207"/>
    <cellStyle name="Note 2 14 5 5" xfId="43208"/>
    <cellStyle name="Note 2 14 5 6" xfId="43209"/>
    <cellStyle name="Note 2 14 5 7" xfId="43203"/>
    <cellStyle name="Note 2 14 6" xfId="3492"/>
    <cellStyle name="Note 2 14 6 2" xfId="43211"/>
    <cellStyle name="Note 2 14 6 2 2" xfId="43212"/>
    <cellStyle name="Note 2 14 6 3" xfId="43213"/>
    <cellStyle name="Note 2 14 6 4" xfId="43214"/>
    <cellStyle name="Note 2 14 6 5" xfId="43215"/>
    <cellStyle name="Note 2 14 6 6" xfId="43216"/>
    <cellStyle name="Note 2 14 6 7" xfId="43210"/>
    <cellStyle name="Note 2 14 7" xfId="1290"/>
    <cellStyle name="Note 2 14 7 2" xfId="43218"/>
    <cellStyle name="Note 2 14 7 2 2" xfId="43219"/>
    <cellStyle name="Note 2 14 7 3" xfId="43220"/>
    <cellStyle name="Note 2 14 7 4" xfId="43221"/>
    <cellStyle name="Note 2 14 7 5" xfId="43222"/>
    <cellStyle name="Note 2 14 7 6" xfId="43223"/>
    <cellStyle name="Note 2 14 7 7" xfId="43217"/>
    <cellStyle name="Note 2 14 8" xfId="734"/>
    <cellStyle name="Note 2 14 8 2" xfId="43225"/>
    <cellStyle name="Note 2 14 8 2 2" xfId="43226"/>
    <cellStyle name="Note 2 14 8 3" xfId="43227"/>
    <cellStyle name="Note 2 14 8 4" xfId="43228"/>
    <cellStyle name="Note 2 14 8 5" xfId="43229"/>
    <cellStyle name="Note 2 14 8 6" xfId="43230"/>
    <cellStyle name="Note 2 14 8 7" xfId="43224"/>
    <cellStyle name="Note 2 14 9" xfId="831"/>
    <cellStyle name="Note 2 14 9 2" xfId="43232"/>
    <cellStyle name="Note 2 14 9 2 2" xfId="43233"/>
    <cellStyle name="Note 2 14 9 3" xfId="43234"/>
    <cellStyle name="Note 2 14 9 4" xfId="43235"/>
    <cellStyle name="Note 2 14 9 5" xfId="43236"/>
    <cellStyle name="Note 2 14 9 6" xfId="43237"/>
    <cellStyle name="Note 2 14 9 7" xfId="43231"/>
    <cellStyle name="Note 2 15" xfId="329"/>
    <cellStyle name="Note 2 15 10" xfId="7050"/>
    <cellStyle name="Note 2 15 10 2" xfId="43239"/>
    <cellStyle name="Note 2 15 10 2 2" xfId="43240"/>
    <cellStyle name="Note 2 15 10 3" xfId="43241"/>
    <cellStyle name="Note 2 15 10 4" xfId="43242"/>
    <cellStyle name="Note 2 15 10 5" xfId="43243"/>
    <cellStyle name="Note 2 15 10 6" xfId="43244"/>
    <cellStyle name="Note 2 15 10 7" xfId="43238"/>
    <cellStyle name="Note 2 15 11" xfId="11471"/>
    <cellStyle name="Note 2 15 11 2" xfId="43246"/>
    <cellStyle name="Note 2 15 11 2 2" xfId="43247"/>
    <cellStyle name="Note 2 15 11 3" xfId="43248"/>
    <cellStyle name="Note 2 15 11 4" xfId="43249"/>
    <cellStyle name="Note 2 15 11 5" xfId="43250"/>
    <cellStyle name="Note 2 15 11 6" xfId="43251"/>
    <cellStyle name="Note 2 15 11 7" xfId="43245"/>
    <cellStyle name="Note 2 15 12" xfId="13173"/>
    <cellStyle name="Note 2 15 12 2" xfId="43253"/>
    <cellStyle name="Note 2 15 12 2 2" xfId="43254"/>
    <cellStyle name="Note 2 15 12 3" xfId="43255"/>
    <cellStyle name="Note 2 15 12 4" xfId="43256"/>
    <cellStyle name="Note 2 15 12 5" xfId="43257"/>
    <cellStyle name="Note 2 15 12 6" xfId="43252"/>
    <cellStyle name="Note 2 15 13" xfId="13594"/>
    <cellStyle name="Note 2 15 13 2" xfId="43259"/>
    <cellStyle name="Note 2 15 13 3" xfId="43258"/>
    <cellStyle name="Note 2 15 14" xfId="11377"/>
    <cellStyle name="Note 2 15 14 2" xfId="43261"/>
    <cellStyle name="Note 2 15 14 3" xfId="43260"/>
    <cellStyle name="Note 2 15 15" xfId="15248"/>
    <cellStyle name="Note 2 15 15 2" xfId="43262"/>
    <cellStyle name="Note 2 15 16" xfId="18419"/>
    <cellStyle name="Note 2 15 16 2" xfId="43263"/>
    <cellStyle name="Note 2 15 17" xfId="20019"/>
    <cellStyle name="Note 2 15 17 2" xfId="43264"/>
    <cellStyle name="Note 2 15 18" xfId="16921"/>
    <cellStyle name="Note 2 15 18 2" xfId="43265"/>
    <cellStyle name="Note 2 15 19" xfId="21561"/>
    <cellStyle name="Note 2 15 2" xfId="920"/>
    <cellStyle name="Note 2 15 2 10" xfId="15767"/>
    <cellStyle name="Note 2 15 2 11" xfId="17372"/>
    <cellStyle name="Note 2 15 2 12" xfId="18975"/>
    <cellStyle name="Note 2 15 2 13" xfId="20567"/>
    <cellStyle name="Note 2 15 2 14" xfId="22144"/>
    <cellStyle name="Note 2 15 2 15" xfId="23665"/>
    <cellStyle name="Note 2 15 2 16" xfId="25138"/>
    <cellStyle name="Note 2 15 2 2" xfId="2726"/>
    <cellStyle name="Note 2 15 2 2 2" xfId="43267"/>
    <cellStyle name="Note 2 15 2 2 3" xfId="43266"/>
    <cellStyle name="Note 2 15 2 3" xfId="4389"/>
    <cellStyle name="Note 2 15 2 3 2" xfId="43268"/>
    <cellStyle name="Note 2 15 2 4" xfId="5981"/>
    <cellStyle name="Note 2 15 2 4 2" xfId="43269"/>
    <cellStyle name="Note 2 15 2 5" xfId="7553"/>
    <cellStyle name="Note 2 15 2 5 2" xfId="43270"/>
    <cellStyle name="Note 2 15 2 6" xfId="9068"/>
    <cellStyle name="Note 2 15 2 6 2" xfId="43271"/>
    <cellStyle name="Note 2 15 2 7" xfId="10541"/>
    <cellStyle name="Note 2 15 2 8" xfId="12454"/>
    <cellStyle name="Note 2 15 2 9" xfId="14155"/>
    <cellStyle name="Note 2 15 3" xfId="1327"/>
    <cellStyle name="Note 2 15 3 10" xfId="16139"/>
    <cellStyle name="Note 2 15 3 11" xfId="17744"/>
    <cellStyle name="Note 2 15 3 12" xfId="19347"/>
    <cellStyle name="Note 2 15 3 13" xfId="20939"/>
    <cellStyle name="Note 2 15 3 14" xfId="22516"/>
    <cellStyle name="Note 2 15 3 15" xfId="24037"/>
    <cellStyle name="Note 2 15 3 16" xfId="25510"/>
    <cellStyle name="Note 2 15 3 2" xfId="3098"/>
    <cellStyle name="Note 2 15 3 2 2" xfId="43273"/>
    <cellStyle name="Note 2 15 3 2 3" xfId="43272"/>
    <cellStyle name="Note 2 15 3 3" xfId="4761"/>
    <cellStyle name="Note 2 15 3 3 2" xfId="43274"/>
    <cellStyle name="Note 2 15 3 4" xfId="6353"/>
    <cellStyle name="Note 2 15 3 4 2" xfId="43275"/>
    <cellStyle name="Note 2 15 3 5" xfId="7925"/>
    <cellStyle name="Note 2 15 3 5 2" xfId="43276"/>
    <cellStyle name="Note 2 15 3 6" xfId="9440"/>
    <cellStyle name="Note 2 15 3 6 2" xfId="43277"/>
    <cellStyle name="Note 2 15 3 7" xfId="10913"/>
    <cellStyle name="Note 2 15 3 8" xfId="12826"/>
    <cellStyle name="Note 2 15 3 9" xfId="14527"/>
    <cellStyle name="Note 2 15 4" xfId="2264"/>
    <cellStyle name="Note 2 15 4 10" xfId="16912"/>
    <cellStyle name="Note 2 15 4 11" xfId="18517"/>
    <cellStyle name="Note 2 15 4 12" xfId="20113"/>
    <cellStyle name="Note 2 15 4 13" xfId="21695"/>
    <cellStyle name="Note 2 15 4 14" xfId="23236"/>
    <cellStyle name="Note 2 15 4 15" xfId="24713"/>
    <cellStyle name="Note 2 15 4 2" xfId="3929"/>
    <cellStyle name="Note 2 15 4 2 2" xfId="43279"/>
    <cellStyle name="Note 2 15 4 2 3" xfId="43278"/>
    <cellStyle name="Note 2 15 4 3" xfId="5525"/>
    <cellStyle name="Note 2 15 4 3 2" xfId="43280"/>
    <cellStyle name="Note 2 15 4 4" xfId="7106"/>
    <cellStyle name="Note 2 15 4 4 2" xfId="43281"/>
    <cellStyle name="Note 2 15 4 5" xfId="8639"/>
    <cellStyle name="Note 2 15 4 5 2" xfId="43282"/>
    <cellStyle name="Note 2 15 4 6" xfId="10116"/>
    <cellStyle name="Note 2 15 4 6 2" xfId="43283"/>
    <cellStyle name="Note 2 15 4 7" xfId="11992"/>
    <cellStyle name="Note 2 15 4 8" xfId="13693"/>
    <cellStyle name="Note 2 15 4 9" xfId="15306"/>
    <cellStyle name="Note 2 15 5" xfId="1744"/>
    <cellStyle name="Note 2 15 5 2" xfId="43285"/>
    <cellStyle name="Note 2 15 5 2 2" xfId="43286"/>
    <cellStyle name="Note 2 15 5 3" xfId="43287"/>
    <cellStyle name="Note 2 15 5 4" xfId="43288"/>
    <cellStyle name="Note 2 15 5 5" xfId="43289"/>
    <cellStyle name="Note 2 15 5 6" xfId="43290"/>
    <cellStyle name="Note 2 15 5 7" xfId="43284"/>
    <cellStyle name="Note 2 15 6" xfId="803"/>
    <cellStyle name="Note 2 15 6 2" xfId="43292"/>
    <cellStyle name="Note 2 15 6 2 2" xfId="43293"/>
    <cellStyle name="Note 2 15 6 3" xfId="43294"/>
    <cellStyle name="Note 2 15 6 4" xfId="43295"/>
    <cellStyle name="Note 2 15 6 5" xfId="43296"/>
    <cellStyle name="Note 2 15 6 6" xfId="43297"/>
    <cellStyle name="Note 2 15 6 7" xfId="43291"/>
    <cellStyle name="Note 2 15 7" xfId="2075"/>
    <cellStyle name="Note 2 15 7 2" xfId="43299"/>
    <cellStyle name="Note 2 15 7 2 2" xfId="43300"/>
    <cellStyle name="Note 2 15 7 3" xfId="43301"/>
    <cellStyle name="Note 2 15 7 4" xfId="43302"/>
    <cellStyle name="Note 2 15 7 5" xfId="43303"/>
    <cellStyle name="Note 2 15 7 6" xfId="43304"/>
    <cellStyle name="Note 2 15 7 7" xfId="43298"/>
    <cellStyle name="Note 2 15 8" xfId="3872"/>
    <cellStyle name="Note 2 15 8 2" xfId="43306"/>
    <cellStyle name="Note 2 15 8 2 2" xfId="43307"/>
    <cellStyle name="Note 2 15 8 3" xfId="43308"/>
    <cellStyle name="Note 2 15 8 4" xfId="43309"/>
    <cellStyle name="Note 2 15 8 5" xfId="43310"/>
    <cellStyle name="Note 2 15 8 6" xfId="43311"/>
    <cellStyle name="Note 2 15 8 7" xfId="43305"/>
    <cellStyle name="Note 2 15 9" xfId="5469"/>
    <cellStyle name="Note 2 15 9 2" xfId="43313"/>
    <cellStyle name="Note 2 15 9 2 2" xfId="43314"/>
    <cellStyle name="Note 2 15 9 3" xfId="43315"/>
    <cellStyle name="Note 2 15 9 4" xfId="43316"/>
    <cellStyle name="Note 2 15 9 5" xfId="43317"/>
    <cellStyle name="Note 2 15 9 6" xfId="43318"/>
    <cellStyle name="Note 2 15 9 7" xfId="43312"/>
    <cellStyle name="Note 2 16" xfId="428"/>
    <cellStyle name="Note 2 16 10" xfId="9796"/>
    <cellStyle name="Note 2 16 10 2" xfId="43320"/>
    <cellStyle name="Note 2 16 10 2 2" xfId="43321"/>
    <cellStyle name="Note 2 16 10 3" xfId="43322"/>
    <cellStyle name="Note 2 16 10 4" xfId="43323"/>
    <cellStyle name="Note 2 16 10 5" xfId="43324"/>
    <cellStyle name="Note 2 16 10 6" xfId="43325"/>
    <cellStyle name="Note 2 16 10 7" xfId="43319"/>
    <cellStyle name="Note 2 16 11" xfId="11570"/>
    <cellStyle name="Note 2 16 11 2" xfId="43327"/>
    <cellStyle name="Note 2 16 11 2 2" xfId="43328"/>
    <cellStyle name="Note 2 16 11 3" xfId="43329"/>
    <cellStyle name="Note 2 16 11 4" xfId="43330"/>
    <cellStyle name="Note 2 16 11 5" xfId="43331"/>
    <cellStyle name="Note 2 16 11 6" xfId="43332"/>
    <cellStyle name="Note 2 16 11 7" xfId="43326"/>
    <cellStyle name="Note 2 16 12" xfId="13272"/>
    <cellStyle name="Note 2 16 12 2" xfId="43334"/>
    <cellStyle name="Note 2 16 12 2 2" xfId="43335"/>
    <cellStyle name="Note 2 16 12 3" xfId="43336"/>
    <cellStyle name="Note 2 16 12 4" xfId="43337"/>
    <cellStyle name="Note 2 16 12 5" xfId="43338"/>
    <cellStyle name="Note 2 16 12 6" xfId="43333"/>
    <cellStyle name="Note 2 16 13" xfId="14884"/>
    <cellStyle name="Note 2 16 13 2" xfId="43340"/>
    <cellStyle name="Note 2 16 13 3" xfId="43339"/>
    <cellStyle name="Note 2 16 14" xfId="16495"/>
    <cellStyle name="Note 2 16 14 2" xfId="43342"/>
    <cellStyle name="Note 2 16 14 3" xfId="43341"/>
    <cellStyle name="Note 2 16 15" xfId="18100"/>
    <cellStyle name="Note 2 16 15 2" xfId="43343"/>
    <cellStyle name="Note 2 16 16" xfId="19704"/>
    <cellStyle name="Note 2 16 16 2" xfId="43344"/>
    <cellStyle name="Note 2 16 17" xfId="21296"/>
    <cellStyle name="Note 2 16 17 2" xfId="43345"/>
    <cellStyle name="Note 2 16 18" xfId="22878"/>
    <cellStyle name="Note 2 16 18 2" xfId="43346"/>
    <cellStyle name="Note 2 16 19" xfId="24393"/>
    <cellStyle name="Note 2 16 2" xfId="1018"/>
    <cellStyle name="Note 2 16 2 10" xfId="15854"/>
    <cellStyle name="Note 2 16 2 11" xfId="17459"/>
    <cellStyle name="Note 2 16 2 12" xfId="19062"/>
    <cellStyle name="Note 2 16 2 13" xfId="20654"/>
    <cellStyle name="Note 2 16 2 14" xfId="22231"/>
    <cellStyle name="Note 2 16 2 15" xfId="23752"/>
    <cellStyle name="Note 2 16 2 16" xfId="25225"/>
    <cellStyle name="Note 2 16 2 2" xfId="2813"/>
    <cellStyle name="Note 2 16 2 2 2" xfId="43348"/>
    <cellStyle name="Note 2 16 2 2 3" xfId="43347"/>
    <cellStyle name="Note 2 16 2 3" xfId="4476"/>
    <cellStyle name="Note 2 16 2 3 2" xfId="43349"/>
    <cellStyle name="Note 2 16 2 4" xfId="6068"/>
    <cellStyle name="Note 2 16 2 4 2" xfId="43350"/>
    <cellStyle name="Note 2 16 2 5" xfId="7640"/>
    <cellStyle name="Note 2 16 2 5 2" xfId="43351"/>
    <cellStyle name="Note 2 16 2 6" xfId="9155"/>
    <cellStyle name="Note 2 16 2 6 2" xfId="43352"/>
    <cellStyle name="Note 2 16 2 7" xfId="10628"/>
    <cellStyle name="Note 2 16 2 8" xfId="12541"/>
    <cellStyle name="Note 2 16 2 9" xfId="14242"/>
    <cellStyle name="Note 2 16 3" xfId="1426"/>
    <cellStyle name="Note 2 16 3 10" xfId="16226"/>
    <cellStyle name="Note 2 16 3 11" xfId="17831"/>
    <cellStyle name="Note 2 16 3 12" xfId="19434"/>
    <cellStyle name="Note 2 16 3 13" xfId="21026"/>
    <cellStyle name="Note 2 16 3 14" xfId="22603"/>
    <cellStyle name="Note 2 16 3 15" xfId="24124"/>
    <cellStyle name="Note 2 16 3 16" xfId="25597"/>
    <cellStyle name="Note 2 16 3 2" xfId="3185"/>
    <cellStyle name="Note 2 16 3 2 2" xfId="43354"/>
    <cellStyle name="Note 2 16 3 2 3" xfId="43353"/>
    <cellStyle name="Note 2 16 3 3" xfId="4848"/>
    <cellStyle name="Note 2 16 3 3 2" xfId="43355"/>
    <cellStyle name="Note 2 16 3 4" xfId="6440"/>
    <cellStyle name="Note 2 16 3 4 2" xfId="43356"/>
    <cellStyle name="Note 2 16 3 5" xfId="8012"/>
    <cellStyle name="Note 2 16 3 5 2" xfId="43357"/>
    <cellStyle name="Note 2 16 3 6" xfId="9527"/>
    <cellStyle name="Note 2 16 3 6 2" xfId="43358"/>
    <cellStyle name="Note 2 16 3 7" xfId="11000"/>
    <cellStyle name="Note 2 16 3 8" xfId="12913"/>
    <cellStyle name="Note 2 16 3 9" xfId="14614"/>
    <cellStyle name="Note 2 16 4" xfId="2360"/>
    <cellStyle name="Note 2 16 4 10" xfId="17007"/>
    <cellStyle name="Note 2 16 4 11" xfId="18611"/>
    <cellStyle name="Note 2 16 4 12" xfId="20209"/>
    <cellStyle name="Note 2 16 4 13" xfId="21787"/>
    <cellStyle name="Note 2 16 4 14" xfId="23323"/>
    <cellStyle name="Note 2 16 4 15" xfId="24797"/>
    <cellStyle name="Note 2 16 4 2" xfId="4024"/>
    <cellStyle name="Note 2 16 4 2 2" xfId="43360"/>
    <cellStyle name="Note 2 16 4 2 3" xfId="43359"/>
    <cellStyle name="Note 2 16 4 3" xfId="5619"/>
    <cellStyle name="Note 2 16 4 3 2" xfId="43361"/>
    <cellStyle name="Note 2 16 4 4" xfId="7198"/>
    <cellStyle name="Note 2 16 4 4 2" xfId="43362"/>
    <cellStyle name="Note 2 16 4 5" xfId="8726"/>
    <cellStyle name="Note 2 16 4 5 2" xfId="43363"/>
    <cellStyle name="Note 2 16 4 6" xfId="10200"/>
    <cellStyle name="Note 2 16 4 6 2" xfId="43364"/>
    <cellStyle name="Note 2 16 4 7" xfId="12088"/>
    <cellStyle name="Note 2 16 4 8" xfId="13789"/>
    <cellStyle name="Note 2 16 4 9" xfId="15402"/>
    <cellStyle name="Note 2 16 5" xfId="1843"/>
    <cellStyle name="Note 2 16 5 2" xfId="43366"/>
    <cellStyle name="Note 2 16 5 2 2" xfId="43367"/>
    <cellStyle name="Note 2 16 5 3" xfId="43368"/>
    <cellStyle name="Note 2 16 5 4" xfId="43369"/>
    <cellStyle name="Note 2 16 5 5" xfId="43370"/>
    <cellStyle name="Note 2 16 5 6" xfId="43371"/>
    <cellStyle name="Note 2 16 5 7" xfId="43365"/>
    <cellStyle name="Note 2 16 6" xfId="3513"/>
    <cellStyle name="Note 2 16 6 2" xfId="43373"/>
    <cellStyle name="Note 2 16 6 2 2" xfId="43374"/>
    <cellStyle name="Note 2 16 6 3" xfId="43375"/>
    <cellStyle name="Note 2 16 6 4" xfId="43376"/>
    <cellStyle name="Note 2 16 6 5" xfId="43377"/>
    <cellStyle name="Note 2 16 6 6" xfId="43378"/>
    <cellStyle name="Note 2 16 6 7" xfId="43372"/>
    <cellStyle name="Note 2 16 7" xfId="5117"/>
    <cellStyle name="Note 2 16 7 2" xfId="43380"/>
    <cellStyle name="Note 2 16 7 2 2" xfId="43381"/>
    <cellStyle name="Note 2 16 7 3" xfId="43382"/>
    <cellStyle name="Note 2 16 7 4" xfId="43383"/>
    <cellStyle name="Note 2 16 7 5" xfId="43384"/>
    <cellStyle name="Note 2 16 7 6" xfId="43385"/>
    <cellStyle name="Note 2 16 7 7" xfId="43379"/>
    <cellStyle name="Note 2 16 8" xfId="6709"/>
    <cellStyle name="Note 2 16 8 2" xfId="43387"/>
    <cellStyle name="Note 2 16 8 2 2" xfId="43388"/>
    <cellStyle name="Note 2 16 8 3" xfId="43389"/>
    <cellStyle name="Note 2 16 8 4" xfId="43390"/>
    <cellStyle name="Note 2 16 8 5" xfId="43391"/>
    <cellStyle name="Note 2 16 8 6" xfId="43392"/>
    <cellStyle name="Note 2 16 8 7" xfId="43386"/>
    <cellStyle name="Note 2 16 9" xfId="8281"/>
    <cellStyle name="Note 2 16 9 2" xfId="43394"/>
    <cellStyle name="Note 2 16 9 2 2" xfId="43395"/>
    <cellStyle name="Note 2 16 9 3" xfId="43396"/>
    <cellStyle name="Note 2 16 9 4" xfId="43397"/>
    <cellStyle name="Note 2 16 9 5" xfId="43398"/>
    <cellStyle name="Note 2 16 9 6" xfId="43399"/>
    <cellStyle name="Note 2 16 9 7" xfId="43393"/>
    <cellStyle name="Note 2 17" xfId="443"/>
    <cellStyle name="Note 2 17 10" xfId="9811"/>
    <cellStyle name="Note 2 17 10 2" xfId="43401"/>
    <cellStyle name="Note 2 17 10 2 2" xfId="43402"/>
    <cellStyle name="Note 2 17 10 3" xfId="43403"/>
    <cellStyle name="Note 2 17 10 4" xfId="43404"/>
    <cellStyle name="Note 2 17 10 5" xfId="43405"/>
    <cellStyle name="Note 2 17 10 6" xfId="43406"/>
    <cellStyle name="Note 2 17 10 7" xfId="43400"/>
    <cellStyle name="Note 2 17 11" xfId="11585"/>
    <cellStyle name="Note 2 17 11 2" xfId="43408"/>
    <cellStyle name="Note 2 17 11 2 2" xfId="43409"/>
    <cellStyle name="Note 2 17 11 3" xfId="43410"/>
    <cellStyle name="Note 2 17 11 4" xfId="43411"/>
    <cellStyle name="Note 2 17 11 5" xfId="43412"/>
    <cellStyle name="Note 2 17 11 6" xfId="43413"/>
    <cellStyle name="Note 2 17 11 7" xfId="43407"/>
    <cellStyle name="Note 2 17 12" xfId="13287"/>
    <cellStyle name="Note 2 17 12 2" xfId="43415"/>
    <cellStyle name="Note 2 17 12 2 2" xfId="43416"/>
    <cellStyle name="Note 2 17 12 3" xfId="43417"/>
    <cellStyle name="Note 2 17 12 4" xfId="43418"/>
    <cellStyle name="Note 2 17 12 5" xfId="43419"/>
    <cellStyle name="Note 2 17 12 6" xfId="43414"/>
    <cellStyle name="Note 2 17 13" xfId="14899"/>
    <cellStyle name="Note 2 17 13 2" xfId="43421"/>
    <cellStyle name="Note 2 17 13 3" xfId="43420"/>
    <cellStyle name="Note 2 17 14" xfId="16510"/>
    <cellStyle name="Note 2 17 14 2" xfId="43423"/>
    <cellStyle name="Note 2 17 14 3" xfId="43422"/>
    <cellStyle name="Note 2 17 15" xfId="18115"/>
    <cellStyle name="Note 2 17 15 2" xfId="43424"/>
    <cellStyle name="Note 2 17 16" xfId="19719"/>
    <cellStyle name="Note 2 17 16 2" xfId="43425"/>
    <cellStyle name="Note 2 17 17" xfId="21311"/>
    <cellStyle name="Note 2 17 17 2" xfId="43426"/>
    <cellStyle name="Note 2 17 18" xfId="22893"/>
    <cellStyle name="Note 2 17 18 2" xfId="43427"/>
    <cellStyle name="Note 2 17 19" xfId="24408"/>
    <cellStyle name="Note 2 17 2" xfId="1033"/>
    <cellStyle name="Note 2 17 2 10" xfId="15869"/>
    <cellStyle name="Note 2 17 2 11" xfId="17474"/>
    <cellStyle name="Note 2 17 2 12" xfId="19077"/>
    <cellStyle name="Note 2 17 2 13" xfId="20669"/>
    <cellStyle name="Note 2 17 2 14" xfId="22246"/>
    <cellStyle name="Note 2 17 2 15" xfId="23767"/>
    <cellStyle name="Note 2 17 2 16" xfId="25240"/>
    <cellStyle name="Note 2 17 2 2" xfId="2828"/>
    <cellStyle name="Note 2 17 2 2 2" xfId="43429"/>
    <cellStyle name="Note 2 17 2 2 3" xfId="43428"/>
    <cellStyle name="Note 2 17 2 3" xfId="4491"/>
    <cellStyle name="Note 2 17 2 3 2" xfId="43430"/>
    <cellStyle name="Note 2 17 2 4" xfId="6083"/>
    <cellStyle name="Note 2 17 2 4 2" xfId="43431"/>
    <cellStyle name="Note 2 17 2 5" xfId="7655"/>
    <cellStyle name="Note 2 17 2 5 2" xfId="43432"/>
    <cellStyle name="Note 2 17 2 6" xfId="9170"/>
    <cellStyle name="Note 2 17 2 6 2" xfId="43433"/>
    <cellStyle name="Note 2 17 2 7" xfId="10643"/>
    <cellStyle name="Note 2 17 2 8" xfId="12556"/>
    <cellStyle name="Note 2 17 2 9" xfId="14257"/>
    <cellStyle name="Note 2 17 3" xfId="1441"/>
    <cellStyle name="Note 2 17 3 10" xfId="16241"/>
    <cellStyle name="Note 2 17 3 11" xfId="17846"/>
    <cellStyle name="Note 2 17 3 12" xfId="19449"/>
    <cellStyle name="Note 2 17 3 13" xfId="21041"/>
    <cellStyle name="Note 2 17 3 14" xfId="22618"/>
    <cellStyle name="Note 2 17 3 15" xfId="24139"/>
    <cellStyle name="Note 2 17 3 16" xfId="25612"/>
    <cellStyle name="Note 2 17 3 2" xfId="3200"/>
    <cellStyle name="Note 2 17 3 2 2" xfId="43435"/>
    <cellStyle name="Note 2 17 3 2 3" xfId="43434"/>
    <cellStyle name="Note 2 17 3 3" xfId="4863"/>
    <cellStyle name="Note 2 17 3 3 2" xfId="43436"/>
    <cellStyle name="Note 2 17 3 4" xfId="6455"/>
    <cellStyle name="Note 2 17 3 4 2" xfId="43437"/>
    <cellStyle name="Note 2 17 3 5" xfId="8027"/>
    <cellStyle name="Note 2 17 3 5 2" xfId="43438"/>
    <cellStyle name="Note 2 17 3 6" xfId="9542"/>
    <cellStyle name="Note 2 17 3 6 2" xfId="43439"/>
    <cellStyle name="Note 2 17 3 7" xfId="11015"/>
    <cellStyle name="Note 2 17 3 8" xfId="12928"/>
    <cellStyle name="Note 2 17 3 9" xfId="14629"/>
    <cellStyle name="Note 2 17 4" xfId="2375"/>
    <cellStyle name="Note 2 17 4 10" xfId="17022"/>
    <cellStyle name="Note 2 17 4 11" xfId="18626"/>
    <cellStyle name="Note 2 17 4 12" xfId="20224"/>
    <cellStyle name="Note 2 17 4 13" xfId="21802"/>
    <cellStyle name="Note 2 17 4 14" xfId="23338"/>
    <cellStyle name="Note 2 17 4 15" xfId="24812"/>
    <cellStyle name="Note 2 17 4 2" xfId="4039"/>
    <cellStyle name="Note 2 17 4 2 2" xfId="43441"/>
    <cellStyle name="Note 2 17 4 2 3" xfId="43440"/>
    <cellStyle name="Note 2 17 4 3" xfId="5634"/>
    <cellStyle name="Note 2 17 4 3 2" xfId="43442"/>
    <cellStyle name="Note 2 17 4 4" xfId="7213"/>
    <cellStyle name="Note 2 17 4 4 2" xfId="43443"/>
    <cellStyle name="Note 2 17 4 5" xfId="8741"/>
    <cellStyle name="Note 2 17 4 5 2" xfId="43444"/>
    <cellStyle name="Note 2 17 4 6" xfId="10215"/>
    <cellStyle name="Note 2 17 4 6 2" xfId="43445"/>
    <cellStyle name="Note 2 17 4 7" xfId="12103"/>
    <cellStyle name="Note 2 17 4 8" xfId="13804"/>
    <cellStyle name="Note 2 17 4 9" xfId="15417"/>
    <cellStyle name="Note 2 17 5" xfId="1858"/>
    <cellStyle name="Note 2 17 5 2" xfId="43447"/>
    <cellStyle name="Note 2 17 5 2 2" xfId="43448"/>
    <cellStyle name="Note 2 17 5 3" xfId="43449"/>
    <cellStyle name="Note 2 17 5 4" xfId="43450"/>
    <cellStyle name="Note 2 17 5 5" xfId="43451"/>
    <cellStyle name="Note 2 17 5 6" xfId="43452"/>
    <cellStyle name="Note 2 17 5 7" xfId="43446"/>
    <cellStyle name="Note 2 17 6" xfId="3528"/>
    <cellStyle name="Note 2 17 6 2" xfId="43454"/>
    <cellStyle name="Note 2 17 6 2 2" xfId="43455"/>
    <cellStyle name="Note 2 17 6 3" xfId="43456"/>
    <cellStyle name="Note 2 17 6 4" xfId="43457"/>
    <cellStyle name="Note 2 17 6 5" xfId="43458"/>
    <cellStyle name="Note 2 17 6 6" xfId="43459"/>
    <cellStyle name="Note 2 17 6 7" xfId="43453"/>
    <cellStyle name="Note 2 17 7" xfId="5132"/>
    <cellStyle name="Note 2 17 7 2" xfId="43461"/>
    <cellStyle name="Note 2 17 7 2 2" xfId="43462"/>
    <cellStyle name="Note 2 17 7 3" xfId="43463"/>
    <cellStyle name="Note 2 17 7 4" xfId="43464"/>
    <cellStyle name="Note 2 17 7 5" xfId="43465"/>
    <cellStyle name="Note 2 17 7 6" xfId="43466"/>
    <cellStyle name="Note 2 17 7 7" xfId="43460"/>
    <cellStyle name="Note 2 17 8" xfId="6724"/>
    <cellStyle name="Note 2 17 8 2" xfId="43468"/>
    <cellStyle name="Note 2 17 8 2 2" xfId="43469"/>
    <cellStyle name="Note 2 17 8 3" xfId="43470"/>
    <cellStyle name="Note 2 17 8 4" xfId="43471"/>
    <cellStyle name="Note 2 17 8 5" xfId="43472"/>
    <cellStyle name="Note 2 17 8 6" xfId="43473"/>
    <cellStyle name="Note 2 17 8 7" xfId="43467"/>
    <cellStyle name="Note 2 17 9" xfId="8296"/>
    <cellStyle name="Note 2 17 9 2" xfId="43475"/>
    <cellStyle name="Note 2 17 9 2 2" xfId="43476"/>
    <cellStyle name="Note 2 17 9 3" xfId="43477"/>
    <cellStyle name="Note 2 17 9 4" xfId="43478"/>
    <cellStyle name="Note 2 17 9 5" xfId="43479"/>
    <cellStyle name="Note 2 17 9 6" xfId="43480"/>
    <cellStyle name="Note 2 17 9 7" xfId="43474"/>
    <cellStyle name="Note 2 18" xfId="382"/>
    <cellStyle name="Note 2 18 10" xfId="8553"/>
    <cellStyle name="Note 2 18 10 2" xfId="43482"/>
    <cellStyle name="Note 2 18 10 2 2" xfId="43483"/>
    <cellStyle name="Note 2 18 10 3" xfId="43484"/>
    <cellStyle name="Note 2 18 10 4" xfId="43485"/>
    <cellStyle name="Note 2 18 10 5" xfId="43486"/>
    <cellStyle name="Note 2 18 10 6" xfId="43487"/>
    <cellStyle name="Note 2 18 10 7" xfId="43481"/>
    <cellStyle name="Note 2 18 11" xfId="11524"/>
    <cellStyle name="Note 2 18 11 2" xfId="43489"/>
    <cellStyle name="Note 2 18 11 2 2" xfId="43490"/>
    <cellStyle name="Note 2 18 11 3" xfId="43491"/>
    <cellStyle name="Note 2 18 11 4" xfId="43492"/>
    <cellStyle name="Note 2 18 11 5" xfId="43493"/>
    <cellStyle name="Note 2 18 11 6" xfId="43494"/>
    <cellStyle name="Note 2 18 11 7" xfId="43488"/>
    <cellStyle name="Note 2 18 12" xfId="13226"/>
    <cellStyle name="Note 2 18 12 2" xfId="43496"/>
    <cellStyle name="Note 2 18 12 2 2" xfId="43497"/>
    <cellStyle name="Note 2 18 12 3" xfId="43498"/>
    <cellStyle name="Note 2 18 12 4" xfId="43499"/>
    <cellStyle name="Note 2 18 12 5" xfId="43500"/>
    <cellStyle name="Note 2 18 12 6" xfId="43495"/>
    <cellStyle name="Note 2 18 13" xfId="11285"/>
    <cellStyle name="Note 2 18 13 2" xfId="43502"/>
    <cellStyle name="Note 2 18 13 3" xfId="43501"/>
    <cellStyle name="Note 2 18 14" xfId="15194"/>
    <cellStyle name="Note 2 18 14 2" xfId="43504"/>
    <cellStyle name="Note 2 18 14 3" xfId="43503"/>
    <cellStyle name="Note 2 18 15" xfId="16803"/>
    <cellStyle name="Note 2 18 15 2" xfId="43505"/>
    <cellStyle name="Note 2 18 16" xfId="15636"/>
    <cellStyle name="Note 2 18 16 2" xfId="43506"/>
    <cellStyle name="Note 2 18 17" xfId="18438"/>
    <cellStyle name="Note 2 18 17 2" xfId="43507"/>
    <cellStyle name="Note 2 18 18" xfId="20038"/>
    <cellStyle name="Note 2 18 18 2" xfId="43508"/>
    <cellStyle name="Note 2 18 19" xfId="23150"/>
    <cellStyle name="Note 2 18 2" xfId="972"/>
    <cellStyle name="Note 2 18 2 10" xfId="15811"/>
    <cellStyle name="Note 2 18 2 11" xfId="17416"/>
    <cellStyle name="Note 2 18 2 12" xfId="19019"/>
    <cellStyle name="Note 2 18 2 13" xfId="20611"/>
    <cellStyle name="Note 2 18 2 14" xfId="22188"/>
    <cellStyle name="Note 2 18 2 15" xfId="23709"/>
    <cellStyle name="Note 2 18 2 16" xfId="25182"/>
    <cellStyle name="Note 2 18 2 2" xfId="2770"/>
    <cellStyle name="Note 2 18 2 2 2" xfId="43510"/>
    <cellStyle name="Note 2 18 2 2 3" xfId="43509"/>
    <cellStyle name="Note 2 18 2 3" xfId="4433"/>
    <cellStyle name="Note 2 18 2 3 2" xfId="43511"/>
    <cellStyle name="Note 2 18 2 4" xfId="6025"/>
    <cellStyle name="Note 2 18 2 4 2" xfId="43512"/>
    <cellStyle name="Note 2 18 2 5" xfId="7597"/>
    <cellStyle name="Note 2 18 2 5 2" xfId="43513"/>
    <cellStyle name="Note 2 18 2 6" xfId="9112"/>
    <cellStyle name="Note 2 18 2 6 2" xfId="43514"/>
    <cellStyle name="Note 2 18 2 7" xfId="10585"/>
    <cellStyle name="Note 2 18 2 8" xfId="12498"/>
    <cellStyle name="Note 2 18 2 9" xfId="14199"/>
    <cellStyle name="Note 2 18 3" xfId="1380"/>
    <cellStyle name="Note 2 18 3 10" xfId="16183"/>
    <cellStyle name="Note 2 18 3 11" xfId="17788"/>
    <cellStyle name="Note 2 18 3 12" xfId="19391"/>
    <cellStyle name="Note 2 18 3 13" xfId="20983"/>
    <cellStyle name="Note 2 18 3 14" xfId="22560"/>
    <cellStyle name="Note 2 18 3 15" xfId="24081"/>
    <cellStyle name="Note 2 18 3 16" xfId="25554"/>
    <cellStyle name="Note 2 18 3 2" xfId="3142"/>
    <cellStyle name="Note 2 18 3 2 2" xfId="43516"/>
    <cellStyle name="Note 2 18 3 2 3" xfId="43515"/>
    <cellStyle name="Note 2 18 3 3" xfId="4805"/>
    <cellStyle name="Note 2 18 3 3 2" xfId="43517"/>
    <cellStyle name="Note 2 18 3 4" xfId="6397"/>
    <cellStyle name="Note 2 18 3 4 2" xfId="43518"/>
    <cellStyle name="Note 2 18 3 5" xfId="7969"/>
    <cellStyle name="Note 2 18 3 5 2" xfId="43519"/>
    <cellStyle name="Note 2 18 3 6" xfId="9484"/>
    <cellStyle name="Note 2 18 3 6 2" xfId="43520"/>
    <cellStyle name="Note 2 18 3 7" xfId="10957"/>
    <cellStyle name="Note 2 18 3 8" xfId="12870"/>
    <cellStyle name="Note 2 18 3 9" xfId="14571"/>
    <cellStyle name="Note 2 18 4" xfId="2314"/>
    <cellStyle name="Note 2 18 4 10" xfId="16961"/>
    <cellStyle name="Note 2 18 4 11" xfId="18565"/>
    <cellStyle name="Note 2 18 4 12" xfId="20163"/>
    <cellStyle name="Note 2 18 4 13" xfId="21743"/>
    <cellStyle name="Note 2 18 4 14" xfId="23280"/>
    <cellStyle name="Note 2 18 4 15" xfId="24754"/>
    <cellStyle name="Note 2 18 4 2" xfId="3978"/>
    <cellStyle name="Note 2 18 4 2 2" xfId="43522"/>
    <cellStyle name="Note 2 18 4 2 3" xfId="43521"/>
    <cellStyle name="Note 2 18 4 3" xfId="5573"/>
    <cellStyle name="Note 2 18 4 3 2" xfId="43523"/>
    <cellStyle name="Note 2 18 4 4" xfId="7153"/>
    <cellStyle name="Note 2 18 4 4 2" xfId="43524"/>
    <cellStyle name="Note 2 18 4 5" xfId="8683"/>
    <cellStyle name="Note 2 18 4 5 2" xfId="43525"/>
    <cellStyle name="Note 2 18 4 6" xfId="10157"/>
    <cellStyle name="Note 2 18 4 6 2" xfId="43526"/>
    <cellStyle name="Note 2 18 4 7" xfId="12042"/>
    <cellStyle name="Note 2 18 4 8" xfId="13743"/>
    <cellStyle name="Note 2 18 4 9" xfId="15356"/>
    <cellStyle name="Note 2 18 5" xfId="1797"/>
    <cellStyle name="Note 2 18 5 2" xfId="43528"/>
    <cellStyle name="Note 2 18 5 2 2" xfId="43529"/>
    <cellStyle name="Note 2 18 5 3" xfId="43530"/>
    <cellStyle name="Note 2 18 5 4" xfId="43531"/>
    <cellStyle name="Note 2 18 5 5" xfId="43532"/>
    <cellStyle name="Note 2 18 5 6" xfId="43533"/>
    <cellStyle name="Note 2 18 5 7" xfId="43527"/>
    <cellStyle name="Note 2 18 6" xfId="3467"/>
    <cellStyle name="Note 2 18 6 2" xfId="43535"/>
    <cellStyle name="Note 2 18 6 2 2" xfId="43536"/>
    <cellStyle name="Note 2 18 6 3" xfId="43537"/>
    <cellStyle name="Note 2 18 6 4" xfId="43538"/>
    <cellStyle name="Note 2 18 6 5" xfId="43539"/>
    <cellStyle name="Note 2 18 6 6" xfId="43540"/>
    <cellStyle name="Note 2 18 6 7" xfId="43534"/>
    <cellStyle name="Note 2 18 7" xfId="3821"/>
    <cellStyle name="Note 2 18 7 2" xfId="43542"/>
    <cellStyle name="Note 2 18 7 2 2" xfId="43543"/>
    <cellStyle name="Note 2 18 7 3" xfId="43544"/>
    <cellStyle name="Note 2 18 7 4" xfId="43545"/>
    <cellStyle name="Note 2 18 7 5" xfId="43546"/>
    <cellStyle name="Note 2 18 7 6" xfId="43547"/>
    <cellStyle name="Note 2 18 7 7" xfId="43541"/>
    <cellStyle name="Note 2 18 8" xfId="5421"/>
    <cellStyle name="Note 2 18 8 2" xfId="43549"/>
    <cellStyle name="Note 2 18 8 2 2" xfId="43550"/>
    <cellStyle name="Note 2 18 8 3" xfId="43551"/>
    <cellStyle name="Note 2 18 8 4" xfId="43552"/>
    <cellStyle name="Note 2 18 8 5" xfId="43553"/>
    <cellStyle name="Note 2 18 8 6" xfId="43554"/>
    <cellStyle name="Note 2 18 8 7" xfId="43548"/>
    <cellStyle name="Note 2 18 9" xfId="7006"/>
    <cellStyle name="Note 2 18 9 2" xfId="43556"/>
    <cellStyle name="Note 2 18 9 2 2" xfId="43557"/>
    <cellStyle name="Note 2 18 9 3" xfId="43558"/>
    <cellStyle name="Note 2 18 9 4" xfId="43559"/>
    <cellStyle name="Note 2 18 9 5" xfId="43560"/>
    <cellStyle name="Note 2 18 9 6" xfId="43561"/>
    <cellStyle name="Note 2 18 9 7" xfId="43555"/>
    <cellStyle name="Note 2 19" xfId="350"/>
    <cellStyle name="Note 2 19 10" xfId="8560"/>
    <cellStyle name="Note 2 19 10 2" xfId="43563"/>
    <cellStyle name="Note 2 19 10 2 2" xfId="43564"/>
    <cellStyle name="Note 2 19 10 3" xfId="43565"/>
    <cellStyle name="Note 2 19 10 4" xfId="43566"/>
    <cellStyle name="Note 2 19 10 5" xfId="43567"/>
    <cellStyle name="Note 2 19 10 6" xfId="43568"/>
    <cellStyle name="Note 2 19 10 7" xfId="43562"/>
    <cellStyle name="Note 2 19 11" xfId="11492"/>
    <cellStyle name="Note 2 19 11 2" xfId="43570"/>
    <cellStyle name="Note 2 19 11 2 2" xfId="43571"/>
    <cellStyle name="Note 2 19 11 3" xfId="43572"/>
    <cellStyle name="Note 2 19 11 4" xfId="43573"/>
    <cellStyle name="Note 2 19 11 5" xfId="43574"/>
    <cellStyle name="Note 2 19 11 6" xfId="43575"/>
    <cellStyle name="Note 2 19 11 7" xfId="43569"/>
    <cellStyle name="Note 2 19 12" xfId="13194"/>
    <cellStyle name="Note 2 19 12 2" xfId="43577"/>
    <cellStyle name="Note 2 19 12 2 2" xfId="43578"/>
    <cellStyle name="Note 2 19 12 3" xfId="43579"/>
    <cellStyle name="Note 2 19 12 4" xfId="43580"/>
    <cellStyle name="Note 2 19 12 5" xfId="43581"/>
    <cellStyle name="Note 2 19 12 6" xfId="43576"/>
    <cellStyle name="Note 2 19 13" xfId="11283"/>
    <cellStyle name="Note 2 19 13 2" xfId="43583"/>
    <cellStyle name="Note 2 19 13 3" xfId="43582"/>
    <cellStyle name="Note 2 19 14" xfId="15202"/>
    <cellStyle name="Note 2 19 14 2" xfId="43585"/>
    <cellStyle name="Note 2 19 14 3" xfId="43584"/>
    <cellStyle name="Note 2 19 15" xfId="16811"/>
    <cellStyle name="Note 2 19 15 2" xfId="43586"/>
    <cellStyle name="Note 2 19 16" xfId="17260"/>
    <cellStyle name="Note 2 19 16 2" xfId="43587"/>
    <cellStyle name="Note 2 19 17" xfId="18359"/>
    <cellStyle name="Note 2 19 17 2" xfId="43588"/>
    <cellStyle name="Note 2 19 18" xfId="19817"/>
    <cellStyle name="Note 2 19 18 2" xfId="43589"/>
    <cellStyle name="Note 2 19 19" xfId="23157"/>
    <cellStyle name="Note 2 19 2" xfId="940"/>
    <cellStyle name="Note 2 19 2 10" xfId="15781"/>
    <cellStyle name="Note 2 19 2 11" xfId="17386"/>
    <cellStyle name="Note 2 19 2 12" xfId="18989"/>
    <cellStyle name="Note 2 19 2 13" xfId="20581"/>
    <cellStyle name="Note 2 19 2 14" xfId="22158"/>
    <cellStyle name="Note 2 19 2 15" xfId="23679"/>
    <cellStyle name="Note 2 19 2 16" xfId="25152"/>
    <cellStyle name="Note 2 19 2 2" xfId="2740"/>
    <cellStyle name="Note 2 19 2 2 2" xfId="43591"/>
    <cellStyle name="Note 2 19 2 2 3" xfId="43590"/>
    <cellStyle name="Note 2 19 2 3" xfId="4403"/>
    <cellStyle name="Note 2 19 2 3 2" xfId="43592"/>
    <cellStyle name="Note 2 19 2 4" xfId="5995"/>
    <cellStyle name="Note 2 19 2 4 2" xfId="43593"/>
    <cellStyle name="Note 2 19 2 5" xfId="7567"/>
    <cellStyle name="Note 2 19 2 5 2" xfId="43594"/>
    <cellStyle name="Note 2 19 2 6" xfId="9082"/>
    <cellStyle name="Note 2 19 2 6 2" xfId="43595"/>
    <cellStyle name="Note 2 19 2 7" xfId="10555"/>
    <cellStyle name="Note 2 19 2 8" xfId="12468"/>
    <cellStyle name="Note 2 19 2 9" xfId="14169"/>
    <cellStyle name="Note 2 19 3" xfId="1348"/>
    <cellStyle name="Note 2 19 3 10" xfId="16153"/>
    <cellStyle name="Note 2 19 3 11" xfId="17758"/>
    <cellStyle name="Note 2 19 3 12" xfId="19361"/>
    <cellStyle name="Note 2 19 3 13" xfId="20953"/>
    <cellStyle name="Note 2 19 3 14" xfId="22530"/>
    <cellStyle name="Note 2 19 3 15" xfId="24051"/>
    <cellStyle name="Note 2 19 3 16" xfId="25524"/>
    <cellStyle name="Note 2 19 3 2" xfId="3112"/>
    <cellStyle name="Note 2 19 3 2 2" xfId="43597"/>
    <cellStyle name="Note 2 19 3 2 3" xfId="43596"/>
    <cellStyle name="Note 2 19 3 3" xfId="4775"/>
    <cellStyle name="Note 2 19 3 3 2" xfId="43598"/>
    <cellStyle name="Note 2 19 3 4" xfId="6367"/>
    <cellStyle name="Note 2 19 3 4 2" xfId="43599"/>
    <cellStyle name="Note 2 19 3 5" xfId="7939"/>
    <cellStyle name="Note 2 19 3 5 2" xfId="43600"/>
    <cellStyle name="Note 2 19 3 6" xfId="9454"/>
    <cellStyle name="Note 2 19 3 6 2" xfId="43601"/>
    <cellStyle name="Note 2 19 3 7" xfId="10927"/>
    <cellStyle name="Note 2 19 3 8" xfId="12840"/>
    <cellStyle name="Note 2 19 3 9" xfId="14541"/>
    <cellStyle name="Note 2 19 4" xfId="2282"/>
    <cellStyle name="Note 2 19 4 10" xfId="16929"/>
    <cellStyle name="Note 2 19 4 11" xfId="18533"/>
    <cellStyle name="Note 2 19 4 12" xfId="20131"/>
    <cellStyle name="Note 2 19 4 13" xfId="21711"/>
    <cellStyle name="Note 2 19 4 14" xfId="23248"/>
    <cellStyle name="Note 2 19 4 15" xfId="24724"/>
    <cellStyle name="Note 2 19 4 2" xfId="3946"/>
    <cellStyle name="Note 2 19 4 2 2" xfId="43603"/>
    <cellStyle name="Note 2 19 4 2 3" xfId="43602"/>
    <cellStyle name="Note 2 19 4 3" xfId="5541"/>
    <cellStyle name="Note 2 19 4 3 2" xfId="43604"/>
    <cellStyle name="Note 2 19 4 4" xfId="7121"/>
    <cellStyle name="Note 2 19 4 4 2" xfId="43605"/>
    <cellStyle name="Note 2 19 4 5" xfId="8651"/>
    <cellStyle name="Note 2 19 4 5 2" xfId="43606"/>
    <cellStyle name="Note 2 19 4 6" xfId="10127"/>
    <cellStyle name="Note 2 19 4 6 2" xfId="43607"/>
    <cellStyle name="Note 2 19 4 7" xfId="12010"/>
    <cellStyle name="Note 2 19 4 8" xfId="13711"/>
    <cellStyle name="Note 2 19 4 9" xfId="15324"/>
    <cellStyle name="Note 2 19 5" xfId="1765"/>
    <cellStyle name="Note 2 19 5 2" xfId="43609"/>
    <cellStyle name="Note 2 19 5 2 2" xfId="43610"/>
    <cellStyle name="Note 2 19 5 3" xfId="43611"/>
    <cellStyle name="Note 2 19 5 4" xfId="43612"/>
    <cellStyle name="Note 2 19 5 5" xfId="43613"/>
    <cellStyle name="Note 2 19 5 6" xfId="43614"/>
    <cellStyle name="Note 2 19 5 7" xfId="43608"/>
    <cellStyle name="Note 2 19 6" xfId="769"/>
    <cellStyle name="Note 2 19 6 2" xfId="43616"/>
    <cellStyle name="Note 2 19 6 2 2" xfId="43617"/>
    <cellStyle name="Note 2 19 6 3" xfId="43618"/>
    <cellStyle name="Note 2 19 6 4" xfId="43619"/>
    <cellStyle name="Note 2 19 6 5" xfId="43620"/>
    <cellStyle name="Note 2 19 6 6" xfId="43621"/>
    <cellStyle name="Note 2 19 6 7" xfId="43615"/>
    <cellStyle name="Note 2 19 7" xfId="3829"/>
    <cellStyle name="Note 2 19 7 2" xfId="43623"/>
    <cellStyle name="Note 2 19 7 2 2" xfId="43624"/>
    <cellStyle name="Note 2 19 7 3" xfId="43625"/>
    <cellStyle name="Note 2 19 7 4" xfId="43626"/>
    <cellStyle name="Note 2 19 7 5" xfId="43627"/>
    <cellStyle name="Note 2 19 7 6" xfId="43628"/>
    <cellStyle name="Note 2 19 7 7" xfId="43622"/>
    <cellStyle name="Note 2 19 8" xfId="5429"/>
    <cellStyle name="Note 2 19 8 2" xfId="43630"/>
    <cellStyle name="Note 2 19 8 2 2" xfId="43631"/>
    <cellStyle name="Note 2 19 8 3" xfId="43632"/>
    <cellStyle name="Note 2 19 8 4" xfId="43633"/>
    <cellStyle name="Note 2 19 8 5" xfId="43634"/>
    <cellStyle name="Note 2 19 8 6" xfId="43635"/>
    <cellStyle name="Note 2 19 8 7" xfId="43629"/>
    <cellStyle name="Note 2 19 9" xfId="7014"/>
    <cellStyle name="Note 2 19 9 2" xfId="43637"/>
    <cellStyle name="Note 2 19 9 2 2" xfId="43638"/>
    <cellStyle name="Note 2 19 9 3" xfId="43639"/>
    <cellStyle name="Note 2 19 9 4" xfId="43640"/>
    <cellStyle name="Note 2 19 9 5" xfId="43641"/>
    <cellStyle name="Note 2 19 9 6" xfId="43642"/>
    <cellStyle name="Note 2 19 9 7" xfId="43636"/>
    <cellStyle name="Note 2 2" xfId="333"/>
    <cellStyle name="Note 2 2 10" xfId="5417"/>
    <cellStyle name="Note 2 2 10 2" xfId="43644"/>
    <cellStyle name="Note 2 2 10 2 2" xfId="43645"/>
    <cellStyle name="Note 2 2 10 3" xfId="43646"/>
    <cellStyle name="Note 2 2 10 4" xfId="43647"/>
    <cellStyle name="Note 2 2 10 5" xfId="43648"/>
    <cellStyle name="Note 2 2 10 6" xfId="43649"/>
    <cellStyle name="Note 2 2 10 7" xfId="43643"/>
    <cellStyle name="Note 2 2 11" xfId="7002"/>
    <cellStyle name="Note 2 2 11 2" xfId="43651"/>
    <cellStyle name="Note 2 2 11 2 2" xfId="43652"/>
    <cellStyle name="Note 2 2 11 3" xfId="43653"/>
    <cellStyle name="Note 2 2 11 4" xfId="43654"/>
    <cellStyle name="Note 2 2 11 5" xfId="43655"/>
    <cellStyle name="Note 2 2 11 6" xfId="43656"/>
    <cellStyle name="Note 2 2 11 7" xfId="43650"/>
    <cellStyle name="Note 2 2 12" xfId="11475"/>
    <cellStyle name="Note 2 2 12 2" xfId="43658"/>
    <cellStyle name="Note 2 2 12 2 2" xfId="43659"/>
    <cellStyle name="Note 2 2 12 3" xfId="43660"/>
    <cellStyle name="Note 2 2 12 4" xfId="43661"/>
    <cellStyle name="Note 2 2 12 5" xfId="43662"/>
    <cellStyle name="Note 2 2 12 6" xfId="43663"/>
    <cellStyle name="Note 2 2 12 7" xfId="43657"/>
    <cellStyle name="Note 2 2 13" xfId="13177"/>
    <cellStyle name="Note 2 2 13 2" xfId="43665"/>
    <cellStyle name="Note 2 2 13 2 2" xfId="43666"/>
    <cellStyle name="Note 2 2 13 3" xfId="43667"/>
    <cellStyle name="Note 2 2 13 4" xfId="43668"/>
    <cellStyle name="Note 2 2 13 5" xfId="43669"/>
    <cellStyle name="Note 2 2 13 6" xfId="43670"/>
    <cellStyle name="Note 2 2 13 7" xfId="43664"/>
    <cellStyle name="Note 2 2 14" xfId="13593"/>
    <cellStyle name="Note 2 2 14 2" xfId="43672"/>
    <cellStyle name="Note 2 2 14 2 2" xfId="43673"/>
    <cellStyle name="Note 2 2 14 3" xfId="43674"/>
    <cellStyle name="Note 2 2 14 4" xfId="43675"/>
    <cellStyle name="Note 2 2 14 5" xfId="43676"/>
    <cellStyle name="Note 2 2 14 6" xfId="43671"/>
    <cellStyle name="Note 2 2 15" xfId="13635"/>
    <cellStyle name="Note 2 2 15 2" xfId="43678"/>
    <cellStyle name="Note 2 2 15 3" xfId="43677"/>
    <cellStyle name="Note 2 2 16" xfId="15190"/>
    <cellStyle name="Note 2 2 16 2" xfId="43679"/>
    <cellStyle name="Note 2 2 17" xfId="18418"/>
    <cellStyle name="Note 2 2 17 2" xfId="43680"/>
    <cellStyle name="Note 2 2 18" xfId="20018"/>
    <cellStyle name="Note 2 2 18 2" xfId="43681"/>
    <cellStyle name="Note 2 2 19" xfId="20063"/>
    <cellStyle name="Note 2 2 19 2" xfId="43682"/>
    <cellStyle name="Note 2 2 2" xfId="701"/>
    <cellStyle name="Note 2 2 2 10" xfId="10044"/>
    <cellStyle name="Note 2 2 2 10 2" xfId="43684"/>
    <cellStyle name="Note 2 2 2 10 2 2" xfId="43685"/>
    <cellStyle name="Note 2 2 2 10 3" xfId="43686"/>
    <cellStyle name="Note 2 2 2 10 4" xfId="43687"/>
    <cellStyle name="Note 2 2 2 10 5" xfId="43688"/>
    <cellStyle name="Note 2 2 2 10 6" xfId="43689"/>
    <cellStyle name="Note 2 2 2 10 7" xfId="43683"/>
    <cellStyle name="Note 2 2 2 11" xfId="11844"/>
    <cellStyle name="Note 2 2 2 11 2" xfId="43691"/>
    <cellStyle name="Note 2 2 2 11 2 2" xfId="43692"/>
    <cellStyle name="Note 2 2 2 11 3" xfId="43693"/>
    <cellStyle name="Note 2 2 2 11 4" xfId="43694"/>
    <cellStyle name="Note 2 2 2 11 5" xfId="43695"/>
    <cellStyle name="Note 2 2 2 11 6" xfId="43696"/>
    <cellStyle name="Note 2 2 2 11 7" xfId="43690"/>
    <cellStyle name="Note 2 2 2 12" xfId="13545"/>
    <cellStyle name="Note 2 2 2 12 2" xfId="43698"/>
    <cellStyle name="Note 2 2 2 12 2 2" xfId="43699"/>
    <cellStyle name="Note 2 2 2 12 3" xfId="43700"/>
    <cellStyle name="Note 2 2 2 12 4" xfId="43701"/>
    <cellStyle name="Note 2 2 2 12 5" xfId="43702"/>
    <cellStyle name="Note 2 2 2 12 6" xfId="43697"/>
    <cellStyle name="Note 2 2 2 13" xfId="15158"/>
    <cellStyle name="Note 2 2 2 13 2" xfId="43704"/>
    <cellStyle name="Note 2 2 2 13 3" xfId="43703"/>
    <cellStyle name="Note 2 2 2 14" xfId="16767"/>
    <cellStyle name="Note 2 2 2 14 2" xfId="43706"/>
    <cellStyle name="Note 2 2 2 14 3" xfId="43705"/>
    <cellStyle name="Note 2 2 2 15" xfId="18370"/>
    <cellStyle name="Note 2 2 2 15 2" xfId="43707"/>
    <cellStyle name="Note 2 2 2 16" xfId="19973"/>
    <cellStyle name="Note 2 2 2 16 2" xfId="43708"/>
    <cellStyle name="Note 2 2 2 17" xfId="21562"/>
    <cellStyle name="Note 2 2 2 17 2" xfId="43709"/>
    <cellStyle name="Note 2 2 2 18" xfId="23128"/>
    <cellStyle name="Note 2 2 2 18 2" xfId="43710"/>
    <cellStyle name="Note 2 2 2 19" xfId="24641"/>
    <cellStyle name="Note 2 2 2 2" xfId="1291"/>
    <cellStyle name="Note 2 2 2 2 10" xfId="16103"/>
    <cellStyle name="Note 2 2 2 2 11" xfId="17708"/>
    <cellStyle name="Note 2 2 2 2 12" xfId="19311"/>
    <cellStyle name="Note 2 2 2 2 13" xfId="20903"/>
    <cellStyle name="Note 2 2 2 2 14" xfId="22480"/>
    <cellStyle name="Note 2 2 2 2 15" xfId="24001"/>
    <cellStyle name="Note 2 2 2 2 16" xfId="25474"/>
    <cellStyle name="Note 2 2 2 2 2" xfId="3062"/>
    <cellStyle name="Note 2 2 2 2 2 2" xfId="43712"/>
    <cellStyle name="Note 2 2 2 2 2 3" xfId="43711"/>
    <cellStyle name="Note 2 2 2 2 3" xfId="4725"/>
    <cellStyle name="Note 2 2 2 2 3 2" xfId="43713"/>
    <cellStyle name="Note 2 2 2 2 4" xfId="6317"/>
    <cellStyle name="Note 2 2 2 2 4 2" xfId="43714"/>
    <cellStyle name="Note 2 2 2 2 5" xfId="7889"/>
    <cellStyle name="Note 2 2 2 2 5 2" xfId="43715"/>
    <cellStyle name="Note 2 2 2 2 6" xfId="9404"/>
    <cellStyle name="Note 2 2 2 2 6 2" xfId="43716"/>
    <cellStyle name="Note 2 2 2 2 7" xfId="10877"/>
    <cellStyle name="Note 2 2 2 2 8" xfId="12790"/>
    <cellStyle name="Note 2 2 2 2 9" xfId="14491"/>
    <cellStyle name="Note 2 2 2 3" xfId="1700"/>
    <cellStyle name="Note 2 2 2 3 10" xfId="16474"/>
    <cellStyle name="Note 2 2 2 3 11" xfId="18079"/>
    <cellStyle name="Note 2 2 2 3 12" xfId="19682"/>
    <cellStyle name="Note 2 2 2 3 13" xfId="21274"/>
    <cellStyle name="Note 2 2 2 3 14" xfId="22851"/>
    <cellStyle name="Note 2 2 2 3 15" xfId="24372"/>
    <cellStyle name="Note 2 2 2 3 16" xfId="25845"/>
    <cellStyle name="Note 2 2 2 3 2" xfId="3433"/>
    <cellStyle name="Note 2 2 2 3 2 2" xfId="43718"/>
    <cellStyle name="Note 2 2 2 3 2 3" xfId="43717"/>
    <cellStyle name="Note 2 2 2 3 3" xfId="5096"/>
    <cellStyle name="Note 2 2 2 3 3 2" xfId="43719"/>
    <cellStyle name="Note 2 2 2 3 4" xfId="6688"/>
    <cellStyle name="Note 2 2 2 3 4 2" xfId="43720"/>
    <cellStyle name="Note 2 2 2 3 5" xfId="8260"/>
    <cellStyle name="Note 2 2 2 3 5 2" xfId="43721"/>
    <cellStyle name="Note 2 2 2 3 6" xfId="9775"/>
    <cellStyle name="Note 2 2 2 3 6 2" xfId="43722"/>
    <cellStyle name="Note 2 2 2 3 7" xfId="11248"/>
    <cellStyle name="Note 2 2 2 3 8" xfId="13161"/>
    <cellStyle name="Note 2 2 2 3 9" xfId="14862"/>
    <cellStyle name="Note 2 2 2 4" xfId="2622"/>
    <cellStyle name="Note 2 2 2 4 10" xfId="17268"/>
    <cellStyle name="Note 2 2 2 4 11" xfId="18871"/>
    <cellStyle name="Note 2 2 2 4 12" xfId="20463"/>
    <cellStyle name="Note 2 2 2 4 13" xfId="22041"/>
    <cellStyle name="Note 2 2 2 4 14" xfId="23563"/>
    <cellStyle name="Note 2 2 2 4 15" xfId="25036"/>
    <cellStyle name="Note 2 2 2 4 2" xfId="4285"/>
    <cellStyle name="Note 2 2 2 4 2 2" xfId="43724"/>
    <cellStyle name="Note 2 2 2 4 2 3" xfId="43723"/>
    <cellStyle name="Note 2 2 2 4 3" xfId="5877"/>
    <cellStyle name="Note 2 2 2 4 3 2" xfId="43725"/>
    <cellStyle name="Note 2 2 2 4 4" xfId="7449"/>
    <cellStyle name="Note 2 2 2 4 4 2" xfId="43726"/>
    <cellStyle name="Note 2 2 2 4 5" xfId="8966"/>
    <cellStyle name="Note 2 2 2 4 5 2" xfId="43727"/>
    <cellStyle name="Note 2 2 2 4 6" xfId="10439"/>
    <cellStyle name="Note 2 2 2 4 6 2" xfId="43728"/>
    <cellStyle name="Note 2 2 2 4 7" xfId="12350"/>
    <cellStyle name="Note 2 2 2 4 8" xfId="14051"/>
    <cellStyle name="Note 2 2 2 4 9" xfId="15663"/>
    <cellStyle name="Note 2 2 2 5" xfId="2117"/>
    <cellStyle name="Note 2 2 2 5 2" xfId="43730"/>
    <cellStyle name="Note 2 2 2 5 2 2" xfId="43731"/>
    <cellStyle name="Note 2 2 2 5 3" xfId="43732"/>
    <cellStyle name="Note 2 2 2 5 4" xfId="43733"/>
    <cellStyle name="Note 2 2 2 5 5" xfId="43734"/>
    <cellStyle name="Note 2 2 2 5 6" xfId="43735"/>
    <cellStyle name="Note 2 2 2 5 7" xfId="43729"/>
    <cellStyle name="Note 2 2 2 6" xfId="3786"/>
    <cellStyle name="Note 2 2 2 6 2" xfId="43737"/>
    <cellStyle name="Note 2 2 2 6 2 2" xfId="43738"/>
    <cellStyle name="Note 2 2 2 6 3" xfId="43739"/>
    <cellStyle name="Note 2 2 2 6 4" xfId="43740"/>
    <cellStyle name="Note 2 2 2 6 5" xfId="43741"/>
    <cellStyle name="Note 2 2 2 6 6" xfId="43742"/>
    <cellStyle name="Note 2 2 2 6 7" xfId="43736"/>
    <cellStyle name="Note 2 2 2 7" xfId="5386"/>
    <cellStyle name="Note 2 2 2 7 2" xfId="43744"/>
    <cellStyle name="Note 2 2 2 7 2 2" xfId="43745"/>
    <cellStyle name="Note 2 2 2 7 3" xfId="43746"/>
    <cellStyle name="Note 2 2 2 7 4" xfId="43747"/>
    <cellStyle name="Note 2 2 2 7 5" xfId="43748"/>
    <cellStyle name="Note 2 2 2 7 6" xfId="43749"/>
    <cellStyle name="Note 2 2 2 7 7" xfId="43743"/>
    <cellStyle name="Note 2 2 2 8" xfId="6972"/>
    <cellStyle name="Note 2 2 2 8 2" xfId="43751"/>
    <cellStyle name="Note 2 2 2 8 2 2" xfId="43752"/>
    <cellStyle name="Note 2 2 2 8 3" xfId="43753"/>
    <cellStyle name="Note 2 2 2 8 4" xfId="43754"/>
    <cellStyle name="Note 2 2 2 8 5" xfId="43755"/>
    <cellStyle name="Note 2 2 2 8 6" xfId="43756"/>
    <cellStyle name="Note 2 2 2 8 7" xfId="43750"/>
    <cellStyle name="Note 2 2 2 9" xfId="8531"/>
    <cellStyle name="Note 2 2 2 9 2" xfId="43758"/>
    <cellStyle name="Note 2 2 2 9 2 2" xfId="43759"/>
    <cellStyle name="Note 2 2 2 9 3" xfId="43760"/>
    <cellStyle name="Note 2 2 2 9 4" xfId="43761"/>
    <cellStyle name="Note 2 2 2 9 5" xfId="43762"/>
    <cellStyle name="Note 2 2 2 9 6" xfId="43763"/>
    <cellStyle name="Note 2 2 2 9 7" xfId="43757"/>
    <cellStyle name="Note 2 2 20" xfId="21574"/>
    <cellStyle name="Note 2 2 3" xfId="708"/>
    <cellStyle name="Note 2 2 3 10" xfId="11851"/>
    <cellStyle name="Note 2 2 3 10 2" xfId="43765"/>
    <cellStyle name="Note 2 2 3 10 2 2" xfId="43766"/>
    <cellStyle name="Note 2 2 3 10 3" xfId="43767"/>
    <cellStyle name="Note 2 2 3 10 4" xfId="43768"/>
    <cellStyle name="Note 2 2 3 10 5" xfId="43769"/>
    <cellStyle name="Note 2 2 3 10 6" xfId="43770"/>
    <cellStyle name="Note 2 2 3 10 7" xfId="43764"/>
    <cellStyle name="Note 2 2 3 11" xfId="13552"/>
    <cellStyle name="Note 2 2 3 11 2" xfId="43772"/>
    <cellStyle name="Note 2 2 3 11 2 2" xfId="43773"/>
    <cellStyle name="Note 2 2 3 11 3" xfId="43774"/>
    <cellStyle name="Note 2 2 3 11 4" xfId="43775"/>
    <cellStyle name="Note 2 2 3 11 5" xfId="43776"/>
    <cellStyle name="Note 2 2 3 11 6" xfId="43777"/>
    <cellStyle name="Note 2 2 3 11 7" xfId="43771"/>
    <cellStyle name="Note 2 2 3 12" xfId="15165"/>
    <cellStyle name="Note 2 2 3 12 2" xfId="43779"/>
    <cellStyle name="Note 2 2 3 12 2 2" xfId="43780"/>
    <cellStyle name="Note 2 2 3 12 3" xfId="43781"/>
    <cellStyle name="Note 2 2 3 12 4" xfId="43782"/>
    <cellStyle name="Note 2 2 3 12 5" xfId="43783"/>
    <cellStyle name="Note 2 2 3 12 6" xfId="43778"/>
    <cellStyle name="Note 2 2 3 13" xfId="16774"/>
    <cellStyle name="Note 2 2 3 13 2" xfId="43785"/>
    <cellStyle name="Note 2 2 3 13 3" xfId="43784"/>
    <cellStyle name="Note 2 2 3 14" xfId="18377"/>
    <cellStyle name="Note 2 2 3 14 2" xfId="43786"/>
    <cellStyle name="Note 2 2 3 15" xfId="19980"/>
    <cellStyle name="Note 2 2 3 15 2" xfId="43787"/>
    <cellStyle name="Note 2 2 3 16" xfId="21569"/>
    <cellStyle name="Note 2 2 3 16 2" xfId="43788"/>
    <cellStyle name="Note 2 2 3 17" xfId="23135"/>
    <cellStyle name="Note 2 2 3 17 2" xfId="43789"/>
    <cellStyle name="Note 2 2 3 18" xfId="24648"/>
    <cellStyle name="Note 2 2 3 2" xfId="1298"/>
    <cellStyle name="Note 2 2 3 2 10" xfId="16110"/>
    <cellStyle name="Note 2 2 3 2 11" xfId="17715"/>
    <cellStyle name="Note 2 2 3 2 12" xfId="19318"/>
    <cellStyle name="Note 2 2 3 2 13" xfId="20910"/>
    <cellStyle name="Note 2 2 3 2 14" xfId="22487"/>
    <cellStyle name="Note 2 2 3 2 15" xfId="24008"/>
    <cellStyle name="Note 2 2 3 2 16" xfId="25481"/>
    <cellStyle name="Note 2 2 3 2 2" xfId="3069"/>
    <cellStyle name="Note 2 2 3 2 2 2" xfId="43791"/>
    <cellStyle name="Note 2 2 3 2 2 3" xfId="43790"/>
    <cellStyle name="Note 2 2 3 2 3" xfId="4732"/>
    <cellStyle name="Note 2 2 3 2 3 2" xfId="43792"/>
    <cellStyle name="Note 2 2 3 2 4" xfId="6324"/>
    <cellStyle name="Note 2 2 3 2 4 2" xfId="43793"/>
    <cellStyle name="Note 2 2 3 2 5" xfId="7896"/>
    <cellStyle name="Note 2 2 3 2 5 2" xfId="43794"/>
    <cellStyle name="Note 2 2 3 2 6" xfId="9411"/>
    <cellStyle name="Note 2 2 3 2 6 2" xfId="43795"/>
    <cellStyle name="Note 2 2 3 2 7" xfId="10884"/>
    <cellStyle name="Note 2 2 3 2 8" xfId="12797"/>
    <cellStyle name="Note 2 2 3 2 9" xfId="14498"/>
    <cellStyle name="Note 2 2 3 3" xfId="1707"/>
    <cellStyle name="Note 2 2 3 3 10" xfId="16481"/>
    <cellStyle name="Note 2 2 3 3 11" xfId="18086"/>
    <cellStyle name="Note 2 2 3 3 12" xfId="19689"/>
    <cellStyle name="Note 2 2 3 3 13" xfId="21281"/>
    <cellStyle name="Note 2 2 3 3 14" xfId="22858"/>
    <cellStyle name="Note 2 2 3 3 15" xfId="24379"/>
    <cellStyle name="Note 2 2 3 3 16" xfId="25852"/>
    <cellStyle name="Note 2 2 3 3 2" xfId="3440"/>
    <cellStyle name="Note 2 2 3 3 2 2" xfId="43797"/>
    <cellStyle name="Note 2 2 3 3 2 3" xfId="43796"/>
    <cellStyle name="Note 2 2 3 3 3" xfId="5103"/>
    <cellStyle name="Note 2 2 3 3 3 2" xfId="43798"/>
    <cellStyle name="Note 2 2 3 3 4" xfId="6695"/>
    <cellStyle name="Note 2 2 3 3 4 2" xfId="43799"/>
    <cellStyle name="Note 2 2 3 3 5" xfId="8267"/>
    <cellStyle name="Note 2 2 3 3 5 2" xfId="43800"/>
    <cellStyle name="Note 2 2 3 3 6" xfId="9782"/>
    <cellStyle name="Note 2 2 3 3 6 2" xfId="43801"/>
    <cellStyle name="Note 2 2 3 3 7" xfId="11255"/>
    <cellStyle name="Note 2 2 3 3 8" xfId="13168"/>
    <cellStyle name="Note 2 2 3 3 9" xfId="14869"/>
    <cellStyle name="Note 2 2 3 4" xfId="2124"/>
    <cellStyle name="Note 2 2 3 4 2" xfId="43803"/>
    <cellStyle name="Note 2 2 3 4 2 2" xfId="43804"/>
    <cellStyle name="Note 2 2 3 4 3" xfId="43805"/>
    <cellStyle name="Note 2 2 3 4 4" xfId="43806"/>
    <cellStyle name="Note 2 2 3 4 5" xfId="43807"/>
    <cellStyle name="Note 2 2 3 4 6" xfId="43808"/>
    <cellStyle name="Note 2 2 3 4 7" xfId="43802"/>
    <cellStyle name="Note 2 2 3 5" xfId="3793"/>
    <cellStyle name="Note 2 2 3 5 2" xfId="43810"/>
    <cellStyle name="Note 2 2 3 5 2 2" xfId="43811"/>
    <cellStyle name="Note 2 2 3 5 3" xfId="43812"/>
    <cellStyle name="Note 2 2 3 5 4" xfId="43813"/>
    <cellStyle name="Note 2 2 3 5 5" xfId="43814"/>
    <cellStyle name="Note 2 2 3 5 6" xfId="43815"/>
    <cellStyle name="Note 2 2 3 5 7" xfId="43809"/>
    <cellStyle name="Note 2 2 3 6" xfId="5393"/>
    <cellStyle name="Note 2 2 3 6 2" xfId="43817"/>
    <cellStyle name="Note 2 2 3 6 2 2" xfId="43818"/>
    <cellStyle name="Note 2 2 3 6 3" xfId="43819"/>
    <cellStyle name="Note 2 2 3 6 4" xfId="43820"/>
    <cellStyle name="Note 2 2 3 6 5" xfId="43821"/>
    <cellStyle name="Note 2 2 3 6 6" xfId="43822"/>
    <cellStyle name="Note 2 2 3 6 7" xfId="43816"/>
    <cellStyle name="Note 2 2 3 7" xfId="6979"/>
    <cellStyle name="Note 2 2 3 7 2" xfId="43824"/>
    <cellStyle name="Note 2 2 3 7 2 2" xfId="43825"/>
    <cellStyle name="Note 2 2 3 7 3" xfId="43826"/>
    <cellStyle name="Note 2 2 3 7 4" xfId="43827"/>
    <cellStyle name="Note 2 2 3 7 5" xfId="43828"/>
    <cellStyle name="Note 2 2 3 7 6" xfId="43829"/>
    <cellStyle name="Note 2 2 3 7 7" xfId="43823"/>
    <cellStyle name="Note 2 2 3 8" xfId="8538"/>
    <cellStyle name="Note 2 2 3 8 2" xfId="43831"/>
    <cellStyle name="Note 2 2 3 8 2 2" xfId="43832"/>
    <cellStyle name="Note 2 2 3 8 3" xfId="43833"/>
    <cellStyle name="Note 2 2 3 8 4" xfId="43834"/>
    <cellStyle name="Note 2 2 3 8 5" xfId="43835"/>
    <cellStyle name="Note 2 2 3 8 6" xfId="43836"/>
    <cellStyle name="Note 2 2 3 8 7" xfId="43830"/>
    <cellStyle name="Note 2 2 3 9" xfId="10051"/>
    <cellStyle name="Note 2 2 3 9 2" xfId="43838"/>
    <cellStyle name="Note 2 2 3 9 2 2" xfId="43839"/>
    <cellStyle name="Note 2 2 3 9 3" xfId="43840"/>
    <cellStyle name="Note 2 2 3 9 4" xfId="43841"/>
    <cellStyle name="Note 2 2 3 9 5" xfId="43842"/>
    <cellStyle name="Note 2 2 3 9 6" xfId="43843"/>
    <cellStyle name="Note 2 2 3 9 7" xfId="43837"/>
    <cellStyle name="Note 2 2 4" xfId="924"/>
    <cellStyle name="Note 2 2 4 10" xfId="15771"/>
    <cellStyle name="Note 2 2 4 11" xfId="17376"/>
    <cellStyle name="Note 2 2 4 12" xfId="18979"/>
    <cellStyle name="Note 2 2 4 13" xfId="20571"/>
    <cellStyle name="Note 2 2 4 14" xfId="22148"/>
    <cellStyle name="Note 2 2 4 15" xfId="23669"/>
    <cellStyle name="Note 2 2 4 16" xfId="25142"/>
    <cellStyle name="Note 2 2 4 2" xfId="2730"/>
    <cellStyle name="Note 2 2 4 2 2" xfId="43844"/>
    <cellStyle name="Note 2 2 4 2 3" xfId="26127"/>
    <cellStyle name="Note 2 2 4 3" xfId="4393"/>
    <cellStyle name="Note 2 2 4 3 2" xfId="43845"/>
    <cellStyle name="Note 2 2 4 4" xfId="5985"/>
    <cellStyle name="Note 2 2 4 4 2" xfId="43846"/>
    <cellStyle name="Note 2 2 4 5" xfId="7557"/>
    <cellStyle name="Note 2 2 4 5 2" xfId="43847"/>
    <cellStyle name="Note 2 2 4 6" xfId="9072"/>
    <cellStyle name="Note 2 2 4 6 2" xfId="43848"/>
    <cellStyle name="Note 2 2 4 7" xfId="10545"/>
    <cellStyle name="Note 2 2 4 8" xfId="12458"/>
    <cellStyle name="Note 2 2 4 9" xfId="14159"/>
    <cellStyle name="Note 2 2 5" xfId="1331"/>
    <cellStyle name="Note 2 2 5 10" xfId="16143"/>
    <cellStyle name="Note 2 2 5 11" xfId="17748"/>
    <cellStyle name="Note 2 2 5 12" xfId="19351"/>
    <cellStyle name="Note 2 2 5 13" xfId="20943"/>
    <cellStyle name="Note 2 2 5 14" xfId="22520"/>
    <cellStyle name="Note 2 2 5 15" xfId="24041"/>
    <cellStyle name="Note 2 2 5 16" xfId="25514"/>
    <cellStyle name="Note 2 2 5 2" xfId="3102"/>
    <cellStyle name="Note 2 2 5 2 2" xfId="43849"/>
    <cellStyle name="Note 2 2 5 2 3" xfId="26131"/>
    <cellStyle name="Note 2 2 5 3" xfId="4765"/>
    <cellStyle name="Note 2 2 5 3 2" xfId="43850"/>
    <cellStyle name="Note 2 2 5 4" xfId="6357"/>
    <cellStyle name="Note 2 2 5 4 2" xfId="43851"/>
    <cellStyle name="Note 2 2 5 5" xfId="7929"/>
    <cellStyle name="Note 2 2 5 5 2" xfId="43852"/>
    <cellStyle name="Note 2 2 5 6" xfId="9444"/>
    <cellStyle name="Note 2 2 5 6 2" xfId="43853"/>
    <cellStyle name="Note 2 2 5 7" xfId="10917"/>
    <cellStyle name="Note 2 2 5 8" xfId="12830"/>
    <cellStyle name="Note 2 2 5 9" xfId="14531"/>
    <cellStyle name="Note 2 2 6" xfId="1748"/>
    <cellStyle name="Note 2 2 6 2" xfId="26145"/>
    <cellStyle name="Note 2 2 6 2 2" xfId="43854"/>
    <cellStyle name="Note 2 2 6 3" xfId="43855"/>
    <cellStyle name="Note 2 2 6 4" xfId="43856"/>
    <cellStyle name="Note 2 2 6 5" xfId="43857"/>
    <cellStyle name="Note 2 2 6 6" xfId="43858"/>
    <cellStyle name="Note 2 2 6 7" xfId="26035"/>
    <cellStyle name="Note 2 2 7" xfId="1690"/>
    <cellStyle name="Note 2 2 7 2" xfId="26156"/>
    <cellStyle name="Note 2 2 7 2 2" xfId="43859"/>
    <cellStyle name="Note 2 2 7 3" xfId="43860"/>
    <cellStyle name="Note 2 2 7 4" xfId="43861"/>
    <cellStyle name="Note 2 2 7 5" xfId="43862"/>
    <cellStyle name="Note 2 2 7 6" xfId="43863"/>
    <cellStyle name="Note 2 2 7 7" xfId="26049"/>
    <cellStyle name="Note 2 2 8" xfId="2116"/>
    <cellStyle name="Note 2 2 8 2" xfId="26137"/>
    <cellStyle name="Note 2 2 8 2 2" xfId="43864"/>
    <cellStyle name="Note 2 2 8 3" xfId="43865"/>
    <cellStyle name="Note 2 2 8 4" xfId="43866"/>
    <cellStyle name="Note 2 2 8 5" xfId="43867"/>
    <cellStyle name="Note 2 2 8 6" xfId="43868"/>
    <cellStyle name="Note 2 2 8 7" xfId="26006"/>
    <cellStyle name="Note 2 2 9" xfId="3817"/>
    <cellStyle name="Note 2 2 9 2" xfId="43869"/>
    <cellStyle name="Note 2 2 9 2 2" xfId="43870"/>
    <cellStyle name="Note 2 2 9 3" xfId="43871"/>
    <cellStyle name="Note 2 2 9 4" xfId="43872"/>
    <cellStyle name="Note 2 2 9 5" xfId="43873"/>
    <cellStyle name="Note 2 2 9 6" xfId="43874"/>
    <cellStyle name="Note 2 2 9 7" xfId="26107"/>
    <cellStyle name="Note 2 20" xfId="444"/>
    <cellStyle name="Note 2 20 10" xfId="9812"/>
    <cellStyle name="Note 2 20 10 2" xfId="43876"/>
    <cellStyle name="Note 2 20 10 2 2" xfId="43877"/>
    <cellStyle name="Note 2 20 10 3" xfId="43878"/>
    <cellStyle name="Note 2 20 10 4" xfId="43879"/>
    <cellStyle name="Note 2 20 10 5" xfId="43880"/>
    <cellStyle name="Note 2 20 10 6" xfId="43881"/>
    <cellStyle name="Note 2 20 10 7" xfId="43875"/>
    <cellStyle name="Note 2 20 11" xfId="11586"/>
    <cellStyle name="Note 2 20 11 2" xfId="43883"/>
    <cellStyle name="Note 2 20 11 2 2" xfId="43884"/>
    <cellStyle name="Note 2 20 11 3" xfId="43885"/>
    <cellStyle name="Note 2 20 11 4" xfId="43886"/>
    <cellStyle name="Note 2 20 11 5" xfId="43887"/>
    <cellStyle name="Note 2 20 11 6" xfId="43888"/>
    <cellStyle name="Note 2 20 11 7" xfId="43882"/>
    <cellStyle name="Note 2 20 12" xfId="13288"/>
    <cellStyle name="Note 2 20 12 2" xfId="43890"/>
    <cellStyle name="Note 2 20 12 2 2" xfId="43891"/>
    <cellStyle name="Note 2 20 12 3" xfId="43892"/>
    <cellStyle name="Note 2 20 12 4" xfId="43893"/>
    <cellStyle name="Note 2 20 12 5" xfId="43894"/>
    <cellStyle name="Note 2 20 12 6" xfId="43889"/>
    <cellStyle name="Note 2 20 13" xfId="14900"/>
    <cellStyle name="Note 2 20 13 2" xfId="43896"/>
    <cellStyle name="Note 2 20 13 3" xfId="43895"/>
    <cellStyle name="Note 2 20 14" xfId="16511"/>
    <cellStyle name="Note 2 20 14 2" xfId="43898"/>
    <cellStyle name="Note 2 20 14 3" xfId="43897"/>
    <cellStyle name="Note 2 20 15" xfId="18116"/>
    <cellStyle name="Note 2 20 15 2" xfId="43899"/>
    <cellStyle name="Note 2 20 16" xfId="19720"/>
    <cellStyle name="Note 2 20 16 2" xfId="43900"/>
    <cellStyle name="Note 2 20 17" xfId="21312"/>
    <cellStyle name="Note 2 20 17 2" xfId="43901"/>
    <cellStyle name="Note 2 20 18" xfId="22894"/>
    <cellStyle name="Note 2 20 18 2" xfId="43902"/>
    <cellStyle name="Note 2 20 19" xfId="24409"/>
    <cellStyle name="Note 2 20 2" xfId="1034"/>
    <cellStyle name="Note 2 20 2 10" xfId="15870"/>
    <cellStyle name="Note 2 20 2 11" xfId="17475"/>
    <cellStyle name="Note 2 20 2 12" xfId="19078"/>
    <cellStyle name="Note 2 20 2 13" xfId="20670"/>
    <cellStyle name="Note 2 20 2 14" xfId="22247"/>
    <cellStyle name="Note 2 20 2 15" xfId="23768"/>
    <cellStyle name="Note 2 20 2 16" xfId="25241"/>
    <cellStyle name="Note 2 20 2 2" xfId="2829"/>
    <cellStyle name="Note 2 20 2 2 2" xfId="43904"/>
    <cellStyle name="Note 2 20 2 2 3" xfId="43903"/>
    <cellStyle name="Note 2 20 2 3" xfId="4492"/>
    <cellStyle name="Note 2 20 2 3 2" xfId="43905"/>
    <cellStyle name="Note 2 20 2 4" xfId="6084"/>
    <cellStyle name="Note 2 20 2 4 2" xfId="43906"/>
    <cellStyle name="Note 2 20 2 5" xfId="7656"/>
    <cellStyle name="Note 2 20 2 5 2" xfId="43907"/>
    <cellStyle name="Note 2 20 2 6" xfId="9171"/>
    <cellStyle name="Note 2 20 2 6 2" xfId="43908"/>
    <cellStyle name="Note 2 20 2 7" xfId="10644"/>
    <cellStyle name="Note 2 20 2 8" xfId="12557"/>
    <cellStyle name="Note 2 20 2 9" xfId="14258"/>
    <cellStyle name="Note 2 20 3" xfId="1442"/>
    <cellStyle name="Note 2 20 3 10" xfId="16242"/>
    <cellStyle name="Note 2 20 3 11" xfId="17847"/>
    <cellStyle name="Note 2 20 3 12" xfId="19450"/>
    <cellStyle name="Note 2 20 3 13" xfId="21042"/>
    <cellStyle name="Note 2 20 3 14" xfId="22619"/>
    <cellStyle name="Note 2 20 3 15" xfId="24140"/>
    <cellStyle name="Note 2 20 3 16" xfId="25613"/>
    <cellStyle name="Note 2 20 3 2" xfId="3201"/>
    <cellStyle name="Note 2 20 3 2 2" xfId="43910"/>
    <cellStyle name="Note 2 20 3 2 3" xfId="43909"/>
    <cellStyle name="Note 2 20 3 3" xfId="4864"/>
    <cellStyle name="Note 2 20 3 3 2" xfId="43911"/>
    <cellStyle name="Note 2 20 3 4" xfId="6456"/>
    <cellStyle name="Note 2 20 3 4 2" xfId="43912"/>
    <cellStyle name="Note 2 20 3 5" xfId="8028"/>
    <cellStyle name="Note 2 20 3 5 2" xfId="43913"/>
    <cellStyle name="Note 2 20 3 6" xfId="9543"/>
    <cellStyle name="Note 2 20 3 6 2" xfId="43914"/>
    <cellStyle name="Note 2 20 3 7" xfId="11016"/>
    <cellStyle name="Note 2 20 3 8" xfId="12929"/>
    <cellStyle name="Note 2 20 3 9" xfId="14630"/>
    <cellStyle name="Note 2 20 4" xfId="2376"/>
    <cellStyle name="Note 2 20 4 10" xfId="17023"/>
    <cellStyle name="Note 2 20 4 11" xfId="18627"/>
    <cellStyle name="Note 2 20 4 12" xfId="20225"/>
    <cellStyle name="Note 2 20 4 13" xfId="21803"/>
    <cellStyle name="Note 2 20 4 14" xfId="23339"/>
    <cellStyle name="Note 2 20 4 15" xfId="24813"/>
    <cellStyle name="Note 2 20 4 2" xfId="4040"/>
    <cellStyle name="Note 2 20 4 2 2" xfId="43916"/>
    <cellStyle name="Note 2 20 4 2 3" xfId="43915"/>
    <cellStyle name="Note 2 20 4 3" xfId="5635"/>
    <cellStyle name="Note 2 20 4 3 2" xfId="43917"/>
    <cellStyle name="Note 2 20 4 4" xfId="7214"/>
    <cellStyle name="Note 2 20 4 4 2" xfId="43918"/>
    <cellStyle name="Note 2 20 4 5" xfId="8742"/>
    <cellStyle name="Note 2 20 4 5 2" xfId="43919"/>
    <cellStyle name="Note 2 20 4 6" xfId="10216"/>
    <cellStyle name="Note 2 20 4 6 2" xfId="43920"/>
    <cellStyle name="Note 2 20 4 7" xfId="12104"/>
    <cellStyle name="Note 2 20 4 8" xfId="13805"/>
    <cellStyle name="Note 2 20 4 9" xfId="15418"/>
    <cellStyle name="Note 2 20 5" xfId="1859"/>
    <cellStyle name="Note 2 20 5 2" xfId="43922"/>
    <cellStyle name="Note 2 20 5 2 2" xfId="43923"/>
    <cellStyle name="Note 2 20 5 3" xfId="43924"/>
    <cellStyle name="Note 2 20 5 4" xfId="43925"/>
    <cellStyle name="Note 2 20 5 5" xfId="43926"/>
    <cellStyle name="Note 2 20 5 6" xfId="43927"/>
    <cellStyle name="Note 2 20 5 7" xfId="43921"/>
    <cellStyle name="Note 2 20 6" xfId="3529"/>
    <cellStyle name="Note 2 20 6 2" xfId="43929"/>
    <cellStyle name="Note 2 20 6 2 2" xfId="43930"/>
    <cellStyle name="Note 2 20 6 3" xfId="43931"/>
    <cellStyle name="Note 2 20 6 4" xfId="43932"/>
    <cellStyle name="Note 2 20 6 5" xfId="43933"/>
    <cellStyle name="Note 2 20 6 6" xfId="43934"/>
    <cellStyle name="Note 2 20 6 7" xfId="43928"/>
    <cellStyle name="Note 2 20 7" xfId="5133"/>
    <cellStyle name="Note 2 20 7 2" xfId="43936"/>
    <cellStyle name="Note 2 20 7 2 2" xfId="43937"/>
    <cellStyle name="Note 2 20 7 3" xfId="43938"/>
    <cellStyle name="Note 2 20 7 4" xfId="43939"/>
    <cellStyle name="Note 2 20 7 5" xfId="43940"/>
    <cellStyle name="Note 2 20 7 6" xfId="43941"/>
    <cellStyle name="Note 2 20 7 7" xfId="43935"/>
    <cellStyle name="Note 2 20 8" xfId="6725"/>
    <cellStyle name="Note 2 20 8 2" xfId="43943"/>
    <cellStyle name="Note 2 20 8 2 2" xfId="43944"/>
    <cellStyle name="Note 2 20 8 3" xfId="43945"/>
    <cellStyle name="Note 2 20 8 4" xfId="43946"/>
    <cellStyle name="Note 2 20 8 5" xfId="43947"/>
    <cellStyle name="Note 2 20 8 6" xfId="43948"/>
    <cellStyle name="Note 2 20 8 7" xfId="43942"/>
    <cellStyle name="Note 2 20 9" xfId="8297"/>
    <cellStyle name="Note 2 20 9 2" xfId="43950"/>
    <cellStyle name="Note 2 20 9 2 2" xfId="43951"/>
    <cellStyle name="Note 2 20 9 3" xfId="43952"/>
    <cellStyle name="Note 2 20 9 4" xfId="43953"/>
    <cellStyle name="Note 2 20 9 5" xfId="43954"/>
    <cellStyle name="Note 2 20 9 6" xfId="43955"/>
    <cellStyle name="Note 2 20 9 7" xfId="43949"/>
    <cellStyle name="Note 2 21" xfId="470"/>
    <cellStyle name="Note 2 21 10" xfId="9838"/>
    <cellStyle name="Note 2 21 10 2" xfId="43957"/>
    <cellStyle name="Note 2 21 10 2 2" xfId="43958"/>
    <cellStyle name="Note 2 21 10 3" xfId="43959"/>
    <cellStyle name="Note 2 21 10 4" xfId="43960"/>
    <cellStyle name="Note 2 21 10 5" xfId="43961"/>
    <cellStyle name="Note 2 21 10 6" xfId="43962"/>
    <cellStyle name="Note 2 21 10 7" xfId="43956"/>
    <cellStyle name="Note 2 21 11" xfId="11612"/>
    <cellStyle name="Note 2 21 11 2" xfId="43964"/>
    <cellStyle name="Note 2 21 11 2 2" xfId="43965"/>
    <cellStyle name="Note 2 21 11 3" xfId="43966"/>
    <cellStyle name="Note 2 21 11 4" xfId="43967"/>
    <cellStyle name="Note 2 21 11 5" xfId="43968"/>
    <cellStyle name="Note 2 21 11 6" xfId="43969"/>
    <cellStyle name="Note 2 21 11 7" xfId="43963"/>
    <cellStyle name="Note 2 21 12" xfId="13314"/>
    <cellStyle name="Note 2 21 12 2" xfId="43971"/>
    <cellStyle name="Note 2 21 12 2 2" xfId="43972"/>
    <cellStyle name="Note 2 21 12 3" xfId="43973"/>
    <cellStyle name="Note 2 21 12 4" xfId="43974"/>
    <cellStyle name="Note 2 21 12 5" xfId="43975"/>
    <cellStyle name="Note 2 21 12 6" xfId="43970"/>
    <cellStyle name="Note 2 21 13" xfId="14926"/>
    <cellStyle name="Note 2 21 13 2" xfId="43977"/>
    <cellStyle name="Note 2 21 13 3" xfId="43976"/>
    <cellStyle name="Note 2 21 14" xfId="16537"/>
    <cellStyle name="Note 2 21 14 2" xfId="43979"/>
    <cellStyle name="Note 2 21 14 3" xfId="43978"/>
    <cellStyle name="Note 2 21 15" xfId="18142"/>
    <cellStyle name="Note 2 21 15 2" xfId="43980"/>
    <cellStyle name="Note 2 21 16" xfId="19746"/>
    <cellStyle name="Note 2 21 16 2" xfId="43981"/>
    <cellStyle name="Note 2 21 17" xfId="21338"/>
    <cellStyle name="Note 2 21 17 2" xfId="43982"/>
    <cellStyle name="Note 2 21 18" xfId="22920"/>
    <cellStyle name="Note 2 21 18 2" xfId="43983"/>
    <cellStyle name="Note 2 21 19" xfId="24435"/>
    <cellStyle name="Note 2 21 2" xfId="1060"/>
    <cellStyle name="Note 2 21 2 10" xfId="15896"/>
    <cellStyle name="Note 2 21 2 11" xfId="17501"/>
    <cellStyle name="Note 2 21 2 12" xfId="19104"/>
    <cellStyle name="Note 2 21 2 13" xfId="20696"/>
    <cellStyle name="Note 2 21 2 14" xfId="22273"/>
    <cellStyle name="Note 2 21 2 15" xfId="23794"/>
    <cellStyle name="Note 2 21 2 16" xfId="25267"/>
    <cellStyle name="Note 2 21 2 2" xfId="2855"/>
    <cellStyle name="Note 2 21 2 2 2" xfId="43985"/>
    <cellStyle name="Note 2 21 2 2 3" xfId="43984"/>
    <cellStyle name="Note 2 21 2 3" xfId="4518"/>
    <cellStyle name="Note 2 21 2 3 2" xfId="43986"/>
    <cellStyle name="Note 2 21 2 4" xfId="6110"/>
    <cellStyle name="Note 2 21 2 4 2" xfId="43987"/>
    <cellStyle name="Note 2 21 2 5" xfId="7682"/>
    <cellStyle name="Note 2 21 2 5 2" xfId="43988"/>
    <cellStyle name="Note 2 21 2 6" xfId="9197"/>
    <cellStyle name="Note 2 21 2 6 2" xfId="43989"/>
    <cellStyle name="Note 2 21 2 7" xfId="10670"/>
    <cellStyle name="Note 2 21 2 8" xfId="12583"/>
    <cellStyle name="Note 2 21 2 9" xfId="14284"/>
    <cellStyle name="Note 2 21 3" xfId="1468"/>
    <cellStyle name="Note 2 21 3 10" xfId="16268"/>
    <cellStyle name="Note 2 21 3 11" xfId="17873"/>
    <cellStyle name="Note 2 21 3 12" xfId="19476"/>
    <cellStyle name="Note 2 21 3 13" xfId="21068"/>
    <cellStyle name="Note 2 21 3 14" xfId="22645"/>
    <cellStyle name="Note 2 21 3 15" xfId="24166"/>
    <cellStyle name="Note 2 21 3 16" xfId="25639"/>
    <cellStyle name="Note 2 21 3 2" xfId="3227"/>
    <cellStyle name="Note 2 21 3 2 2" xfId="43991"/>
    <cellStyle name="Note 2 21 3 2 3" xfId="43990"/>
    <cellStyle name="Note 2 21 3 3" xfId="4890"/>
    <cellStyle name="Note 2 21 3 3 2" xfId="43992"/>
    <cellStyle name="Note 2 21 3 4" xfId="6482"/>
    <cellStyle name="Note 2 21 3 4 2" xfId="43993"/>
    <cellStyle name="Note 2 21 3 5" xfId="8054"/>
    <cellStyle name="Note 2 21 3 5 2" xfId="43994"/>
    <cellStyle name="Note 2 21 3 6" xfId="9569"/>
    <cellStyle name="Note 2 21 3 6 2" xfId="43995"/>
    <cellStyle name="Note 2 21 3 7" xfId="11042"/>
    <cellStyle name="Note 2 21 3 8" xfId="12955"/>
    <cellStyle name="Note 2 21 3 9" xfId="14656"/>
    <cellStyle name="Note 2 21 4" xfId="2402"/>
    <cellStyle name="Note 2 21 4 10" xfId="17049"/>
    <cellStyle name="Note 2 21 4 11" xfId="18653"/>
    <cellStyle name="Note 2 21 4 12" xfId="20251"/>
    <cellStyle name="Note 2 21 4 13" xfId="21829"/>
    <cellStyle name="Note 2 21 4 14" xfId="23365"/>
    <cellStyle name="Note 2 21 4 15" xfId="24839"/>
    <cellStyle name="Note 2 21 4 2" xfId="4066"/>
    <cellStyle name="Note 2 21 4 2 2" xfId="43997"/>
    <cellStyle name="Note 2 21 4 2 3" xfId="43996"/>
    <cellStyle name="Note 2 21 4 3" xfId="5661"/>
    <cellStyle name="Note 2 21 4 3 2" xfId="43998"/>
    <cellStyle name="Note 2 21 4 4" xfId="7240"/>
    <cellStyle name="Note 2 21 4 4 2" xfId="43999"/>
    <cellStyle name="Note 2 21 4 5" xfId="8768"/>
    <cellStyle name="Note 2 21 4 5 2" xfId="44000"/>
    <cellStyle name="Note 2 21 4 6" xfId="10242"/>
    <cellStyle name="Note 2 21 4 6 2" xfId="44001"/>
    <cellStyle name="Note 2 21 4 7" xfId="12130"/>
    <cellStyle name="Note 2 21 4 8" xfId="13831"/>
    <cellStyle name="Note 2 21 4 9" xfId="15444"/>
    <cellStyle name="Note 2 21 5" xfId="1885"/>
    <cellStyle name="Note 2 21 5 2" xfId="44003"/>
    <cellStyle name="Note 2 21 5 2 2" xfId="44004"/>
    <cellStyle name="Note 2 21 5 3" xfId="44005"/>
    <cellStyle name="Note 2 21 5 4" xfId="44006"/>
    <cellStyle name="Note 2 21 5 5" xfId="44007"/>
    <cellStyle name="Note 2 21 5 6" xfId="44008"/>
    <cellStyle name="Note 2 21 5 7" xfId="44002"/>
    <cellStyle name="Note 2 21 6" xfId="3555"/>
    <cellStyle name="Note 2 21 6 2" xfId="44010"/>
    <cellStyle name="Note 2 21 6 2 2" xfId="44011"/>
    <cellStyle name="Note 2 21 6 3" xfId="44012"/>
    <cellStyle name="Note 2 21 6 4" xfId="44013"/>
    <cellStyle name="Note 2 21 6 5" xfId="44014"/>
    <cellStyle name="Note 2 21 6 6" xfId="44015"/>
    <cellStyle name="Note 2 21 6 7" xfId="44009"/>
    <cellStyle name="Note 2 21 7" xfId="5159"/>
    <cellStyle name="Note 2 21 7 2" xfId="44017"/>
    <cellStyle name="Note 2 21 7 2 2" xfId="44018"/>
    <cellStyle name="Note 2 21 7 3" xfId="44019"/>
    <cellStyle name="Note 2 21 7 4" xfId="44020"/>
    <cellStyle name="Note 2 21 7 5" xfId="44021"/>
    <cellStyle name="Note 2 21 7 6" xfId="44022"/>
    <cellStyle name="Note 2 21 7 7" xfId="44016"/>
    <cellStyle name="Note 2 21 8" xfId="6751"/>
    <cellStyle name="Note 2 21 8 2" xfId="44024"/>
    <cellStyle name="Note 2 21 8 2 2" xfId="44025"/>
    <cellStyle name="Note 2 21 8 3" xfId="44026"/>
    <cellStyle name="Note 2 21 8 4" xfId="44027"/>
    <cellStyle name="Note 2 21 8 5" xfId="44028"/>
    <cellStyle name="Note 2 21 8 6" xfId="44029"/>
    <cellStyle name="Note 2 21 8 7" xfId="44023"/>
    <cellStyle name="Note 2 21 9" xfId="8323"/>
    <cellStyle name="Note 2 21 9 2" xfId="44031"/>
    <cellStyle name="Note 2 21 9 2 2" xfId="44032"/>
    <cellStyle name="Note 2 21 9 3" xfId="44033"/>
    <cellStyle name="Note 2 21 9 4" xfId="44034"/>
    <cellStyle name="Note 2 21 9 5" xfId="44035"/>
    <cellStyle name="Note 2 21 9 6" xfId="44036"/>
    <cellStyle name="Note 2 21 9 7" xfId="44030"/>
    <cellStyle name="Note 2 22" xfId="386"/>
    <cellStyle name="Note 2 22 10" xfId="8552"/>
    <cellStyle name="Note 2 22 10 2" xfId="44038"/>
    <cellStyle name="Note 2 22 10 2 2" xfId="44039"/>
    <cellStyle name="Note 2 22 10 3" xfId="44040"/>
    <cellStyle name="Note 2 22 10 4" xfId="44041"/>
    <cellStyle name="Note 2 22 10 5" xfId="44042"/>
    <cellStyle name="Note 2 22 10 6" xfId="44043"/>
    <cellStyle name="Note 2 22 10 7" xfId="44037"/>
    <cellStyle name="Note 2 22 11" xfId="11528"/>
    <cellStyle name="Note 2 22 11 2" xfId="44045"/>
    <cellStyle name="Note 2 22 11 2 2" xfId="44046"/>
    <cellStyle name="Note 2 22 11 3" xfId="44047"/>
    <cellStyle name="Note 2 22 11 4" xfId="44048"/>
    <cellStyle name="Note 2 22 11 5" xfId="44049"/>
    <cellStyle name="Note 2 22 11 6" xfId="44050"/>
    <cellStyle name="Note 2 22 11 7" xfId="44044"/>
    <cellStyle name="Note 2 22 12" xfId="13230"/>
    <cellStyle name="Note 2 22 12 2" xfId="44052"/>
    <cellStyle name="Note 2 22 12 2 2" xfId="44053"/>
    <cellStyle name="Note 2 22 12 3" xfId="44054"/>
    <cellStyle name="Note 2 22 12 4" xfId="44055"/>
    <cellStyle name="Note 2 22 12 5" xfId="44056"/>
    <cellStyle name="Note 2 22 12 6" xfId="44051"/>
    <cellStyle name="Note 2 22 13" xfId="11286"/>
    <cellStyle name="Note 2 22 13 2" xfId="44058"/>
    <cellStyle name="Note 2 22 13 3" xfId="44057"/>
    <cellStyle name="Note 2 22 14" xfId="15193"/>
    <cellStyle name="Note 2 22 14 2" xfId="44060"/>
    <cellStyle name="Note 2 22 14 3" xfId="44059"/>
    <cellStyle name="Note 2 22 15" xfId="16802"/>
    <cellStyle name="Note 2 22 15 2" xfId="44061"/>
    <cellStyle name="Note 2 22 16" xfId="15322"/>
    <cellStyle name="Note 2 22 16 2" xfId="44062"/>
    <cellStyle name="Note 2 22 17" xfId="17242"/>
    <cellStyle name="Note 2 22 17 2" xfId="44063"/>
    <cellStyle name="Note 2 22 18" xfId="19993"/>
    <cellStyle name="Note 2 22 18 2" xfId="44064"/>
    <cellStyle name="Note 2 22 19" xfId="23149"/>
    <cellStyle name="Note 2 22 2" xfId="976"/>
    <cellStyle name="Note 2 22 2 10" xfId="15812"/>
    <cellStyle name="Note 2 22 2 11" xfId="17417"/>
    <cellStyle name="Note 2 22 2 12" xfId="19020"/>
    <cellStyle name="Note 2 22 2 13" xfId="20612"/>
    <cellStyle name="Note 2 22 2 14" xfId="22189"/>
    <cellStyle name="Note 2 22 2 15" xfId="23710"/>
    <cellStyle name="Note 2 22 2 16" xfId="25183"/>
    <cellStyle name="Note 2 22 2 2" xfId="2771"/>
    <cellStyle name="Note 2 22 2 2 2" xfId="44066"/>
    <cellStyle name="Note 2 22 2 2 3" xfId="44065"/>
    <cellStyle name="Note 2 22 2 3" xfId="4434"/>
    <cellStyle name="Note 2 22 2 3 2" xfId="44067"/>
    <cellStyle name="Note 2 22 2 4" xfId="6026"/>
    <cellStyle name="Note 2 22 2 4 2" xfId="44068"/>
    <cellStyle name="Note 2 22 2 5" xfId="7598"/>
    <cellStyle name="Note 2 22 2 5 2" xfId="44069"/>
    <cellStyle name="Note 2 22 2 6" xfId="9113"/>
    <cellStyle name="Note 2 22 2 6 2" xfId="44070"/>
    <cellStyle name="Note 2 22 2 7" xfId="10586"/>
    <cellStyle name="Note 2 22 2 8" xfId="12499"/>
    <cellStyle name="Note 2 22 2 9" xfId="14200"/>
    <cellStyle name="Note 2 22 3" xfId="1384"/>
    <cellStyle name="Note 2 22 3 10" xfId="16184"/>
    <cellStyle name="Note 2 22 3 11" xfId="17789"/>
    <cellStyle name="Note 2 22 3 12" xfId="19392"/>
    <cellStyle name="Note 2 22 3 13" xfId="20984"/>
    <cellStyle name="Note 2 22 3 14" xfId="22561"/>
    <cellStyle name="Note 2 22 3 15" xfId="24082"/>
    <cellStyle name="Note 2 22 3 16" xfId="25555"/>
    <cellStyle name="Note 2 22 3 2" xfId="3143"/>
    <cellStyle name="Note 2 22 3 2 2" xfId="44072"/>
    <cellStyle name="Note 2 22 3 2 3" xfId="44071"/>
    <cellStyle name="Note 2 22 3 3" xfId="4806"/>
    <cellStyle name="Note 2 22 3 3 2" xfId="44073"/>
    <cellStyle name="Note 2 22 3 4" xfId="6398"/>
    <cellStyle name="Note 2 22 3 4 2" xfId="44074"/>
    <cellStyle name="Note 2 22 3 5" xfId="7970"/>
    <cellStyle name="Note 2 22 3 5 2" xfId="44075"/>
    <cellStyle name="Note 2 22 3 6" xfId="9485"/>
    <cellStyle name="Note 2 22 3 6 2" xfId="44076"/>
    <cellStyle name="Note 2 22 3 7" xfId="10958"/>
    <cellStyle name="Note 2 22 3 8" xfId="12871"/>
    <cellStyle name="Note 2 22 3 9" xfId="14572"/>
    <cellStyle name="Note 2 22 4" xfId="2318"/>
    <cellStyle name="Note 2 22 4 10" xfId="16965"/>
    <cellStyle name="Note 2 22 4 11" xfId="18569"/>
    <cellStyle name="Note 2 22 4 12" xfId="20167"/>
    <cellStyle name="Note 2 22 4 13" xfId="21745"/>
    <cellStyle name="Note 2 22 4 14" xfId="23281"/>
    <cellStyle name="Note 2 22 4 15" xfId="24755"/>
    <cellStyle name="Note 2 22 4 2" xfId="3982"/>
    <cellStyle name="Note 2 22 4 2 2" xfId="44078"/>
    <cellStyle name="Note 2 22 4 2 3" xfId="44077"/>
    <cellStyle name="Note 2 22 4 3" xfId="5577"/>
    <cellStyle name="Note 2 22 4 3 2" xfId="44079"/>
    <cellStyle name="Note 2 22 4 4" xfId="7156"/>
    <cellStyle name="Note 2 22 4 4 2" xfId="44080"/>
    <cellStyle name="Note 2 22 4 5" xfId="8684"/>
    <cellStyle name="Note 2 22 4 5 2" xfId="44081"/>
    <cellStyle name="Note 2 22 4 6" xfId="10158"/>
    <cellStyle name="Note 2 22 4 6 2" xfId="44082"/>
    <cellStyle name="Note 2 22 4 7" xfId="12046"/>
    <cellStyle name="Note 2 22 4 8" xfId="13747"/>
    <cellStyle name="Note 2 22 4 9" xfId="15360"/>
    <cellStyle name="Note 2 22 5" xfId="1801"/>
    <cellStyle name="Note 2 22 5 2" xfId="44084"/>
    <cellStyle name="Note 2 22 5 2 2" xfId="44085"/>
    <cellStyle name="Note 2 22 5 3" xfId="44086"/>
    <cellStyle name="Note 2 22 5 4" xfId="44087"/>
    <cellStyle name="Note 2 22 5 5" xfId="44088"/>
    <cellStyle name="Note 2 22 5 6" xfId="44089"/>
    <cellStyle name="Note 2 22 5 7" xfId="44083"/>
    <cellStyle name="Note 2 22 6" xfId="3471"/>
    <cellStyle name="Note 2 22 6 2" xfId="44091"/>
    <cellStyle name="Note 2 22 6 2 2" xfId="44092"/>
    <cellStyle name="Note 2 22 6 3" xfId="44093"/>
    <cellStyle name="Note 2 22 6 4" xfId="44094"/>
    <cellStyle name="Note 2 22 6 5" xfId="44095"/>
    <cellStyle name="Note 2 22 6 6" xfId="44096"/>
    <cellStyle name="Note 2 22 6 7" xfId="44090"/>
    <cellStyle name="Note 2 22 7" xfId="3820"/>
    <cellStyle name="Note 2 22 7 2" xfId="44098"/>
    <cellStyle name="Note 2 22 7 2 2" xfId="44099"/>
    <cellStyle name="Note 2 22 7 3" xfId="44100"/>
    <cellStyle name="Note 2 22 7 4" xfId="44101"/>
    <cellStyle name="Note 2 22 7 5" xfId="44102"/>
    <cellStyle name="Note 2 22 7 6" xfId="44103"/>
    <cellStyle name="Note 2 22 7 7" xfId="44097"/>
    <cellStyle name="Note 2 22 8" xfId="5420"/>
    <cellStyle name="Note 2 22 8 2" xfId="44105"/>
    <cellStyle name="Note 2 22 8 2 2" xfId="44106"/>
    <cellStyle name="Note 2 22 8 3" xfId="44107"/>
    <cellStyle name="Note 2 22 8 4" xfId="44108"/>
    <cellStyle name="Note 2 22 8 5" xfId="44109"/>
    <cellStyle name="Note 2 22 8 6" xfId="44110"/>
    <cellStyle name="Note 2 22 8 7" xfId="44104"/>
    <cellStyle name="Note 2 22 9" xfId="7005"/>
    <cellStyle name="Note 2 22 9 2" xfId="44112"/>
    <cellStyle name="Note 2 22 9 2 2" xfId="44113"/>
    <cellStyle name="Note 2 22 9 3" xfId="44114"/>
    <cellStyle name="Note 2 22 9 4" xfId="44115"/>
    <cellStyle name="Note 2 22 9 5" xfId="44116"/>
    <cellStyle name="Note 2 22 9 6" xfId="44117"/>
    <cellStyle name="Note 2 22 9 7" xfId="44111"/>
    <cellStyle name="Note 2 23" xfId="465"/>
    <cellStyle name="Note 2 23 10" xfId="9833"/>
    <cellStyle name="Note 2 23 10 2" xfId="44119"/>
    <cellStyle name="Note 2 23 10 2 2" xfId="44120"/>
    <cellStyle name="Note 2 23 10 3" xfId="44121"/>
    <cellStyle name="Note 2 23 10 4" xfId="44122"/>
    <cellStyle name="Note 2 23 10 5" xfId="44123"/>
    <cellStyle name="Note 2 23 10 6" xfId="44124"/>
    <cellStyle name="Note 2 23 10 7" xfId="44118"/>
    <cellStyle name="Note 2 23 11" xfId="11607"/>
    <cellStyle name="Note 2 23 11 2" xfId="44126"/>
    <cellStyle name="Note 2 23 11 2 2" xfId="44127"/>
    <cellStyle name="Note 2 23 11 3" xfId="44128"/>
    <cellStyle name="Note 2 23 11 4" xfId="44129"/>
    <cellStyle name="Note 2 23 11 5" xfId="44130"/>
    <cellStyle name="Note 2 23 11 6" xfId="44131"/>
    <cellStyle name="Note 2 23 11 7" xfId="44125"/>
    <cellStyle name="Note 2 23 12" xfId="13309"/>
    <cellStyle name="Note 2 23 12 2" xfId="44133"/>
    <cellStyle name="Note 2 23 12 2 2" xfId="44134"/>
    <cellStyle name="Note 2 23 12 3" xfId="44135"/>
    <cellStyle name="Note 2 23 12 4" xfId="44136"/>
    <cellStyle name="Note 2 23 12 5" xfId="44137"/>
    <cellStyle name="Note 2 23 12 6" xfId="44132"/>
    <cellStyle name="Note 2 23 13" xfId="14921"/>
    <cellStyle name="Note 2 23 13 2" xfId="44139"/>
    <cellStyle name="Note 2 23 13 3" xfId="44138"/>
    <cellStyle name="Note 2 23 14" xfId="16532"/>
    <cellStyle name="Note 2 23 14 2" xfId="44141"/>
    <cellStyle name="Note 2 23 14 3" xfId="44140"/>
    <cellStyle name="Note 2 23 15" xfId="18137"/>
    <cellStyle name="Note 2 23 15 2" xfId="44142"/>
    <cellStyle name="Note 2 23 16" xfId="19741"/>
    <cellStyle name="Note 2 23 16 2" xfId="44143"/>
    <cellStyle name="Note 2 23 17" xfId="21333"/>
    <cellStyle name="Note 2 23 17 2" xfId="44144"/>
    <cellStyle name="Note 2 23 18" xfId="22915"/>
    <cellStyle name="Note 2 23 18 2" xfId="44145"/>
    <cellStyle name="Note 2 23 19" xfId="24430"/>
    <cellStyle name="Note 2 23 2" xfId="1055"/>
    <cellStyle name="Note 2 23 2 10" xfId="15891"/>
    <cellStyle name="Note 2 23 2 11" xfId="17496"/>
    <cellStyle name="Note 2 23 2 12" xfId="19099"/>
    <cellStyle name="Note 2 23 2 13" xfId="20691"/>
    <cellStyle name="Note 2 23 2 14" xfId="22268"/>
    <cellStyle name="Note 2 23 2 15" xfId="23789"/>
    <cellStyle name="Note 2 23 2 16" xfId="25262"/>
    <cellStyle name="Note 2 23 2 2" xfId="2850"/>
    <cellStyle name="Note 2 23 2 2 2" xfId="44147"/>
    <cellStyle name="Note 2 23 2 2 3" xfId="44146"/>
    <cellStyle name="Note 2 23 2 3" xfId="4513"/>
    <cellStyle name="Note 2 23 2 3 2" xfId="44148"/>
    <cellStyle name="Note 2 23 2 4" xfId="6105"/>
    <cellStyle name="Note 2 23 2 4 2" xfId="44149"/>
    <cellStyle name="Note 2 23 2 5" xfId="7677"/>
    <cellStyle name="Note 2 23 2 5 2" xfId="44150"/>
    <cellStyle name="Note 2 23 2 6" xfId="9192"/>
    <cellStyle name="Note 2 23 2 6 2" xfId="44151"/>
    <cellStyle name="Note 2 23 2 7" xfId="10665"/>
    <cellStyle name="Note 2 23 2 8" xfId="12578"/>
    <cellStyle name="Note 2 23 2 9" xfId="14279"/>
    <cellStyle name="Note 2 23 3" xfId="1463"/>
    <cellStyle name="Note 2 23 3 10" xfId="16263"/>
    <cellStyle name="Note 2 23 3 11" xfId="17868"/>
    <cellStyle name="Note 2 23 3 12" xfId="19471"/>
    <cellStyle name="Note 2 23 3 13" xfId="21063"/>
    <cellStyle name="Note 2 23 3 14" xfId="22640"/>
    <cellStyle name="Note 2 23 3 15" xfId="24161"/>
    <cellStyle name="Note 2 23 3 16" xfId="25634"/>
    <cellStyle name="Note 2 23 3 2" xfId="3222"/>
    <cellStyle name="Note 2 23 3 2 2" xfId="44153"/>
    <cellStyle name="Note 2 23 3 2 3" xfId="44152"/>
    <cellStyle name="Note 2 23 3 3" xfId="4885"/>
    <cellStyle name="Note 2 23 3 3 2" xfId="44154"/>
    <cellStyle name="Note 2 23 3 4" xfId="6477"/>
    <cellStyle name="Note 2 23 3 4 2" xfId="44155"/>
    <cellStyle name="Note 2 23 3 5" xfId="8049"/>
    <cellStyle name="Note 2 23 3 5 2" xfId="44156"/>
    <cellStyle name="Note 2 23 3 6" xfId="9564"/>
    <cellStyle name="Note 2 23 3 6 2" xfId="44157"/>
    <cellStyle name="Note 2 23 3 7" xfId="11037"/>
    <cellStyle name="Note 2 23 3 8" xfId="12950"/>
    <cellStyle name="Note 2 23 3 9" xfId="14651"/>
    <cellStyle name="Note 2 23 4" xfId="2397"/>
    <cellStyle name="Note 2 23 4 10" xfId="17044"/>
    <cellStyle name="Note 2 23 4 11" xfId="18648"/>
    <cellStyle name="Note 2 23 4 12" xfId="20246"/>
    <cellStyle name="Note 2 23 4 13" xfId="21824"/>
    <cellStyle name="Note 2 23 4 14" xfId="23360"/>
    <cellStyle name="Note 2 23 4 15" xfId="24834"/>
    <cellStyle name="Note 2 23 4 2" xfId="4061"/>
    <cellStyle name="Note 2 23 4 2 2" xfId="44159"/>
    <cellStyle name="Note 2 23 4 2 3" xfId="44158"/>
    <cellStyle name="Note 2 23 4 3" xfId="5656"/>
    <cellStyle name="Note 2 23 4 3 2" xfId="44160"/>
    <cellStyle name="Note 2 23 4 4" xfId="7235"/>
    <cellStyle name="Note 2 23 4 4 2" xfId="44161"/>
    <cellStyle name="Note 2 23 4 5" xfId="8763"/>
    <cellStyle name="Note 2 23 4 5 2" xfId="44162"/>
    <cellStyle name="Note 2 23 4 6" xfId="10237"/>
    <cellStyle name="Note 2 23 4 6 2" xfId="44163"/>
    <cellStyle name="Note 2 23 4 7" xfId="12125"/>
    <cellStyle name="Note 2 23 4 8" xfId="13826"/>
    <cellStyle name="Note 2 23 4 9" xfId="15439"/>
    <cellStyle name="Note 2 23 5" xfId="1880"/>
    <cellStyle name="Note 2 23 5 2" xfId="44165"/>
    <cellStyle name="Note 2 23 5 2 2" xfId="44166"/>
    <cellStyle name="Note 2 23 5 3" xfId="44167"/>
    <cellStyle name="Note 2 23 5 4" xfId="44168"/>
    <cellStyle name="Note 2 23 5 5" xfId="44169"/>
    <cellStyle name="Note 2 23 5 6" xfId="44170"/>
    <cellStyle name="Note 2 23 5 7" xfId="44164"/>
    <cellStyle name="Note 2 23 6" xfId="3550"/>
    <cellStyle name="Note 2 23 6 2" xfId="44172"/>
    <cellStyle name="Note 2 23 6 2 2" xfId="44173"/>
    <cellStyle name="Note 2 23 6 3" xfId="44174"/>
    <cellStyle name="Note 2 23 6 4" xfId="44175"/>
    <cellStyle name="Note 2 23 6 5" xfId="44176"/>
    <cellStyle name="Note 2 23 6 6" xfId="44177"/>
    <cellStyle name="Note 2 23 6 7" xfId="44171"/>
    <cellStyle name="Note 2 23 7" xfId="5154"/>
    <cellStyle name="Note 2 23 7 2" xfId="44179"/>
    <cellStyle name="Note 2 23 7 2 2" xfId="44180"/>
    <cellStyle name="Note 2 23 7 3" xfId="44181"/>
    <cellStyle name="Note 2 23 7 4" xfId="44182"/>
    <cellStyle name="Note 2 23 7 5" xfId="44183"/>
    <cellStyle name="Note 2 23 7 6" xfId="44184"/>
    <cellStyle name="Note 2 23 7 7" xfId="44178"/>
    <cellStyle name="Note 2 23 8" xfId="6746"/>
    <cellStyle name="Note 2 23 8 2" xfId="44186"/>
    <cellStyle name="Note 2 23 8 2 2" xfId="44187"/>
    <cellStyle name="Note 2 23 8 3" xfId="44188"/>
    <cellStyle name="Note 2 23 8 4" xfId="44189"/>
    <cellStyle name="Note 2 23 8 5" xfId="44190"/>
    <cellStyle name="Note 2 23 8 6" xfId="44191"/>
    <cellStyle name="Note 2 23 8 7" xfId="44185"/>
    <cellStyle name="Note 2 23 9" xfId="8318"/>
    <cellStyle name="Note 2 23 9 2" xfId="44193"/>
    <cellStyle name="Note 2 23 9 2 2" xfId="44194"/>
    <cellStyle name="Note 2 23 9 3" xfId="44195"/>
    <cellStyle name="Note 2 23 9 4" xfId="44196"/>
    <cellStyle name="Note 2 23 9 5" xfId="44197"/>
    <cellStyle name="Note 2 23 9 6" xfId="44198"/>
    <cellStyle name="Note 2 23 9 7" xfId="44192"/>
    <cellStyle name="Note 2 24" xfId="529"/>
    <cellStyle name="Note 2 24 10" xfId="9897"/>
    <cellStyle name="Note 2 24 10 2" xfId="44200"/>
    <cellStyle name="Note 2 24 10 2 2" xfId="44201"/>
    <cellStyle name="Note 2 24 10 3" xfId="44202"/>
    <cellStyle name="Note 2 24 10 4" xfId="44203"/>
    <cellStyle name="Note 2 24 10 5" xfId="44204"/>
    <cellStyle name="Note 2 24 10 6" xfId="44205"/>
    <cellStyle name="Note 2 24 10 7" xfId="44199"/>
    <cellStyle name="Note 2 24 11" xfId="11671"/>
    <cellStyle name="Note 2 24 11 2" xfId="44207"/>
    <cellStyle name="Note 2 24 11 2 2" xfId="44208"/>
    <cellStyle name="Note 2 24 11 3" xfId="44209"/>
    <cellStyle name="Note 2 24 11 4" xfId="44210"/>
    <cellStyle name="Note 2 24 11 5" xfId="44211"/>
    <cellStyle name="Note 2 24 11 6" xfId="44212"/>
    <cellStyle name="Note 2 24 11 7" xfId="44206"/>
    <cellStyle name="Note 2 24 12" xfId="13373"/>
    <cellStyle name="Note 2 24 12 2" xfId="44214"/>
    <cellStyle name="Note 2 24 12 2 2" xfId="44215"/>
    <cellStyle name="Note 2 24 12 3" xfId="44216"/>
    <cellStyle name="Note 2 24 12 4" xfId="44217"/>
    <cellStyle name="Note 2 24 12 5" xfId="44218"/>
    <cellStyle name="Note 2 24 12 6" xfId="44213"/>
    <cellStyle name="Note 2 24 13" xfId="14985"/>
    <cellStyle name="Note 2 24 13 2" xfId="44220"/>
    <cellStyle name="Note 2 24 13 3" xfId="44219"/>
    <cellStyle name="Note 2 24 14" xfId="16596"/>
    <cellStyle name="Note 2 24 14 2" xfId="44222"/>
    <cellStyle name="Note 2 24 14 3" xfId="44221"/>
    <cellStyle name="Note 2 24 15" xfId="18201"/>
    <cellStyle name="Note 2 24 15 2" xfId="44223"/>
    <cellStyle name="Note 2 24 16" xfId="19805"/>
    <cellStyle name="Note 2 24 16 2" xfId="44224"/>
    <cellStyle name="Note 2 24 17" xfId="21397"/>
    <cellStyle name="Note 2 24 17 2" xfId="44225"/>
    <cellStyle name="Note 2 24 18" xfId="22979"/>
    <cellStyle name="Note 2 24 18 2" xfId="44226"/>
    <cellStyle name="Note 2 24 19" xfId="24494"/>
    <cellStyle name="Note 2 24 2" xfId="1119"/>
    <cellStyle name="Note 2 24 2 10" xfId="15955"/>
    <cellStyle name="Note 2 24 2 11" xfId="17560"/>
    <cellStyle name="Note 2 24 2 12" xfId="19163"/>
    <cellStyle name="Note 2 24 2 13" xfId="20755"/>
    <cellStyle name="Note 2 24 2 14" xfId="22332"/>
    <cellStyle name="Note 2 24 2 15" xfId="23853"/>
    <cellStyle name="Note 2 24 2 16" xfId="25326"/>
    <cellStyle name="Note 2 24 2 2" xfId="2914"/>
    <cellStyle name="Note 2 24 2 2 2" xfId="44228"/>
    <cellStyle name="Note 2 24 2 2 3" xfId="44227"/>
    <cellStyle name="Note 2 24 2 3" xfId="4577"/>
    <cellStyle name="Note 2 24 2 3 2" xfId="44229"/>
    <cellStyle name="Note 2 24 2 4" xfId="6169"/>
    <cellStyle name="Note 2 24 2 4 2" xfId="44230"/>
    <cellStyle name="Note 2 24 2 5" xfId="7741"/>
    <cellStyle name="Note 2 24 2 5 2" xfId="44231"/>
    <cellStyle name="Note 2 24 2 6" xfId="9256"/>
    <cellStyle name="Note 2 24 2 6 2" xfId="44232"/>
    <cellStyle name="Note 2 24 2 7" xfId="10729"/>
    <cellStyle name="Note 2 24 2 8" xfId="12642"/>
    <cellStyle name="Note 2 24 2 9" xfId="14343"/>
    <cellStyle name="Note 2 24 3" xfId="1527"/>
    <cellStyle name="Note 2 24 3 10" xfId="16327"/>
    <cellStyle name="Note 2 24 3 11" xfId="17932"/>
    <cellStyle name="Note 2 24 3 12" xfId="19535"/>
    <cellStyle name="Note 2 24 3 13" xfId="21127"/>
    <cellStyle name="Note 2 24 3 14" xfId="22704"/>
    <cellStyle name="Note 2 24 3 15" xfId="24225"/>
    <cellStyle name="Note 2 24 3 16" xfId="25698"/>
    <cellStyle name="Note 2 24 3 2" xfId="3286"/>
    <cellStyle name="Note 2 24 3 2 2" xfId="44234"/>
    <cellStyle name="Note 2 24 3 2 3" xfId="44233"/>
    <cellStyle name="Note 2 24 3 3" xfId="4949"/>
    <cellStyle name="Note 2 24 3 3 2" xfId="44235"/>
    <cellStyle name="Note 2 24 3 4" xfId="6541"/>
    <cellStyle name="Note 2 24 3 4 2" xfId="44236"/>
    <cellStyle name="Note 2 24 3 5" xfId="8113"/>
    <cellStyle name="Note 2 24 3 5 2" xfId="44237"/>
    <cellStyle name="Note 2 24 3 6" xfId="9628"/>
    <cellStyle name="Note 2 24 3 6 2" xfId="44238"/>
    <cellStyle name="Note 2 24 3 7" xfId="11101"/>
    <cellStyle name="Note 2 24 3 8" xfId="13014"/>
    <cellStyle name="Note 2 24 3 9" xfId="14715"/>
    <cellStyle name="Note 2 24 4" xfId="2461"/>
    <cellStyle name="Note 2 24 4 10" xfId="17108"/>
    <cellStyle name="Note 2 24 4 11" xfId="18712"/>
    <cellStyle name="Note 2 24 4 12" xfId="20310"/>
    <cellStyle name="Note 2 24 4 13" xfId="21888"/>
    <cellStyle name="Note 2 24 4 14" xfId="23424"/>
    <cellStyle name="Note 2 24 4 15" xfId="24898"/>
    <cellStyle name="Note 2 24 4 2" xfId="4125"/>
    <cellStyle name="Note 2 24 4 2 2" xfId="44240"/>
    <cellStyle name="Note 2 24 4 2 3" xfId="44239"/>
    <cellStyle name="Note 2 24 4 3" xfId="5720"/>
    <cellStyle name="Note 2 24 4 3 2" xfId="44241"/>
    <cellStyle name="Note 2 24 4 4" xfId="7299"/>
    <cellStyle name="Note 2 24 4 4 2" xfId="44242"/>
    <cellStyle name="Note 2 24 4 5" xfId="8827"/>
    <cellStyle name="Note 2 24 4 5 2" xfId="44243"/>
    <cellStyle name="Note 2 24 4 6" xfId="10301"/>
    <cellStyle name="Note 2 24 4 6 2" xfId="44244"/>
    <cellStyle name="Note 2 24 4 7" xfId="12189"/>
    <cellStyle name="Note 2 24 4 8" xfId="13890"/>
    <cellStyle name="Note 2 24 4 9" xfId="15503"/>
    <cellStyle name="Note 2 24 5" xfId="1944"/>
    <cellStyle name="Note 2 24 5 2" xfId="44246"/>
    <cellStyle name="Note 2 24 5 2 2" xfId="44247"/>
    <cellStyle name="Note 2 24 5 3" xfId="44248"/>
    <cellStyle name="Note 2 24 5 4" xfId="44249"/>
    <cellStyle name="Note 2 24 5 5" xfId="44250"/>
    <cellStyle name="Note 2 24 5 6" xfId="44251"/>
    <cellStyle name="Note 2 24 5 7" xfId="44245"/>
    <cellStyle name="Note 2 24 6" xfId="3614"/>
    <cellStyle name="Note 2 24 6 2" xfId="44253"/>
    <cellStyle name="Note 2 24 6 2 2" xfId="44254"/>
    <cellStyle name="Note 2 24 6 3" xfId="44255"/>
    <cellStyle name="Note 2 24 6 4" xfId="44256"/>
    <cellStyle name="Note 2 24 6 5" xfId="44257"/>
    <cellStyle name="Note 2 24 6 6" xfId="44258"/>
    <cellStyle name="Note 2 24 6 7" xfId="44252"/>
    <cellStyle name="Note 2 24 7" xfId="5218"/>
    <cellStyle name="Note 2 24 7 2" xfId="44260"/>
    <cellStyle name="Note 2 24 7 2 2" xfId="44261"/>
    <cellStyle name="Note 2 24 7 3" xfId="44262"/>
    <cellStyle name="Note 2 24 7 4" xfId="44263"/>
    <cellStyle name="Note 2 24 7 5" xfId="44264"/>
    <cellStyle name="Note 2 24 7 6" xfId="44265"/>
    <cellStyle name="Note 2 24 7 7" xfId="44259"/>
    <cellStyle name="Note 2 24 8" xfId="6810"/>
    <cellStyle name="Note 2 24 8 2" xfId="44267"/>
    <cellStyle name="Note 2 24 8 2 2" xfId="44268"/>
    <cellStyle name="Note 2 24 8 3" xfId="44269"/>
    <cellStyle name="Note 2 24 8 4" xfId="44270"/>
    <cellStyle name="Note 2 24 8 5" xfId="44271"/>
    <cellStyle name="Note 2 24 8 6" xfId="44272"/>
    <cellStyle name="Note 2 24 8 7" xfId="44266"/>
    <cellStyle name="Note 2 24 9" xfId="8382"/>
    <cellStyle name="Note 2 24 9 2" xfId="44274"/>
    <cellStyle name="Note 2 24 9 2 2" xfId="44275"/>
    <cellStyle name="Note 2 24 9 3" xfId="44276"/>
    <cellStyle name="Note 2 24 9 4" xfId="44277"/>
    <cellStyle name="Note 2 24 9 5" xfId="44278"/>
    <cellStyle name="Note 2 24 9 6" xfId="44279"/>
    <cellStyle name="Note 2 24 9 7" xfId="44273"/>
    <cellStyle name="Note 2 25" xfId="490"/>
    <cellStyle name="Note 2 25 10" xfId="9858"/>
    <cellStyle name="Note 2 25 10 2" xfId="44281"/>
    <cellStyle name="Note 2 25 10 2 2" xfId="44282"/>
    <cellStyle name="Note 2 25 10 3" xfId="44283"/>
    <cellStyle name="Note 2 25 10 4" xfId="44284"/>
    <cellStyle name="Note 2 25 10 5" xfId="44285"/>
    <cellStyle name="Note 2 25 10 6" xfId="44286"/>
    <cellStyle name="Note 2 25 10 7" xfId="44280"/>
    <cellStyle name="Note 2 25 11" xfId="11632"/>
    <cellStyle name="Note 2 25 11 2" xfId="44288"/>
    <cellStyle name="Note 2 25 11 2 2" xfId="44289"/>
    <cellStyle name="Note 2 25 11 3" xfId="44290"/>
    <cellStyle name="Note 2 25 11 4" xfId="44291"/>
    <cellStyle name="Note 2 25 11 5" xfId="44292"/>
    <cellStyle name="Note 2 25 11 6" xfId="44293"/>
    <cellStyle name="Note 2 25 11 7" xfId="44287"/>
    <cellStyle name="Note 2 25 12" xfId="13334"/>
    <cellStyle name="Note 2 25 12 2" xfId="44295"/>
    <cellStyle name="Note 2 25 12 2 2" xfId="44296"/>
    <cellStyle name="Note 2 25 12 3" xfId="44297"/>
    <cellStyle name="Note 2 25 12 4" xfId="44298"/>
    <cellStyle name="Note 2 25 12 5" xfId="44299"/>
    <cellStyle name="Note 2 25 12 6" xfId="44294"/>
    <cellStyle name="Note 2 25 13" xfId="14946"/>
    <cellStyle name="Note 2 25 13 2" xfId="44301"/>
    <cellStyle name="Note 2 25 13 3" xfId="44300"/>
    <cellStyle name="Note 2 25 14" xfId="16557"/>
    <cellStyle name="Note 2 25 14 2" xfId="44303"/>
    <cellStyle name="Note 2 25 14 3" xfId="44302"/>
    <cellStyle name="Note 2 25 15" xfId="18162"/>
    <cellStyle name="Note 2 25 15 2" xfId="44304"/>
    <cellStyle name="Note 2 25 16" xfId="19766"/>
    <cellStyle name="Note 2 25 16 2" xfId="44305"/>
    <cellStyle name="Note 2 25 17" xfId="21358"/>
    <cellStyle name="Note 2 25 17 2" xfId="44306"/>
    <cellStyle name="Note 2 25 18" xfId="22940"/>
    <cellStyle name="Note 2 25 18 2" xfId="44307"/>
    <cellStyle name="Note 2 25 19" xfId="24455"/>
    <cellStyle name="Note 2 25 2" xfId="1080"/>
    <cellStyle name="Note 2 25 2 10" xfId="15916"/>
    <cellStyle name="Note 2 25 2 11" xfId="17521"/>
    <cellStyle name="Note 2 25 2 12" xfId="19124"/>
    <cellStyle name="Note 2 25 2 13" xfId="20716"/>
    <cellStyle name="Note 2 25 2 14" xfId="22293"/>
    <cellStyle name="Note 2 25 2 15" xfId="23814"/>
    <cellStyle name="Note 2 25 2 16" xfId="25287"/>
    <cellStyle name="Note 2 25 2 2" xfId="2875"/>
    <cellStyle name="Note 2 25 2 2 2" xfId="44309"/>
    <cellStyle name="Note 2 25 2 2 3" xfId="44308"/>
    <cellStyle name="Note 2 25 2 3" xfId="4538"/>
    <cellStyle name="Note 2 25 2 3 2" xfId="44310"/>
    <cellStyle name="Note 2 25 2 4" xfId="6130"/>
    <cellStyle name="Note 2 25 2 4 2" xfId="44311"/>
    <cellStyle name="Note 2 25 2 5" xfId="7702"/>
    <cellStyle name="Note 2 25 2 5 2" xfId="44312"/>
    <cellStyle name="Note 2 25 2 6" xfId="9217"/>
    <cellStyle name="Note 2 25 2 6 2" xfId="44313"/>
    <cellStyle name="Note 2 25 2 7" xfId="10690"/>
    <cellStyle name="Note 2 25 2 8" xfId="12603"/>
    <cellStyle name="Note 2 25 2 9" xfId="14304"/>
    <cellStyle name="Note 2 25 3" xfId="1488"/>
    <cellStyle name="Note 2 25 3 10" xfId="16288"/>
    <cellStyle name="Note 2 25 3 11" xfId="17893"/>
    <cellStyle name="Note 2 25 3 12" xfId="19496"/>
    <cellStyle name="Note 2 25 3 13" xfId="21088"/>
    <cellStyle name="Note 2 25 3 14" xfId="22665"/>
    <cellStyle name="Note 2 25 3 15" xfId="24186"/>
    <cellStyle name="Note 2 25 3 16" xfId="25659"/>
    <cellStyle name="Note 2 25 3 2" xfId="3247"/>
    <cellStyle name="Note 2 25 3 2 2" xfId="44315"/>
    <cellStyle name="Note 2 25 3 2 3" xfId="44314"/>
    <cellStyle name="Note 2 25 3 3" xfId="4910"/>
    <cellStyle name="Note 2 25 3 3 2" xfId="44316"/>
    <cellStyle name="Note 2 25 3 4" xfId="6502"/>
    <cellStyle name="Note 2 25 3 4 2" xfId="44317"/>
    <cellStyle name="Note 2 25 3 5" xfId="8074"/>
    <cellStyle name="Note 2 25 3 5 2" xfId="44318"/>
    <cellStyle name="Note 2 25 3 6" xfId="9589"/>
    <cellStyle name="Note 2 25 3 6 2" xfId="44319"/>
    <cellStyle name="Note 2 25 3 7" xfId="11062"/>
    <cellStyle name="Note 2 25 3 8" xfId="12975"/>
    <cellStyle name="Note 2 25 3 9" xfId="14676"/>
    <cellStyle name="Note 2 25 4" xfId="2422"/>
    <cellStyle name="Note 2 25 4 10" xfId="17069"/>
    <cellStyle name="Note 2 25 4 11" xfId="18673"/>
    <cellStyle name="Note 2 25 4 12" xfId="20271"/>
    <cellStyle name="Note 2 25 4 13" xfId="21849"/>
    <cellStyle name="Note 2 25 4 14" xfId="23385"/>
    <cellStyle name="Note 2 25 4 15" xfId="24859"/>
    <cellStyle name="Note 2 25 4 2" xfId="4086"/>
    <cellStyle name="Note 2 25 4 2 2" xfId="44321"/>
    <cellStyle name="Note 2 25 4 2 3" xfId="44320"/>
    <cellStyle name="Note 2 25 4 3" xfId="5681"/>
    <cellStyle name="Note 2 25 4 3 2" xfId="44322"/>
    <cellStyle name="Note 2 25 4 4" xfId="7260"/>
    <cellStyle name="Note 2 25 4 4 2" xfId="44323"/>
    <cellStyle name="Note 2 25 4 5" xfId="8788"/>
    <cellStyle name="Note 2 25 4 5 2" xfId="44324"/>
    <cellStyle name="Note 2 25 4 6" xfId="10262"/>
    <cellStyle name="Note 2 25 4 6 2" xfId="44325"/>
    <cellStyle name="Note 2 25 4 7" xfId="12150"/>
    <cellStyle name="Note 2 25 4 8" xfId="13851"/>
    <cellStyle name="Note 2 25 4 9" xfId="15464"/>
    <cellStyle name="Note 2 25 5" xfId="1905"/>
    <cellStyle name="Note 2 25 5 2" xfId="44327"/>
    <cellStyle name="Note 2 25 5 2 2" xfId="44328"/>
    <cellStyle name="Note 2 25 5 3" xfId="44329"/>
    <cellStyle name="Note 2 25 5 4" xfId="44330"/>
    <cellStyle name="Note 2 25 5 5" xfId="44331"/>
    <cellStyle name="Note 2 25 5 6" xfId="44332"/>
    <cellStyle name="Note 2 25 5 7" xfId="44326"/>
    <cellStyle name="Note 2 25 6" xfId="3575"/>
    <cellStyle name="Note 2 25 6 2" xfId="44334"/>
    <cellStyle name="Note 2 25 6 2 2" xfId="44335"/>
    <cellStyle name="Note 2 25 6 3" xfId="44336"/>
    <cellStyle name="Note 2 25 6 4" xfId="44337"/>
    <cellStyle name="Note 2 25 6 5" xfId="44338"/>
    <cellStyle name="Note 2 25 6 6" xfId="44339"/>
    <cellStyle name="Note 2 25 6 7" xfId="44333"/>
    <cellStyle name="Note 2 25 7" xfId="5179"/>
    <cellStyle name="Note 2 25 7 2" xfId="44341"/>
    <cellStyle name="Note 2 25 7 2 2" xfId="44342"/>
    <cellStyle name="Note 2 25 7 3" xfId="44343"/>
    <cellStyle name="Note 2 25 7 4" xfId="44344"/>
    <cellStyle name="Note 2 25 7 5" xfId="44345"/>
    <cellStyle name="Note 2 25 7 6" xfId="44346"/>
    <cellStyle name="Note 2 25 7 7" xfId="44340"/>
    <cellStyle name="Note 2 25 8" xfId="6771"/>
    <cellStyle name="Note 2 25 8 2" xfId="44348"/>
    <cellStyle name="Note 2 25 8 2 2" xfId="44349"/>
    <cellStyle name="Note 2 25 8 3" xfId="44350"/>
    <cellStyle name="Note 2 25 8 4" xfId="44351"/>
    <cellStyle name="Note 2 25 8 5" xfId="44352"/>
    <cellStyle name="Note 2 25 8 6" xfId="44353"/>
    <cellStyle name="Note 2 25 8 7" xfId="44347"/>
    <cellStyle name="Note 2 25 9" xfId="8343"/>
    <cellStyle name="Note 2 25 9 2" xfId="44355"/>
    <cellStyle name="Note 2 25 9 2 2" xfId="44356"/>
    <cellStyle name="Note 2 25 9 3" xfId="44357"/>
    <cellStyle name="Note 2 25 9 4" xfId="44358"/>
    <cellStyle name="Note 2 25 9 5" xfId="44359"/>
    <cellStyle name="Note 2 25 9 6" xfId="44360"/>
    <cellStyle name="Note 2 25 9 7" xfId="44354"/>
    <cellStyle name="Note 2 26" xfId="484"/>
    <cellStyle name="Note 2 26 10" xfId="9852"/>
    <cellStyle name="Note 2 26 10 2" xfId="44362"/>
    <cellStyle name="Note 2 26 10 2 2" xfId="44363"/>
    <cellStyle name="Note 2 26 10 3" xfId="44364"/>
    <cellStyle name="Note 2 26 10 4" xfId="44365"/>
    <cellStyle name="Note 2 26 10 5" xfId="44366"/>
    <cellStyle name="Note 2 26 10 6" xfId="44367"/>
    <cellStyle name="Note 2 26 10 7" xfId="44361"/>
    <cellStyle name="Note 2 26 11" xfId="11626"/>
    <cellStyle name="Note 2 26 11 2" xfId="44369"/>
    <cellStyle name="Note 2 26 11 2 2" xfId="44370"/>
    <cellStyle name="Note 2 26 11 3" xfId="44371"/>
    <cellStyle name="Note 2 26 11 4" xfId="44372"/>
    <cellStyle name="Note 2 26 11 5" xfId="44373"/>
    <cellStyle name="Note 2 26 11 6" xfId="44374"/>
    <cellStyle name="Note 2 26 11 7" xfId="44368"/>
    <cellStyle name="Note 2 26 12" xfId="13328"/>
    <cellStyle name="Note 2 26 12 2" xfId="44376"/>
    <cellStyle name="Note 2 26 12 2 2" xfId="44377"/>
    <cellStyle name="Note 2 26 12 3" xfId="44378"/>
    <cellStyle name="Note 2 26 12 4" xfId="44379"/>
    <cellStyle name="Note 2 26 12 5" xfId="44380"/>
    <cellStyle name="Note 2 26 12 6" xfId="44375"/>
    <cellStyle name="Note 2 26 13" xfId="14940"/>
    <cellStyle name="Note 2 26 13 2" xfId="44382"/>
    <cellStyle name="Note 2 26 13 3" xfId="44381"/>
    <cellStyle name="Note 2 26 14" xfId="16551"/>
    <cellStyle name="Note 2 26 14 2" xfId="44384"/>
    <cellStyle name="Note 2 26 14 3" xfId="44383"/>
    <cellStyle name="Note 2 26 15" xfId="18156"/>
    <cellStyle name="Note 2 26 15 2" xfId="44385"/>
    <cellStyle name="Note 2 26 16" xfId="19760"/>
    <cellStyle name="Note 2 26 16 2" xfId="44386"/>
    <cellStyle name="Note 2 26 17" xfId="21352"/>
    <cellStyle name="Note 2 26 17 2" xfId="44387"/>
    <cellStyle name="Note 2 26 18" xfId="22934"/>
    <cellStyle name="Note 2 26 18 2" xfId="44388"/>
    <cellStyle name="Note 2 26 19" xfId="24449"/>
    <cellStyle name="Note 2 26 2" xfId="1074"/>
    <cellStyle name="Note 2 26 2 10" xfId="15910"/>
    <cellStyle name="Note 2 26 2 11" xfId="17515"/>
    <cellStyle name="Note 2 26 2 12" xfId="19118"/>
    <cellStyle name="Note 2 26 2 13" xfId="20710"/>
    <cellStyle name="Note 2 26 2 14" xfId="22287"/>
    <cellStyle name="Note 2 26 2 15" xfId="23808"/>
    <cellStyle name="Note 2 26 2 16" xfId="25281"/>
    <cellStyle name="Note 2 26 2 2" xfId="2869"/>
    <cellStyle name="Note 2 26 2 2 2" xfId="44390"/>
    <cellStyle name="Note 2 26 2 2 3" xfId="44389"/>
    <cellStyle name="Note 2 26 2 3" xfId="4532"/>
    <cellStyle name="Note 2 26 2 3 2" xfId="44391"/>
    <cellStyle name="Note 2 26 2 4" xfId="6124"/>
    <cellStyle name="Note 2 26 2 4 2" xfId="44392"/>
    <cellStyle name="Note 2 26 2 5" xfId="7696"/>
    <cellStyle name="Note 2 26 2 5 2" xfId="44393"/>
    <cellStyle name="Note 2 26 2 6" xfId="9211"/>
    <cellStyle name="Note 2 26 2 6 2" xfId="44394"/>
    <cellStyle name="Note 2 26 2 7" xfId="10684"/>
    <cellStyle name="Note 2 26 2 8" xfId="12597"/>
    <cellStyle name="Note 2 26 2 9" xfId="14298"/>
    <cellStyle name="Note 2 26 3" xfId="1482"/>
    <cellStyle name="Note 2 26 3 10" xfId="16282"/>
    <cellStyle name="Note 2 26 3 11" xfId="17887"/>
    <cellStyle name="Note 2 26 3 12" xfId="19490"/>
    <cellStyle name="Note 2 26 3 13" xfId="21082"/>
    <cellStyle name="Note 2 26 3 14" xfId="22659"/>
    <cellStyle name="Note 2 26 3 15" xfId="24180"/>
    <cellStyle name="Note 2 26 3 16" xfId="25653"/>
    <cellStyle name="Note 2 26 3 2" xfId="3241"/>
    <cellStyle name="Note 2 26 3 2 2" xfId="44396"/>
    <cellStyle name="Note 2 26 3 2 3" xfId="44395"/>
    <cellStyle name="Note 2 26 3 3" xfId="4904"/>
    <cellStyle name="Note 2 26 3 3 2" xfId="44397"/>
    <cellStyle name="Note 2 26 3 4" xfId="6496"/>
    <cellStyle name="Note 2 26 3 4 2" xfId="44398"/>
    <cellStyle name="Note 2 26 3 5" xfId="8068"/>
    <cellStyle name="Note 2 26 3 5 2" xfId="44399"/>
    <cellStyle name="Note 2 26 3 6" xfId="9583"/>
    <cellStyle name="Note 2 26 3 6 2" xfId="44400"/>
    <cellStyle name="Note 2 26 3 7" xfId="11056"/>
    <cellStyle name="Note 2 26 3 8" xfId="12969"/>
    <cellStyle name="Note 2 26 3 9" xfId="14670"/>
    <cellStyle name="Note 2 26 4" xfId="2416"/>
    <cellStyle name="Note 2 26 4 10" xfId="17063"/>
    <cellStyle name="Note 2 26 4 11" xfId="18667"/>
    <cellStyle name="Note 2 26 4 12" xfId="20265"/>
    <cellStyle name="Note 2 26 4 13" xfId="21843"/>
    <cellStyle name="Note 2 26 4 14" xfId="23379"/>
    <cellStyle name="Note 2 26 4 15" xfId="24853"/>
    <cellStyle name="Note 2 26 4 2" xfId="4080"/>
    <cellStyle name="Note 2 26 4 2 2" xfId="44402"/>
    <cellStyle name="Note 2 26 4 2 3" xfId="44401"/>
    <cellStyle name="Note 2 26 4 3" xfId="5675"/>
    <cellStyle name="Note 2 26 4 3 2" xfId="44403"/>
    <cellStyle name="Note 2 26 4 4" xfId="7254"/>
    <cellStyle name="Note 2 26 4 4 2" xfId="44404"/>
    <cellStyle name="Note 2 26 4 5" xfId="8782"/>
    <cellStyle name="Note 2 26 4 5 2" xfId="44405"/>
    <cellStyle name="Note 2 26 4 6" xfId="10256"/>
    <cellStyle name="Note 2 26 4 6 2" xfId="44406"/>
    <cellStyle name="Note 2 26 4 7" xfId="12144"/>
    <cellStyle name="Note 2 26 4 8" xfId="13845"/>
    <cellStyle name="Note 2 26 4 9" xfId="15458"/>
    <cellStyle name="Note 2 26 5" xfId="1899"/>
    <cellStyle name="Note 2 26 5 2" xfId="44408"/>
    <cellStyle name="Note 2 26 5 2 2" xfId="44409"/>
    <cellStyle name="Note 2 26 5 3" xfId="44410"/>
    <cellStyle name="Note 2 26 5 4" xfId="44411"/>
    <cellStyle name="Note 2 26 5 5" xfId="44412"/>
    <cellStyle name="Note 2 26 5 6" xfId="44413"/>
    <cellStyle name="Note 2 26 5 7" xfId="44407"/>
    <cellStyle name="Note 2 26 6" xfId="3569"/>
    <cellStyle name="Note 2 26 6 2" xfId="44415"/>
    <cellStyle name="Note 2 26 6 2 2" xfId="44416"/>
    <cellStyle name="Note 2 26 6 3" xfId="44417"/>
    <cellStyle name="Note 2 26 6 4" xfId="44418"/>
    <cellStyle name="Note 2 26 6 5" xfId="44419"/>
    <cellStyle name="Note 2 26 6 6" xfId="44420"/>
    <cellStyle name="Note 2 26 6 7" xfId="44414"/>
    <cellStyle name="Note 2 26 7" xfId="5173"/>
    <cellStyle name="Note 2 26 7 2" xfId="44422"/>
    <cellStyle name="Note 2 26 7 2 2" xfId="44423"/>
    <cellStyle name="Note 2 26 7 3" xfId="44424"/>
    <cellStyle name="Note 2 26 7 4" xfId="44425"/>
    <cellStyle name="Note 2 26 7 5" xfId="44426"/>
    <cellStyle name="Note 2 26 7 6" xfId="44427"/>
    <cellStyle name="Note 2 26 7 7" xfId="44421"/>
    <cellStyle name="Note 2 26 8" xfId="6765"/>
    <cellStyle name="Note 2 26 8 2" xfId="44429"/>
    <cellStyle name="Note 2 26 8 2 2" xfId="44430"/>
    <cellStyle name="Note 2 26 8 3" xfId="44431"/>
    <cellStyle name="Note 2 26 8 4" xfId="44432"/>
    <cellStyle name="Note 2 26 8 5" xfId="44433"/>
    <cellStyle name="Note 2 26 8 6" xfId="44434"/>
    <cellStyle name="Note 2 26 8 7" xfId="44428"/>
    <cellStyle name="Note 2 26 9" xfId="8337"/>
    <cellStyle name="Note 2 26 9 2" xfId="44436"/>
    <cellStyle name="Note 2 26 9 2 2" xfId="44437"/>
    <cellStyle name="Note 2 26 9 3" xfId="44438"/>
    <cellStyle name="Note 2 26 9 4" xfId="44439"/>
    <cellStyle name="Note 2 26 9 5" xfId="44440"/>
    <cellStyle name="Note 2 26 9 6" xfId="44441"/>
    <cellStyle name="Note 2 26 9 7" xfId="44435"/>
    <cellStyle name="Note 2 27" xfId="540"/>
    <cellStyle name="Note 2 27 10" xfId="9905"/>
    <cellStyle name="Note 2 27 10 2" xfId="44443"/>
    <cellStyle name="Note 2 27 10 2 2" xfId="44444"/>
    <cellStyle name="Note 2 27 10 3" xfId="44445"/>
    <cellStyle name="Note 2 27 10 4" xfId="44446"/>
    <cellStyle name="Note 2 27 10 5" xfId="44447"/>
    <cellStyle name="Note 2 27 10 6" xfId="44448"/>
    <cellStyle name="Note 2 27 10 7" xfId="44442"/>
    <cellStyle name="Note 2 27 11" xfId="11682"/>
    <cellStyle name="Note 2 27 11 2" xfId="44450"/>
    <cellStyle name="Note 2 27 11 2 2" xfId="44451"/>
    <cellStyle name="Note 2 27 11 3" xfId="44452"/>
    <cellStyle name="Note 2 27 11 4" xfId="44453"/>
    <cellStyle name="Note 2 27 11 5" xfId="44454"/>
    <cellStyle name="Note 2 27 11 6" xfId="44455"/>
    <cellStyle name="Note 2 27 11 7" xfId="44449"/>
    <cellStyle name="Note 2 27 12" xfId="13384"/>
    <cellStyle name="Note 2 27 12 2" xfId="44457"/>
    <cellStyle name="Note 2 27 12 2 2" xfId="44458"/>
    <cellStyle name="Note 2 27 12 3" xfId="44459"/>
    <cellStyle name="Note 2 27 12 4" xfId="44460"/>
    <cellStyle name="Note 2 27 12 5" xfId="44461"/>
    <cellStyle name="Note 2 27 12 6" xfId="44456"/>
    <cellStyle name="Note 2 27 13" xfId="14996"/>
    <cellStyle name="Note 2 27 13 2" xfId="44463"/>
    <cellStyle name="Note 2 27 13 3" xfId="44462"/>
    <cellStyle name="Note 2 27 14" xfId="16607"/>
    <cellStyle name="Note 2 27 14 2" xfId="44465"/>
    <cellStyle name="Note 2 27 14 3" xfId="44464"/>
    <cellStyle name="Note 2 27 15" xfId="18211"/>
    <cellStyle name="Note 2 27 15 2" xfId="44466"/>
    <cellStyle name="Note 2 27 16" xfId="19815"/>
    <cellStyle name="Note 2 27 16 2" xfId="44467"/>
    <cellStyle name="Note 2 27 17" xfId="21408"/>
    <cellStyle name="Note 2 27 17 2" xfId="44468"/>
    <cellStyle name="Note 2 27 18" xfId="22987"/>
    <cellStyle name="Note 2 27 18 2" xfId="44469"/>
    <cellStyle name="Note 2 27 19" xfId="24502"/>
    <cellStyle name="Note 2 27 2" xfId="1130"/>
    <cellStyle name="Note 2 27 2 10" xfId="15963"/>
    <cellStyle name="Note 2 27 2 11" xfId="17568"/>
    <cellStyle name="Note 2 27 2 12" xfId="19171"/>
    <cellStyle name="Note 2 27 2 13" xfId="20763"/>
    <cellStyle name="Note 2 27 2 14" xfId="22340"/>
    <cellStyle name="Note 2 27 2 15" xfId="23861"/>
    <cellStyle name="Note 2 27 2 16" xfId="25334"/>
    <cellStyle name="Note 2 27 2 2" xfId="2922"/>
    <cellStyle name="Note 2 27 2 2 2" xfId="44471"/>
    <cellStyle name="Note 2 27 2 2 3" xfId="44470"/>
    <cellStyle name="Note 2 27 2 3" xfId="4585"/>
    <cellStyle name="Note 2 27 2 3 2" xfId="44472"/>
    <cellStyle name="Note 2 27 2 4" xfId="6177"/>
    <cellStyle name="Note 2 27 2 4 2" xfId="44473"/>
    <cellStyle name="Note 2 27 2 5" xfId="7749"/>
    <cellStyle name="Note 2 27 2 5 2" xfId="44474"/>
    <cellStyle name="Note 2 27 2 6" xfId="9264"/>
    <cellStyle name="Note 2 27 2 6 2" xfId="44475"/>
    <cellStyle name="Note 2 27 2 7" xfId="10737"/>
    <cellStyle name="Note 2 27 2 8" xfId="12650"/>
    <cellStyle name="Note 2 27 2 9" xfId="14351"/>
    <cellStyle name="Note 2 27 3" xfId="1538"/>
    <cellStyle name="Note 2 27 3 10" xfId="16335"/>
    <cellStyle name="Note 2 27 3 11" xfId="17940"/>
    <cellStyle name="Note 2 27 3 12" xfId="19543"/>
    <cellStyle name="Note 2 27 3 13" xfId="21135"/>
    <cellStyle name="Note 2 27 3 14" xfId="22712"/>
    <cellStyle name="Note 2 27 3 15" xfId="24233"/>
    <cellStyle name="Note 2 27 3 16" xfId="25706"/>
    <cellStyle name="Note 2 27 3 2" xfId="3294"/>
    <cellStyle name="Note 2 27 3 2 2" xfId="44477"/>
    <cellStyle name="Note 2 27 3 2 3" xfId="44476"/>
    <cellStyle name="Note 2 27 3 3" xfId="4957"/>
    <cellStyle name="Note 2 27 3 3 2" xfId="44478"/>
    <cellStyle name="Note 2 27 3 4" xfId="6549"/>
    <cellStyle name="Note 2 27 3 4 2" xfId="44479"/>
    <cellStyle name="Note 2 27 3 5" xfId="8121"/>
    <cellStyle name="Note 2 27 3 5 2" xfId="44480"/>
    <cellStyle name="Note 2 27 3 6" xfId="9636"/>
    <cellStyle name="Note 2 27 3 6 2" xfId="44481"/>
    <cellStyle name="Note 2 27 3 7" xfId="11109"/>
    <cellStyle name="Note 2 27 3 8" xfId="13022"/>
    <cellStyle name="Note 2 27 3 9" xfId="14723"/>
    <cellStyle name="Note 2 27 4" xfId="2472"/>
    <cellStyle name="Note 2 27 4 10" xfId="17119"/>
    <cellStyle name="Note 2 27 4 11" xfId="18723"/>
    <cellStyle name="Note 2 27 4 12" xfId="20321"/>
    <cellStyle name="Note 2 27 4 13" xfId="21898"/>
    <cellStyle name="Note 2 27 4 14" xfId="23433"/>
    <cellStyle name="Note 2 27 4 15" xfId="24906"/>
    <cellStyle name="Note 2 27 4 2" xfId="4135"/>
    <cellStyle name="Note 2 27 4 2 2" xfId="44483"/>
    <cellStyle name="Note 2 27 4 2 3" xfId="44482"/>
    <cellStyle name="Note 2 27 4 3" xfId="5730"/>
    <cellStyle name="Note 2 27 4 3 2" xfId="44484"/>
    <cellStyle name="Note 2 27 4 4" xfId="7309"/>
    <cellStyle name="Note 2 27 4 4 2" xfId="44485"/>
    <cellStyle name="Note 2 27 4 5" xfId="8836"/>
    <cellStyle name="Note 2 27 4 5 2" xfId="44486"/>
    <cellStyle name="Note 2 27 4 6" xfId="10309"/>
    <cellStyle name="Note 2 27 4 6 2" xfId="44487"/>
    <cellStyle name="Note 2 27 4 7" xfId="12200"/>
    <cellStyle name="Note 2 27 4 8" xfId="13901"/>
    <cellStyle name="Note 2 27 4 9" xfId="15513"/>
    <cellStyle name="Note 2 27 5" xfId="1955"/>
    <cellStyle name="Note 2 27 5 2" xfId="44489"/>
    <cellStyle name="Note 2 27 5 2 2" xfId="44490"/>
    <cellStyle name="Note 2 27 5 3" xfId="44491"/>
    <cellStyle name="Note 2 27 5 4" xfId="44492"/>
    <cellStyle name="Note 2 27 5 5" xfId="44493"/>
    <cellStyle name="Note 2 27 5 6" xfId="44494"/>
    <cellStyle name="Note 2 27 5 7" xfId="44488"/>
    <cellStyle name="Note 2 27 6" xfId="3624"/>
    <cellStyle name="Note 2 27 6 2" xfId="44496"/>
    <cellStyle name="Note 2 27 6 2 2" xfId="44497"/>
    <cellStyle name="Note 2 27 6 3" xfId="44498"/>
    <cellStyle name="Note 2 27 6 4" xfId="44499"/>
    <cellStyle name="Note 2 27 6 5" xfId="44500"/>
    <cellStyle name="Note 2 27 6 6" xfId="44501"/>
    <cellStyle name="Note 2 27 6 7" xfId="44495"/>
    <cellStyle name="Note 2 27 7" xfId="5227"/>
    <cellStyle name="Note 2 27 7 2" xfId="44503"/>
    <cellStyle name="Note 2 27 7 2 2" xfId="44504"/>
    <cellStyle name="Note 2 27 7 3" xfId="44505"/>
    <cellStyle name="Note 2 27 7 4" xfId="44506"/>
    <cellStyle name="Note 2 27 7 5" xfId="44507"/>
    <cellStyle name="Note 2 27 7 6" xfId="44508"/>
    <cellStyle name="Note 2 27 7 7" xfId="44502"/>
    <cellStyle name="Note 2 27 8" xfId="6819"/>
    <cellStyle name="Note 2 27 8 2" xfId="44510"/>
    <cellStyle name="Note 2 27 8 2 2" xfId="44511"/>
    <cellStyle name="Note 2 27 8 3" xfId="44512"/>
    <cellStyle name="Note 2 27 8 4" xfId="44513"/>
    <cellStyle name="Note 2 27 8 5" xfId="44514"/>
    <cellStyle name="Note 2 27 8 6" xfId="44515"/>
    <cellStyle name="Note 2 27 8 7" xfId="44509"/>
    <cellStyle name="Note 2 27 9" xfId="8390"/>
    <cellStyle name="Note 2 27 9 2" xfId="44517"/>
    <cellStyle name="Note 2 27 9 2 2" xfId="44518"/>
    <cellStyle name="Note 2 27 9 3" xfId="44519"/>
    <cellStyle name="Note 2 27 9 4" xfId="44520"/>
    <cellStyle name="Note 2 27 9 5" xfId="44521"/>
    <cellStyle name="Note 2 27 9 6" xfId="44522"/>
    <cellStyle name="Note 2 27 9 7" xfId="44516"/>
    <cellStyle name="Note 2 28" xfId="595"/>
    <cellStyle name="Note 2 28 10" xfId="9954"/>
    <cellStyle name="Note 2 28 10 2" xfId="44524"/>
    <cellStyle name="Note 2 28 10 2 2" xfId="44525"/>
    <cellStyle name="Note 2 28 10 3" xfId="44526"/>
    <cellStyle name="Note 2 28 10 4" xfId="44527"/>
    <cellStyle name="Note 2 28 10 5" xfId="44528"/>
    <cellStyle name="Note 2 28 10 6" xfId="44529"/>
    <cellStyle name="Note 2 28 10 7" xfId="44523"/>
    <cellStyle name="Note 2 28 11" xfId="11737"/>
    <cellStyle name="Note 2 28 11 2" xfId="44531"/>
    <cellStyle name="Note 2 28 11 2 2" xfId="44532"/>
    <cellStyle name="Note 2 28 11 3" xfId="44533"/>
    <cellStyle name="Note 2 28 11 4" xfId="44534"/>
    <cellStyle name="Note 2 28 11 5" xfId="44535"/>
    <cellStyle name="Note 2 28 11 6" xfId="44536"/>
    <cellStyle name="Note 2 28 11 7" xfId="44530"/>
    <cellStyle name="Note 2 28 12" xfId="13439"/>
    <cellStyle name="Note 2 28 12 2" xfId="44538"/>
    <cellStyle name="Note 2 28 12 2 2" xfId="44539"/>
    <cellStyle name="Note 2 28 12 3" xfId="44540"/>
    <cellStyle name="Note 2 28 12 4" xfId="44541"/>
    <cellStyle name="Note 2 28 12 5" xfId="44542"/>
    <cellStyle name="Note 2 28 12 6" xfId="44537"/>
    <cellStyle name="Note 2 28 13" xfId="15051"/>
    <cellStyle name="Note 2 28 13 2" xfId="44544"/>
    <cellStyle name="Note 2 28 13 3" xfId="44543"/>
    <cellStyle name="Note 2 28 14" xfId="16662"/>
    <cellStyle name="Note 2 28 14 2" xfId="44546"/>
    <cellStyle name="Note 2 28 14 3" xfId="44545"/>
    <cellStyle name="Note 2 28 15" xfId="18264"/>
    <cellStyle name="Note 2 28 15 2" xfId="44547"/>
    <cellStyle name="Note 2 28 16" xfId="19867"/>
    <cellStyle name="Note 2 28 16 2" xfId="44548"/>
    <cellStyle name="Note 2 28 17" xfId="21461"/>
    <cellStyle name="Note 2 28 17 2" xfId="44549"/>
    <cellStyle name="Note 2 28 18" xfId="23037"/>
    <cellStyle name="Note 2 28 18 2" xfId="44550"/>
    <cellStyle name="Note 2 28 19" xfId="24551"/>
    <cellStyle name="Note 2 28 2" xfId="1185"/>
    <cellStyle name="Note 2 28 2 10" xfId="16012"/>
    <cellStyle name="Note 2 28 2 11" xfId="17617"/>
    <cellStyle name="Note 2 28 2 12" xfId="19220"/>
    <cellStyle name="Note 2 28 2 13" xfId="20812"/>
    <cellStyle name="Note 2 28 2 14" xfId="22389"/>
    <cellStyle name="Note 2 28 2 15" xfId="23910"/>
    <cellStyle name="Note 2 28 2 16" xfId="25383"/>
    <cellStyle name="Note 2 28 2 2" xfId="2971"/>
    <cellStyle name="Note 2 28 2 2 2" xfId="44552"/>
    <cellStyle name="Note 2 28 2 2 3" xfId="44551"/>
    <cellStyle name="Note 2 28 2 3" xfId="4634"/>
    <cellStyle name="Note 2 28 2 3 2" xfId="44553"/>
    <cellStyle name="Note 2 28 2 4" xfId="6226"/>
    <cellStyle name="Note 2 28 2 4 2" xfId="44554"/>
    <cellStyle name="Note 2 28 2 5" xfId="7798"/>
    <cellStyle name="Note 2 28 2 5 2" xfId="44555"/>
    <cellStyle name="Note 2 28 2 6" xfId="9313"/>
    <cellStyle name="Note 2 28 2 6 2" xfId="44556"/>
    <cellStyle name="Note 2 28 2 7" xfId="10786"/>
    <cellStyle name="Note 2 28 2 8" xfId="12699"/>
    <cellStyle name="Note 2 28 2 9" xfId="14400"/>
    <cellStyle name="Note 2 28 3" xfId="1593"/>
    <cellStyle name="Note 2 28 3 10" xfId="16384"/>
    <cellStyle name="Note 2 28 3 11" xfId="17989"/>
    <cellStyle name="Note 2 28 3 12" xfId="19592"/>
    <cellStyle name="Note 2 28 3 13" xfId="21184"/>
    <cellStyle name="Note 2 28 3 14" xfId="22761"/>
    <cellStyle name="Note 2 28 3 15" xfId="24282"/>
    <cellStyle name="Note 2 28 3 16" xfId="25755"/>
    <cellStyle name="Note 2 28 3 2" xfId="3343"/>
    <cellStyle name="Note 2 28 3 2 2" xfId="44558"/>
    <cellStyle name="Note 2 28 3 2 3" xfId="44557"/>
    <cellStyle name="Note 2 28 3 3" xfId="5006"/>
    <cellStyle name="Note 2 28 3 3 2" xfId="44559"/>
    <cellStyle name="Note 2 28 3 4" xfId="6598"/>
    <cellStyle name="Note 2 28 3 4 2" xfId="44560"/>
    <cellStyle name="Note 2 28 3 5" xfId="8170"/>
    <cellStyle name="Note 2 28 3 5 2" xfId="44561"/>
    <cellStyle name="Note 2 28 3 6" xfId="9685"/>
    <cellStyle name="Note 2 28 3 6 2" xfId="44562"/>
    <cellStyle name="Note 2 28 3 7" xfId="11158"/>
    <cellStyle name="Note 2 28 3 8" xfId="13071"/>
    <cellStyle name="Note 2 28 3 9" xfId="14772"/>
    <cellStyle name="Note 2 28 4" xfId="2527"/>
    <cellStyle name="Note 2 28 4 10" xfId="17174"/>
    <cellStyle name="Note 2 28 4 11" xfId="18777"/>
    <cellStyle name="Note 2 28 4 12" xfId="20374"/>
    <cellStyle name="Note 2 28 4 13" xfId="21950"/>
    <cellStyle name="Note 2 28 4 14" xfId="23482"/>
    <cellStyle name="Note 2 28 4 15" xfId="24955"/>
    <cellStyle name="Note 2 28 4 2" xfId="4190"/>
    <cellStyle name="Note 2 28 4 2 2" xfId="44564"/>
    <cellStyle name="Note 2 28 4 2 3" xfId="44563"/>
    <cellStyle name="Note 2 28 4 3" xfId="5784"/>
    <cellStyle name="Note 2 28 4 3 2" xfId="44565"/>
    <cellStyle name="Note 2 28 4 4" xfId="7360"/>
    <cellStyle name="Note 2 28 4 4 2" xfId="44566"/>
    <cellStyle name="Note 2 28 4 5" xfId="8885"/>
    <cellStyle name="Note 2 28 4 5 2" xfId="44567"/>
    <cellStyle name="Note 2 28 4 6" xfId="10358"/>
    <cellStyle name="Note 2 28 4 6 2" xfId="44568"/>
    <cellStyle name="Note 2 28 4 7" xfId="12255"/>
    <cellStyle name="Note 2 28 4 8" xfId="13956"/>
    <cellStyle name="Note 2 28 4 9" xfId="15568"/>
    <cellStyle name="Note 2 28 5" xfId="2010"/>
    <cellStyle name="Note 2 28 5 2" xfId="44570"/>
    <cellStyle name="Note 2 28 5 2 2" xfId="44571"/>
    <cellStyle name="Note 2 28 5 3" xfId="44572"/>
    <cellStyle name="Note 2 28 5 4" xfId="44573"/>
    <cellStyle name="Note 2 28 5 5" xfId="44574"/>
    <cellStyle name="Note 2 28 5 6" xfId="44575"/>
    <cellStyle name="Note 2 28 5 7" xfId="44569"/>
    <cellStyle name="Note 2 28 6" xfId="3679"/>
    <cellStyle name="Note 2 28 6 2" xfId="44577"/>
    <cellStyle name="Note 2 28 6 2 2" xfId="44578"/>
    <cellStyle name="Note 2 28 6 3" xfId="44579"/>
    <cellStyle name="Note 2 28 6 4" xfId="44580"/>
    <cellStyle name="Note 2 28 6 5" xfId="44581"/>
    <cellStyle name="Note 2 28 6 6" xfId="44582"/>
    <cellStyle name="Note 2 28 6 7" xfId="44576"/>
    <cellStyle name="Note 2 28 7" xfId="5282"/>
    <cellStyle name="Note 2 28 7 2" xfId="44584"/>
    <cellStyle name="Note 2 28 7 2 2" xfId="44585"/>
    <cellStyle name="Note 2 28 7 3" xfId="44586"/>
    <cellStyle name="Note 2 28 7 4" xfId="44587"/>
    <cellStyle name="Note 2 28 7 5" xfId="44588"/>
    <cellStyle name="Note 2 28 7 6" xfId="44589"/>
    <cellStyle name="Note 2 28 7 7" xfId="44583"/>
    <cellStyle name="Note 2 28 8" xfId="6871"/>
    <cellStyle name="Note 2 28 8 2" xfId="44591"/>
    <cellStyle name="Note 2 28 8 2 2" xfId="44592"/>
    <cellStyle name="Note 2 28 8 3" xfId="44593"/>
    <cellStyle name="Note 2 28 8 4" xfId="44594"/>
    <cellStyle name="Note 2 28 8 5" xfId="44595"/>
    <cellStyle name="Note 2 28 8 6" xfId="44596"/>
    <cellStyle name="Note 2 28 8 7" xfId="44590"/>
    <cellStyle name="Note 2 28 9" xfId="8440"/>
    <cellStyle name="Note 2 28 9 2" xfId="44598"/>
    <cellStyle name="Note 2 28 9 2 2" xfId="44599"/>
    <cellStyle name="Note 2 28 9 3" xfId="44600"/>
    <cellStyle name="Note 2 28 9 4" xfId="44601"/>
    <cellStyle name="Note 2 28 9 5" xfId="44602"/>
    <cellStyle name="Note 2 28 9 6" xfId="44603"/>
    <cellStyle name="Note 2 28 9 7" xfId="44597"/>
    <cellStyle name="Note 2 29" xfId="566"/>
    <cellStyle name="Note 2 29 10" xfId="9928"/>
    <cellStyle name="Note 2 29 10 2" xfId="44605"/>
    <cellStyle name="Note 2 29 10 2 2" xfId="44606"/>
    <cellStyle name="Note 2 29 10 3" xfId="44607"/>
    <cellStyle name="Note 2 29 10 4" xfId="44608"/>
    <cellStyle name="Note 2 29 10 5" xfId="44609"/>
    <cellStyle name="Note 2 29 10 6" xfId="44610"/>
    <cellStyle name="Note 2 29 10 7" xfId="44604"/>
    <cellStyle name="Note 2 29 11" xfId="11708"/>
    <cellStyle name="Note 2 29 11 2" xfId="44612"/>
    <cellStyle name="Note 2 29 11 2 2" xfId="44613"/>
    <cellStyle name="Note 2 29 11 3" xfId="44614"/>
    <cellStyle name="Note 2 29 11 4" xfId="44615"/>
    <cellStyle name="Note 2 29 11 5" xfId="44616"/>
    <cellStyle name="Note 2 29 11 6" xfId="44617"/>
    <cellStyle name="Note 2 29 11 7" xfId="44611"/>
    <cellStyle name="Note 2 29 12" xfId="13410"/>
    <cellStyle name="Note 2 29 12 2" xfId="44619"/>
    <cellStyle name="Note 2 29 12 2 2" xfId="44620"/>
    <cellStyle name="Note 2 29 12 3" xfId="44621"/>
    <cellStyle name="Note 2 29 12 4" xfId="44622"/>
    <cellStyle name="Note 2 29 12 5" xfId="44623"/>
    <cellStyle name="Note 2 29 12 6" xfId="44618"/>
    <cellStyle name="Note 2 29 13" xfId="15022"/>
    <cellStyle name="Note 2 29 13 2" xfId="44625"/>
    <cellStyle name="Note 2 29 13 3" xfId="44624"/>
    <cellStyle name="Note 2 29 14" xfId="16633"/>
    <cellStyle name="Note 2 29 14 2" xfId="44627"/>
    <cellStyle name="Note 2 29 14 3" xfId="44626"/>
    <cellStyle name="Note 2 29 15" xfId="18237"/>
    <cellStyle name="Note 2 29 15 2" xfId="44628"/>
    <cellStyle name="Note 2 29 16" xfId="19840"/>
    <cellStyle name="Note 2 29 16 2" xfId="44629"/>
    <cellStyle name="Note 2 29 17" xfId="21433"/>
    <cellStyle name="Note 2 29 17 2" xfId="44630"/>
    <cellStyle name="Note 2 29 18" xfId="23010"/>
    <cellStyle name="Note 2 29 18 2" xfId="44631"/>
    <cellStyle name="Note 2 29 19" xfId="24525"/>
    <cellStyle name="Note 2 29 2" xfId="1156"/>
    <cellStyle name="Note 2 29 2 10" xfId="15986"/>
    <cellStyle name="Note 2 29 2 11" xfId="17591"/>
    <cellStyle name="Note 2 29 2 12" xfId="19194"/>
    <cellStyle name="Note 2 29 2 13" xfId="20786"/>
    <cellStyle name="Note 2 29 2 14" xfId="22363"/>
    <cellStyle name="Note 2 29 2 15" xfId="23884"/>
    <cellStyle name="Note 2 29 2 16" xfId="25357"/>
    <cellStyle name="Note 2 29 2 2" xfId="2945"/>
    <cellStyle name="Note 2 29 2 2 2" xfId="44633"/>
    <cellStyle name="Note 2 29 2 2 3" xfId="44632"/>
    <cellStyle name="Note 2 29 2 3" xfId="4608"/>
    <cellStyle name="Note 2 29 2 3 2" xfId="44634"/>
    <cellStyle name="Note 2 29 2 4" xfId="6200"/>
    <cellStyle name="Note 2 29 2 4 2" xfId="44635"/>
    <cellStyle name="Note 2 29 2 5" xfId="7772"/>
    <cellStyle name="Note 2 29 2 5 2" xfId="44636"/>
    <cellStyle name="Note 2 29 2 6" xfId="9287"/>
    <cellStyle name="Note 2 29 2 6 2" xfId="44637"/>
    <cellStyle name="Note 2 29 2 7" xfId="10760"/>
    <cellStyle name="Note 2 29 2 8" xfId="12673"/>
    <cellStyle name="Note 2 29 2 9" xfId="14374"/>
    <cellStyle name="Note 2 29 3" xfId="1564"/>
    <cellStyle name="Note 2 29 3 10" xfId="16358"/>
    <cellStyle name="Note 2 29 3 11" xfId="17963"/>
    <cellStyle name="Note 2 29 3 12" xfId="19566"/>
    <cellStyle name="Note 2 29 3 13" xfId="21158"/>
    <cellStyle name="Note 2 29 3 14" xfId="22735"/>
    <cellStyle name="Note 2 29 3 15" xfId="24256"/>
    <cellStyle name="Note 2 29 3 16" xfId="25729"/>
    <cellStyle name="Note 2 29 3 2" xfId="3317"/>
    <cellStyle name="Note 2 29 3 2 2" xfId="44639"/>
    <cellStyle name="Note 2 29 3 2 3" xfId="44638"/>
    <cellStyle name="Note 2 29 3 3" xfId="4980"/>
    <cellStyle name="Note 2 29 3 3 2" xfId="44640"/>
    <cellStyle name="Note 2 29 3 4" xfId="6572"/>
    <cellStyle name="Note 2 29 3 4 2" xfId="44641"/>
    <cellStyle name="Note 2 29 3 5" xfId="8144"/>
    <cellStyle name="Note 2 29 3 5 2" xfId="44642"/>
    <cellStyle name="Note 2 29 3 6" xfId="9659"/>
    <cellStyle name="Note 2 29 3 6 2" xfId="44643"/>
    <cellStyle name="Note 2 29 3 7" xfId="11132"/>
    <cellStyle name="Note 2 29 3 8" xfId="13045"/>
    <cellStyle name="Note 2 29 3 9" xfId="14746"/>
    <cellStyle name="Note 2 29 4" xfId="2498"/>
    <cellStyle name="Note 2 29 4 10" xfId="17145"/>
    <cellStyle name="Note 2 29 4 11" xfId="18749"/>
    <cellStyle name="Note 2 29 4 12" xfId="20346"/>
    <cellStyle name="Note 2 29 4 13" xfId="21923"/>
    <cellStyle name="Note 2 29 4 14" xfId="23456"/>
    <cellStyle name="Note 2 29 4 15" xfId="24929"/>
    <cellStyle name="Note 2 29 4 2" xfId="4161"/>
    <cellStyle name="Note 2 29 4 2 2" xfId="44645"/>
    <cellStyle name="Note 2 29 4 2 3" xfId="44644"/>
    <cellStyle name="Note 2 29 4 3" xfId="5756"/>
    <cellStyle name="Note 2 29 4 3 2" xfId="44646"/>
    <cellStyle name="Note 2 29 4 4" xfId="7334"/>
    <cellStyle name="Note 2 29 4 4 2" xfId="44647"/>
    <cellStyle name="Note 2 29 4 5" xfId="8859"/>
    <cellStyle name="Note 2 29 4 5 2" xfId="44648"/>
    <cellStyle name="Note 2 29 4 6" xfId="10332"/>
    <cellStyle name="Note 2 29 4 6 2" xfId="44649"/>
    <cellStyle name="Note 2 29 4 7" xfId="12226"/>
    <cellStyle name="Note 2 29 4 8" xfId="13927"/>
    <cellStyle name="Note 2 29 4 9" xfId="15539"/>
    <cellStyle name="Note 2 29 5" xfId="1981"/>
    <cellStyle name="Note 2 29 5 2" xfId="44651"/>
    <cellStyle name="Note 2 29 5 2 2" xfId="44652"/>
    <cellStyle name="Note 2 29 5 3" xfId="44653"/>
    <cellStyle name="Note 2 29 5 4" xfId="44654"/>
    <cellStyle name="Note 2 29 5 5" xfId="44655"/>
    <cellStyle name="Note 2 29 5 6" xfId="44656"/>
    <cellStyle name="Note 2 29 5 7" xfId="44650"/>
    <cellStyle name="Note 2 29 6" xfId="3650"/>
    <cellStyle name="Note 2 29 6 2" xfId="44658"/>
    <cellStyle name="Note 2 29 6 2 2" xfId="44659"/>
    <cellStyle name="Note 2 29 6 3" xfId="44660"/>
    <cellStyle name="Note 2 29 6 4" xfId="44661"/>
    <cellStyle name="Note 2 29 6 5" xfId="44662"/>
    <cellStyle name="Note 2 29 6 6" xfId="44663"/>
    <cellStyle name="Note 2 29 6 7" xfId="44657"/>
    <cellStyle name="Note 2 29 7" xfId="5253"/>
    <cellStyle name="Note 2 29 7 2" xfId="44665"/>
    <cellStyle name="Note 2 29 7 2 2" xfId="44666"/>
    <cellStyle name="Note 2 29 7 3" xfId="44667"/>
    <cellStyle name="Note 2 29 7 4" xfId="44668"/>
    <cellStyle name="Note 2 29 7 5" xfId="44669"/>
    <cellStyle name="Note 2 29 7 6" xfId="44670"/>
    <cellStyle name="Note 2 29 7 7" xfId="44664"/>
    <cellStyle name="Note 2 29 8" xfId="6844"/>
    <cellStyle name="Note 2 29 8 2" xfId="44672"/>
    <cellStyle name="Note 2 29 8 2 2" xfId="44673"/>
    <cellStyle name="Note 2 29 8 3" xfId="44674"/>
    <cellStyle name="Note 2 29 8 4" xfId="44675"/>
    <cellStyle name="Note 2 29 8 5" xfId="44676"/>
    <cellStyle name="Note 2 29 8 6" xfId="44677"/>
    <cellStyle name="Note 2 29 8 7" xfId="44671"/>
    <cellStyle name="Note 2 29 9" xfId="8413"/>
    <cellStyle name="Note 2 29 9 2" xfId="44679"/>
    <cellStyle name="Note 2 29 9 2 2" xfId="44680"/>
    <cellStyle name="Note 2 29 9 3" xfId="44681"/>
    <cellStyle name="Note 2 29 9 4" xfId="44682"/>
    <cellStyle name="Note 2 29 9 5" xfId="44683"/>
    <cellStyle name="Note 2 29 9 6" xfId="44684"/>
    <cellStyle name="Note 2 29 9 7" xfId="44678"/>
    <cellStyle name="Note 2 3" xfId="290"/>
    <cellStyle name="Note 2 3 10" xfId="7424"/>
    <cellStyle name="Note 2 3 10 2" xfId="44686"/>
    <cellStyle name="Note 2 3 10 2 2" xfId="44687"/>
    <cellStyle name="Note 2 3 10 3" xfId="44688"/>
    <cellStyle name="Note 2 3 10 4" xfId="44689"/>
    <cellStyle name="Note 2 3 10 5" xfId="44690"/>
    <cellStyle name="Note 2 3 10 6" xfId="44691"/>
    <cellStyle name="Note 2 3 10 7" xfId="44685"/>
    <cellStyle name="Note 2 3 11" xfId="11432"/>
    <cellStyle name="Note 2 3 11 2" xfId="44693"/>
    <cellStyle name="Note 2 3 11 2 2" xfId="44694"/>
    <cellStyle name="Note 2 3 11 3" xfId="44695"/>
    <cellStyle name="Note 2 3 11 4" xfId="44696"/>
    <cellStyle name="Note 2 3 11 5" xfId="44697"/>
    <cellStyle name="Note 2 3 11 6" xfId="44698"/>
    <cellStyle name="Note 2 3 11 7" xfId="44692"/>
    <cellStyle name="Note 2 3 12" xfId="11314"/>
    <cellStyle name="Note 2 3 12 2" xfId="44700"/>
    <cellStyle name="Note 2 3 12 2 2" xfId="44701"/>
    <cellStyle name="Note 2 3 12 3" xfId="44702"/>
    <cellStyle name="Note 2 3 12 4" xfId="44703"/>
    <cellStyle name="Note 2 3 12 5" xfId="44704"/>
    <cellStyle name="Note 2 3 12 6" xfId="44699"/>
    <cellStyle name="Note 2 3 13" xfId="13601"/>
    <cellStyle name="Note 2 3 13 2" xfId="44706"/>
    <cellStyle name="Note 2 3 13 3" xfId="44705"/>
    <cellStyle name="Note 2 3 14" xfId="13504"/>
    <cellStyle name="Note 2 3 14 2" xfId="44708"/>
    <cellStyle name="Note 2 3 14 3" xfId="44707"/>
    <cellStyle name="Note 2 3 15" xfId="15633"/>
    <cellStyle name="Note 2 3 15 2" xfId="44709"/>
    <cellStyle name="Note 2 3 16" xfId="18426"/>
    <cellStyle name="Note 2 3 16 2" xfId="44710"/>
    <cellStyle name="Note 2 3 17" xfId="20026"/>
    <cellStyle name="Note 2 3 17 2" xfId="44711"/>
    <cellStyle name="Note 2 3 18" xfId="18568"/>
    <cellStyle name="Note 2 3 18 2" xfId="44712"/>
    <cellStyle name="Note 2 3 19" xfId="21636"/>
    <cellStyle name="Note 2 3 2" xfId="881"/>
    <cellStyle name="Note 2 3 2 10" xfId="15728"/>
    <cellStyle name="Note 2 3 2 11" xfId="17333"/>
    <cellStyle name="Note 2 3 2 12" xfId="18936"/>
    <cellStyle name="Note 2 3 2 13" xfId="20528"/>
    <cellStyle name="Note 2 3 2 14" xfId="22105"/>
    <cellStyle name="Note 2 3 2 15" xfId="23626"/>
    <cellStyle name="Note 2 3 2 16" xfId="25099"/>
    <cellStyle name="Note 2 3 2 2" xfId="2687"/>
    <cellStyle name="Note 2 3 2 2 2" xfId="44714"/>
    <cellStyle name="Note 2 3 2 2 3" xfId="44713"/>
    <cellStyle name="Note 2 3 2 3" xfId="4350"/>
    <cellStyle name="Note 2 3 2 3 2" xfId="44715"/>
    <cellStyle name="Note 2 3 2 4" xfId="5942"/>
    <cellStyle name="Note 2 3 2 4 2" xfId="44716"/>
    <cellStyle name="Note 2 3 2 5" xfId="7514"/>
    <cellStyle name="Note 2 3 2 5 2" xfId="44717"/>
    <cellStyle name="Note 2 3 2 6" xfId="9029"/>
    <cellStyle name="Note 2 3 2 6 2" xfId="44718"/>
    <cellStyle name="Note 2 3 2 7" xfId="10502"/>
    <cellStyle name="Note 2 3 2 8" xfId="12415"/>
    <cellStyle name="Note 2 3 2 9" xfId="14116"/>
    <cellStyle name="Note 2 3 3" xfId="763"/>
    <cellStyle name="Note 2 3 3 10" xfId="15687"/>
    <cellStyle name="Note 2 3 3 11" xfId="17292"/>
    <cellStyle name="Note 2 3 3 12" xfId="18895"/>
    <cellStyle name="Note 2 3 3 13" xfId="20487"/>
    <cellStyle name="Note 2 3 3 14" xfId="22064"/>
    <cellStyle name="Note 2 3 3 15" xfId="23586"/>
    <cellStyle name="Note 2 3 3 16" xfId="25059"/>
    <cellStyle name="Note 2 3 3 2" xfId="2646"/>
    <cellStyle name="Note 2 3 3 2 2" xfId="44720"/>
    <cellStyle name="Note 2 3 3 2 3" xfId="44719"/>
    <cellStyle name="Note 2 3 3 3" xfId="4309"/>
    <cellStyle name="Note 2 3 3 3 2" xfId="44721"/>
    <cellStyle name="Note 2 3 3 4" xfId="5901"/>
    <cellStyle name="Note 2 3 3 4 2" xfId="44722"/>
    <cellStyle name="Note 2 3 3 5" xfId="7473"/>
    <cellStyle name="Note 2 3 3 5 2" xfId="44723"/>
    <cellStyle name="Note 2 3 3 6" xfId="8989"/>
    <cellStyle name="Note 2 3 3 6 2" xfId="44724"/>
    <cellStyle name="Note 2 3 3 7" xfId="10462"/>
    <cellStyle name="Note 2 3 3 8" xfId="12374"/>
    <cellStyle name="Note 2 3 3 9" xfId="14075"/>
    <cellStyle name="Note 2 3 4" xfId="2226"/>
    <cellStyle name="Note 2 3 4 10" xfId="16874"/>
    <cellStyle name="Note 2 3 4 11" xfId="18479"/>
    <cellStyle name="Note 2 3 4 12" xfId="20075"/>
    <cellStyle name="Note 2 3 4 13" xfId="21657"/>
    <cellStyle name="Note 2 3 4 14" xfId="23198"/>
    <cellStyle name="Note 2 3 4 15" xfId="24675"/>
    <cellStyle name="Note 2 3 4 2" xfId="3891"/>
    <cellStyle name="Note 2 3 4 2 2" xfId="44726"/>
    <cellStyle name="Note 2 3 4 2 3" xfId="44725"/>
    <cellStyle name="Note 2 3 4 3" xfId="5487"/>
    <cellStyle name="Note 2 3 4 3 2" xfId="44727"/>
    <cellStyle name="Note 2 3 4 4" xfId="7068"/>
    <cellStyle name="Note 2 3 4 4 2" xfId="44728"/>
    <cellStyle name="Note 2 3 4 5" xfId="8601"/>
    <cellStyle name="Note 2 3 4 5 2" xfId="44729"/>
    <cellStyle name="Note 2 3 4 6" xfId="10078"/>
    <cellStyle name="Note 2 3 4 6 2" xfId="44730"/>
    <cellStyle name="Note 2 3 4 7" xfId="11954"/>
    <cellStyle name="Note 2 3 4 8" xfId="13655"/>
    <cellStyle name="Note 2 3 4 9" xfId="15268"/>
    <cellStyle name="Note 2 3 5" xfId="960"/>
    <cellStyle name="Note 2 3 5 2" xfId="44732"/>
    <cellStyle name="Note 2 3 5 2 2" xfId="44733"/>
    <cellStyle name="Note 2 3 5 3" xfId="44734"/>
    <cellStyle name="Note 2 3 5 4" xfId="44735"/>
    <cellStyle name="Note 2 3 5 5" xfId="44736"/>
    <cellStyle name="Note 2 3 5 6" xfId="44737"/>
    <cellStyle name="Note 2 3 5 7" xfId="44731"/>
    <cellStyle name="Note 2 3 6" xfId="1347"/>
    <cellStyle name="Note 2 3 6 2" xfId="44739"/>
    <cellStyle name="Note 2 3 6 2 2" xfId="44740"/>
    <cellStyle name="Note 2 3 6 3" xfId="44741"/>
    <cellStyle name="Note 2 3 6 4" xfId="44742"/>
    <cellStyle name="Note 2 3 6 5" xfId="44743"/>
    <cellStyle name="Note 2 3 6 6" xfId="44744"/>
    <cellStyle name="Note 2 3 6 7" xfId="44738"/>
    <cellStyle name="Note 2 3 7" xfId="2078"/>
    <cellStyle name="Note 2 3 7 2" xfId="44746"/>
    <cellStyle name="Note 2 3 7 2 2" xfId="44747"/>
    <cellStyle name="Note 2 3 7 3" xfId="44748"/>
    <cellStyle name="Note 2 3 7 4" xfId="44749"/>
    <cellStyle name="Note 2 3 7 5" xfId="44750"/>
    <cellStyle name="Note 2 3 7 6" xfId="44751"/>
    <cellStyle name="Note 2 3 7 7" xfId="44745"/>
    <cellStyle name="Note 2 3 8" xfId="4255"/>
    <cellStyle name="Note 2 3 8 2" xfId="44753"/>
    <cellStyle name="Note 2 3 8 2 2" xfId="44754"/>
    <cellStyle name="Note 2 3 8 3" xfId="44755"/>
    <cellStyle name="Note 2 3 8 4" xfId="44756"/>
    <cellStyle name="Note 2 3 8 5" xfId="44757"/>
    <cellStyle name="Note 2 3 8 6" xfId="44758"/>
    <cellStyle name="Note 2 3 8 7" xfId="44752"/>
    <cellStyle name="Note 2 3 9" xfId="5848"/>
    <cellStyle name="Note 2 3 9 2" xfId="44760"/>
    <cellStyle name="Note 2 3 9 2 2" xfId="44761"/>
    <cellStyle name="Note 2 3 9 3" xfId="44762"/>
    <cellStyle name="Note 2 3 9 4" xfId="44763"/>
    <cellStyle name="Note 2 3 9 5" xfId="44764"/>
    <cellStyle name="Note 2 3 9 6" xfId="44765"/>
    <cellStyle name="Note 2 3 9 7" xfId="44759"/>
    <cellStyle name="Note 2 30" xfId="563"/>
    <cellStyle name="Note 2 30 10" xfId="9925"/>
    <cellStyle name="Note 2 30 10 2" xfId="44767"/>
    <cellStyle name="Note 2 30 10 2 2" xfId="44768"/>
    <cellStyle name="Note 2 30 10 3" xfId="44769"/>
    <cellStyle name="Note 2 30 10 4" xfId="44770"/>
    <cellStyle name="Note 2 30 10 5" xfId="44771"/>
    <cellStyle name="Note 2 30 10 6" xfId="44772"/>
    <cellStyle name="Note 2 30 10 7" xfId="44766"/>
    <cellStyle name="Note 2 30 11" xfId="11705"/>
    <cellStyle name="Note 2 30 11 2" xfId="44774"/>
    <cellStyle name="Note 2 30 11 2 2" xfId="44775"/>
    <cellStyle name="Note 2 30 11 3" xfId="44776"/>
    <cellStyle name="Note 2 30 11 4" xfId="44777"/>
    <cellStyle name="Note 2 30 11 5" xfId="44778"/>
    <cellStyle name="Note 2 30 11 6" xfId="44779"/>
    <cellStyle name="Note 2 30 11 7" xfId="44773"/>
    <cellStyle name="Note 2 30 12" xfId="13407"/>
    <cellStyle name="Note 2 30 12 2" xfId="44781"/>
    <cellStyle name="Note 2 30 12 2 2" xfId="44782"/>
    <cellStyle name="Note 2 30 12 3" xfId="44783"/>
    <cellStyle name="Note 2 30 12 4" xfId="44784"/>
    <cellStyle name="Note 2 30 12 5" xfId="44785"/>
    <cellStyle name="Note 2 30 12 6" xfId="44780"/>
    <cellStyle name="Note 2 30 13" xfId="15019"/>
    <cellStyle name="Note 2 30 13 2" xfId="44787"/>
    <cellStyle name="Note 2 30 13 3" xfId="44786"/>
    <cellStyle name="Note 2 30 14" xfId="16630"/>
    <cellStyle name="Note 2 30 14 2" xfId="44789"/>
    <cellStyle name="Note 2 30 14 3" xfId="44788"/>
    <cellStyle name="Note 2 30 15" xfId="18234"/>
    <cellStyle name="Note 2 30 15 2" xfId="44790"/>
    <cellStyle name="Note 2 30 16" xfId="19837"/>
    <cellStyle name="Note 2 30 16 2" xfId="44791"/>
    <cellStyle name="Note 2 30 17" xfId="21430"/>
    <cellStyle name="Note 2 30 17 2" xfId="44792"/>
    <cellStyle name="Note 2 30 18" xfId="23007"/>
    <cellStyle name="Note 2 30 18 2" xfId="44793"/>
    <cellStyle name="Note 2 30 19" xfId="24522"/>
    <cellStyle name="Note 2 30 2" xfId="1153"/>
    <cellStyle name="Note 2 30 2 10" xfId="15983"/>
    <cellStyle name="Note 2 30 2 11" xfId="17588"/>
    <cellStyle name="Note 2 30 2 12" xfId="19191"/>
    <cellStyle name="Note 2 30 2 13" xfId="20783"/>
    <cellStyle name="Note 2 30 2 14" xfId="22360"/>
    <cellStyle name="Note 2 30 2 15" xfId="23881"/>
    <cellStyle name="Note 2 30 2 16" xfId="25354"/>
    <cellStyle name="Note 2 30 2 2" xfId="2942"/>
    <cellStyle name="Note 2 30 2 2 2" xfId="44795"/>
    <cellStyle name="Note 2 30 2 2 3" xfId="44794"/>
    <cellStyle name="Note 2 30 2 3" xfId="4605"/>
    <cellStyle name="Note 2 30 2 3 2" xfId="44796"/>
    <cellStyle name="Note 2 30 2 4" xfId="6197"/>
    <cellStyle name="Note 2 30 2 4 2" xfId="44797"/>
    <cellStyle name="Note 2 30 2 5" xfId="7769"/>
    <cellStyle name="Note 2 30 2 5 2" xfId="44798"/>
    <cellStyle name="Note 2 30 2 6" xfId="9284"/>
    <cellStyle name="Note 2 30 2 6 2" xfId="44799"/>
    <cellStyle name="Note 2 30 2 7" xfId="10757"/>
    <cellStyle name="Note 2 30 2 8" xfId="12670"/>
    <cellStyle name="Note 2 30 2 9" xfId="14371"/>
    <cellStyle name="Note 2 30 3" xfId="1561"/>
    <cellStyle name="Note 2 30 3 10" xfId="16355"/>
    <cellStyle name="Note 2 30 3 11" xfId="17960"/>
    <cellStyle name="Note 2 30 3 12" xfId="19563"/>
    <cellStyle name="Note 2 30 3 13" xfId="21155"/>
    <cellStyle name="Note 2 30 3 14" xfId="22732"/>
    <cellStyle name="Note 2 30 3 15" xfId="24253"/>
    <cellStyle name="Note 2 30 3 16" xfId="25726"/>
    <cellStyle name="Note 2 30 3 2" xfId="3314"/>
    <cellStyle name="Note 2 30 3 2 2" xfId="44801"/>
    <cellStyle name="Note 2 30 3 2 3" xfId="44800"/>
    <cellStyle name="Note 2 30 3 3" xfId="4977"/>
    <cellStyle name="Note 2 30 3 3 2" xfId="44802"/>
    <cellStyle name="Note 2 30 3 4" xfId="6569"/>
    <cellStyle name="Note 2 30 3 4 2" xfId="44803"/>
    <cellStyle name="Note 2 30 3 5" xfId="8141"/>
    <cellStyle name="Note 2 30 3 5 2" xfId="44804"/>
    <cellStyle name="Note 2 30 3 6" xfId="9656"/>
    <cellStyle name="Note 2 30 3 6 2" xfId="44805"/>
    <cellStyle name="Note 2 30 3 7" xfId="11129"/>
    <cellStyle name="Note 2 30 3 8" xfId="13042"/>
    <cellStyle name="Note 2 30 3 9" xfId="14743"/>
    <cellStyle name="Note 2 30 4" xfId="2495"/>
    <cellStyle name="Note 2 30 4 10" xfId="17142"/>
    <cellStyle name="Note 2 30 4 11" xfId="18746"/>
    <cellStyle name="Note 2 30 4 12" xfId="20343"/>
    <cellStyle name="Note 2 30 4 13" xfId="21920"/>
    <cellStyle name="Note 2 30 4 14" xfId="23453"/>
    <cellStyle name="Note 2 30 4 15" xfId="24926"/>
    <cellStyle name="Note 2 30 4 2" xfId="4158"/>
    <cellStyle name="Note 2 30 4 2 2" xfId="44807"/>
    <cellStyle name="Note 2 30 4 2 3" xfId="44806"/>
    <cellStyle name="Note 2 30 4 3" xfId="5753"/>
    <cellStyle name="Note 2 30 4 3 2" xfId="44808"/>
    <cellStyle name="Note 2 30 4 4" xfId="7331"/>
    <cellStyle name="Note 2 30 4 4 2" xfId="44809"/>
    <cellStyle name="Note 2 30 4 5" xfId="8856"/>
    <cellStyle name="Note 2 30 4 5 2" xfId="44810"/>
    <cellStyle name="Note 2 30 4 6" xfId="10329"/>
    <cellStyle name="Note 2 30 4 6 2" xfId="44811"/>
    <cellStyle name="Note 2 30 4 7" xfId="12223"/>
    <cellStyle name="Note 2 30 4 8" xfId="13924"/>
    <cellStyle name="Note 2 30 4 9" xfId="15536"/>
    <cellStyle name="Note 2 30 5" xfId="1978"/>
    <cellStyle name="Note 2 30 5 2" xfId="44813"/>
    <cellStyle name="Note 2 30 5 2 2" xfId="44814"/>
    <cellStyle name="Note 2 30 5 3" xfId="44815"/>
    <cellStyle name="Note 2 30 5 4" xfId="44816"/>
    <cellStyle name="Note 2 30 5 5" xfId="44817"/>
    <cellStyle name="Note 2 30 5 6" xfId="44818"/>
    <cellStyle name="Note 2 30 5 7" xfId="44812"/>
    <cellStyle name="Note 2 30 6" xfId="3647"/>
    <cellStyle name="Note 2 30 6 2" xfId="44820"/>
    <cellStyle name="Note 2 30 6 2 2" xfId="44821"/>
    <cellStyle name="Note 2 30 6 3" xfId="44822"/>
    <cellStyle name="Note 2 30 6 4" xfId="44823"/>
    <cellStyle name="Note 2 30 6 5" xfId="44824"/>
    <cellStyle name="Note 2 30 6 6" xfId="44825"/>
    <cellStyle name="Note 2 30 6 7" xfId="44819"/>
    <cellStyle name="Note 2 30 7" xfId="5250"/>
    <cellStyle name="Note 2 30 7 2" xfId="44827"/>
    <cellStyle name="Note 2 30 7 2 2" xfId="44828"/>
    <cellStyle name="Note 2 30 7 3" xfId="44829"/>
    <cellStyle name="Note 2 30 7 4" xfId="44830"/>
    <cellStyle name="Note 2 30 7 5" xfId="44831"/>
    <cellStyle name="Note 2 30 7 6" xfId="44832"/>
    <cellStyle name="Note 2 30 7 7" xfId="44826"/>
    <cellStyle name="Note 2 30 8" xfId="6841"/>
    <cellStyle name="Note 2 30 8 2" xfId="44834"/>
    <cellStyle name="Note 2 30 8 2 2" xfId="44835"/>
    <cellStyle name="Note 2 30 8 3" xfId="44836"/>
    <cellStyle name="Note 2 30 8 4" xfId="44837"/>
    <cellStyle name="Note 2 30 8 5" xfId="44838"/>
    <cellStyle name="Note 2 30 8 6" xfId="44839"/>
    <cellStyle name="Note 2 30 8 7" xfId="44833"/>
    <cellStyle name="Note 2 30 9" xfId="8410"/>
    <cellStyle name="Note 2 30 9 2" xfId="44841"/>
    <cellStyle name="Note 2 30 9 2 2" xfId="44842"/>
    <cellStyle name="Note 2 30 9 3" xfId="44843"/>
    <cellStyle name="Note 2 30 9 4" xfId="44844"/>
    <cellStyle name="Note 2 30 9 5" xfId="44845"/>
    <cellStyle name="Note 2 30 9 6" xfId="44846"/>
    <cellStyle name="Note 2 30 9 7" xfId="44840"/>
    <cellStyle name="Note 2 31" xfId="515"/>
    <cellStyle name="Note 2 31 10" xfId="9883"/>
    <cellStyle name="Note 2 31 10 2" xfId="44848"/>
    <cellStyle name="Note 2 31 10 2 2" xfId="44849"/>
    <cellStyle name="Note 2 31 10 3" xfId="44850"/>
    <cellStyle name="Note 2 31 10 4" xfId="44851"/>
    <cellStyle name="Note 2 31 10 5" xfId="44852"/>
    <cellStyle name="Note 2 31 10 6" xfId="44853"/>
    <cellStyle name="Note 2 31 10 7" xfId="44847"/>
    <cellStyle name="Note 2 31 11" xfId="11657"/>
    <cellStyle name="Note 2 31 11 2" xfId="44855"/>
    <cellStyle name="Note 2 31 11 2 2" xfId="44856"/>
    <cellStyle name="Note 2 31 11 3" xfId="44857"/>
    <cellStyle name="Note 2 31 11 4" xfId="44858"/>
    <cellStyle name="Note 2 31 11 5" xfId="44859"/>
    <cellStyle name="Note 2 31 11 6" xfId="44860"/>
    <cellStyle name="Note 2 31 11 7" xfId="44854"/>
    <cellStyle name="Note 2 31 12" xfId="13359"/>
    <cellStyle name="Note 2 31 12 2" xfId="44862"/>
    <cellStyle name="Note 2 31 12 2 2" xfId="44863"/>
    <cellStyle name="Note 2 31 12 3" xfId="44864"/>
    <cellStyle name="Note 2 31 12 4" xfId="44865"/>
    <cellStyle name="Note 2 31 12 5" xfId="44866"/>
    <cellStyle name="Note 2 31 12 6" xfId="44861"/>
    <cellStyle name="Note 2 31 13" xfId="14971"/>
    <cellStyle name="Note 2 31 13 2" xfId="44868"/>
    <cellStyle name="Note 2 31 13 3" xfId="44867"/>
    <cellStyle name="Note 2 31 14" xfId="16582"/>
    <cellStyle name="Note 2 31 14 2" xfId="44870"/>
    <cellStyle name="Note 2 31 14 3" xfId="44869"/>
    <cellStyle name="Note 2 31 15" xfId="18187"/>
    <cellStyle name="Note 2 31 15 2" xfId="44871"/>
    <cellStyle name="Note 2 31 16" xfId="19791"/>
    <cellStyle name="Note 2 31 16 2" xfId="44872"/>
    <cellStyle name="Note 2 31 17" xfId="21383"/>
    <cellStyle name="Note 2 31 17 2" xfId="44873"/>
    <cellStyle name="Note 2 31 18" xfId="22965"/>
    <cellStyle name="Note 2 31 18 2" xfId="44874"/>
    <cellStyle name="Note 2 31 19" xfId="24480"/>
    <cellStyle name="Note 2 31 2" xfId="1105"/>
    <cellStyle name="Note 2 31 2 10" xfId="15941"/>
    <cellStyle name="Note 2 31 2 11" xfId="17546"/>
    <cellStyle name="Note 2 31 2 12" xfId="19149"/>
    <cellStyle name="Note 2 31 2 13" xfId="20741"/>
    <cellStyle name="Note 2 31 2 14" xfId="22318"/>
    <cellStyle name="Note 2 31 2 15" xfId="23839"/>
    <cellStyle name="Note 2 31 2 16" xfId="25312"/>
    <cellStyle name="Note 2 31 2 2" xfId="2900"/>
    <cellStyle name="Note 2 31 2 2 2" xfId="44876"/>
    <cellStyle name="Note 2 31 2 2 3" xfId="44875"/>
    <cellStyle name="Note 2 31 2 3" xfId="4563"/>
    <cellStyle name="Note 2 31 2 3 2" xfId="44877"/>
    <cellStyle name="Note 2 31 2 4" xfId="6155"/>
    <cellStyle name="Note 2 31 2 4 2" xfId="44878"/>
    <cellStyle name="Note 2 31 2 5" xfId="7727"/>
    <cellStyle name="Note 2 31 2 5 2" xfId="44879"/>
    <cellStyle name="Note 2 31 2 6" xfId="9242"/>
    <cellStyle name="Note 2 31 2 6 2" xfId="44880"/>
    <cellStyle name="Note 2 31 2 7" xfId="10715"/>
    <cellStyle name="Note 2 31 2 8" xfId="12628"/>
    <cellStyle name="Note 2 31 2 9" xfId="14329"/>
    <cellStyle name="Note 2 31 3" xfId="1513"/>
    <cellStyle name="Note 2 31 3 10" xfId="16313"/>
    <cellStyle name="Note 2 31 3 11" xfId="17918"/>
    <cellStyle name="Note 2 31 3 12" xfId="19521"/>
    <cellStyle name="Note 2 31 3 13" xfId="21113"/>
    <cellStyle name="Note 2 31 3 14" xfId="22690"/>
    <cellStyle name="Note 2 31 3 15" xfId="24211"/>
    <cellStyle name="Note 2 31 3 16" xfId="25684"/>
    <cellStyle name="Note 2 31 3 2" xfId="3272"/>
    <cellStyle name="Note 2 31 3 2 2" xfId="44882"/>
    <cellStyle name="Note 2 31 3 2 3" xfId="44881"/>
    <cellStyle name="Note 2 31 3 3" xfId="4935"/>
    <cellStyle name="Note 2 31 3 3 2" xfId="44883"/>
    <cellStyle name="Note 2 31 3 4" xfId="6527"/>
    <cellStyle name="Note 2 31 3 4 2" xfId="44884"/>
    <cellStyle name="Note 2 31 3 5" xfId="8099"/>
    <cellStyle name="Note 2 31 3 5 2" xfId="44885"/>
    <cellStyle name="Note 2 31 3 6" xfId="9614"/>
    <cellStyle name="Note 2 31 3 6 2" xfId="44886"/>
    <cellStyle name="Note 2 31 3 7" xfId="11087"/>
    <cellStyle name="Note 2 31 3 8" xfId="13000"/>
    <cellStyle name="Note 2 31 3 9" xfId="14701"/>
    <cellStyle name="Note 2 31 4" xfId="2447"/>
    <cellStyle name="Note 2 31 4 10" xfId="17094"/>
    <cellStyle name="Note 2 31 4 11" xfId="18698"/>
    <cellStyle name="Note 2 31 4 12" xfId="20296"/>
    <cellStyle name="Note 2 31 4 13" xfId="21874"/>
    <cellStyle name="Note 2 31 4 14" xfId="23410"/>
    <cellStyle name="Note 2 31 4 15" xfId="24884"/>
    <cellStyle name="Note 2 31 4 2" xfId="4111"/>
    <cellStyle name="Note 2 31 4 2 2" xfId="44888"/>
    <cellStyle name="Note 2 31 4 2 3" xfId="44887"/>
    <cellStyle name="Note 2 31 4 3" xfId="5706"/>
    <cellStyle name="Note 2 31 4 3 2" xfId="44889"/>
    <cellStyle name="Note 2 31 4 4" xfId="7285"/>
    <cellStyle name="Note 2 31 4 4 2" xfId="44890"/>
    <cellStyle name="Note 2 31 4 5" xfId="8813"/>
    <cellStyle name="Note 2 31 4 5 2" xfId="44891"/>
    <cellStyle name="Note 2 31 4 6" xfId="10287"/>
    <cellStyle name="Note 2 31 4 6 2" xfId="44892"/>
    <cellStyle name="Note 2 31 4 7" xfId="12175"/>
    <cellStyle name="Note 2 31 4 8" xfId="13876"/>
    <cellStyle name="Note 2 31 4 9" xfId="15489"/>
    <cellStyle name="Note 2 31 5" xfId="1930"/>
    <cellStyle name="Note 2 31 5 2" xfId="44894"/>
    <cellStyle name="Note 2 31 5 2 2" xfId="44895"/>
    <cellStyle name="Note 2 31 5 3" xfId="44896"/>
    <cellStyle name="Note 2 31 5 4" xfId="44897"/>
    <cellStyle name="Note 2 31 5 5" xfId="44898"/>
    <cellStyle name="Note 2 31 5 6" xfId="44899"/>
    <cellStyle name="Note 2 31 5 7" xfId="44893"/>
    <cellStyle name="Note 2 31 6" xfId="3600"/>
    <cellStyle name="Note 2 31 6 2" xfId="44901"/>
    <cellStyle name="Note 2 31 6 2 2" xfId="44902"/>
    <cellStyle name="Note 2 31 6 3" xfId="44903"/>
    <cellStyle name="Note 2 31 6 4" xfId="44904"/>
    <cellStyle name="Note 2 31 6 5" xfId="44905"/>
    <cellStyle name="Note 2 31 6 6" xfId="44906"/>
    <cellStyle name="Note 2 31 6 7" xfId="44900"/>
    <cellStyle name="Note 2 31 7" xfId="5204"/>
    <cellStyle name="Note 2 31 7 2" xfId="44908"/>
    <cellStyle name="Note 2 31 7 2 2" xfId="44909"/>
    <cellStyle name="Note 2 31 7 3" xfId="44910"/>
    <cellStyle name="Note 2 31 7 4" xfId="44911"/>
    <cellStyle name="Note 2 31 7 5" xfId="44912"/>
    <cellStyle name="Note 2 31 7 6" xfId="44913"/>
    <cellStyle name="Note 2 31 7 7" xfId="44907"/>
    <cellStyle name="Note 2 31 8" xfId="6796"/>
    <cellStyle name="Note 2 31 8 2" xfId="44915"/>
    <cellStyle name="Note 2 31 8 2 2" xfId="44916"/>
    <cellStyle name="Note 2 31 8 3" xfId="44917"/>
    <cellStyle name="Note 2 31 8 4" xfId="44918"/>
    <cellStyle name="Note 2 31 8 5" xfId="44919"/>
    <cellStyle name="Note 2 31 8 6" xfId="44920"/>
    <cellStyle name="Note 2 31 8 7" xfId="44914"/>
    <cellStyle name="Note 2 31 9" xfId="8368"/>
    <cellStyle name="Note 2 31 9 2" xfId="44922"/>
    <cellStyle name="Note 2 31 9 2 2" xfId="44923"/>
    <cellStyle name="Note 2 31 9 3" xfId="44924"/>
    <cellStyle name="Note 2 31 9 4" xfId="44925"/>
    <cellStyle name="Note 2 31 9 5" xfId="44926"/>
    <cellStyle name="Note 2 31 9 6" xfId="44927"/>
    <cellStyle name="Note 2 31 9 7" xfId="44921"/>
    <cellStyle name="Note 2 32" xfId="600"/>
    <cellStyle name="Note 2 32 10" xfId="9959"/>
    <cellStyle name="Note 2 32 10 2" xfId="44929"/>
    <cellStyle name="Note 2 32 10 2 2" xfId="44930"/>
    <cellStyle name="Note 2 32 10 3" xfId="44931"/>
    <cellStyle name="Note 2 32 10 4" xfId="44932"/>
    <cellStyle name="Note 2 32 10 5" xfId="44933"/>
    <cellStyle name="Note 2 32 10 6" xfId="44934"/>
    <cellStyle name="Note 2 32 10 7" xfId="44928"/>
    <cellStyle name="Note 2 32 11" xfId="11742"/>
    <cellStyle name="Note 2 32 11 2" xfId="44936"/>
    <cellStyle name="Note 2 32 11 2 2" xfId="44937"/>
    <cellStyle name="Note 2 32 11 3" xfId="44938"/>
    <cellStyle name="Note 2 32 11 4" xfId="44939"/>
    <cellStyle name="Note 2 32 11 5" xfId="44940"/>
    <cellStyle name="Note 2 32 11 6" xfId="44941"/>
    <cellStyle name="Note 2 32 11 7" xfId="44935"/>
    <cellStyle name="Note 2 32 12" xfId="13444"/>
    <cellStyle name="Note 2 32 12 2" xfId="44943"/>
    <cellStyle name="Note 2 32 12 2 2" xfId="44944"/>
    <cellStyle name="Note 2 32 12 3" xfId="44945"/>
    <cellStyle name="Note 2 32 12 4" xfId="44946"/>
    <cellStyle name="Note 2 32 12 5" xfId="44947"/>
    <cellStyle name="Note 2 32 12 6" xfId="44942"/>
    <cellStyle name="Note 2 32 13" xfId="15056"/>
    <cellStyle name="Note 2 32 13 2" xfId="44949"/>
    <cellStyle name="Note 2 32 13 3" xfId="44948"/>
    <cellStyle name="Note 2 32 14" xfId="16667"/>
    <cellStyle name="Note 2 32 14 2" xfId="44951"/>
    <cellStyle name="Note 2 32 14 3" xfId="44950"/>
    <cellStyle name="Note 2 32 15" xfId="18269"/>
    <cellStyle name="Note 2 32 15 2" xfId="44952"/>
    <cellStyle name="Note 2 32 16" xfId="19872"/>
    <cellStyle name="Note 2 32 16 2" xfId="44953"/>
    <cellStyle name="Note 2 32 17" xfId="21466"/>
    <cellStyle name="Note 2 32 17 2" xfId="44954"/>
    <cellStyle name="Note 2 32 18" xfId="23042"/>
    <cellStyle name="Note 2 32 18 2" xfId="44955"/>
    <cellStyle name="Note 2 32 19" xfId="24556"/>
    <cellStyle name="Note 2 32 2" xfId="1190"/>
    <cellStyle name="Note 2 32 2 10" xfId="16017"/>
    <cellStyle name="Note 2 32 2 11" xfId="17622"/>
    <cellStyle name="Note 2 32 2 12" xfId="19225"/>
    <cellStyle name="Note 2 32 2 13" xfId="20817"/>
    <cellStyle name="Note 2 32 2 14" xfId="22394"/>
    <cellStyle name="Note 2 32 2 15" xfId="23915"/>
    <cellStyle name="Note 2 32 2 16" xfId="25388"/>
    <cellStyle name="Note 2 32 2 2" xfId="2976"/>
    <cellStyle name="Note 2 32 2 2 2" xfId="44957"/>
    <cellStyle name="Note 2 32 2 2 3" xfId="44956"/>
    <cellStyle name="Note 2 32 2 3" xfId="4639"/>
    <cellStyle name="Note 2 32 2 3 2" xfId="44958"/>
    <cellStyle name="Note 2 32 2 4" xfId="6231"/>
    <cellStyle name="Note 2 32 2 4 2" xfId="44959"/>
    <cellStyle name="Note 2 32 2 5" xfId="7803"/>
    <cellStyle name="Note 2 32 2 5 2" xfId="44960"/>
    <cellStyle name="Note 2 32 2 6" xfId="9318"/>
    <cellStyle name="Note 2 32 2 6 2" xfId="44961"/>
    <cellStyle name="Note 2 32 2 7" xfId="10791"/>
    <cellStyle name="Note 2 32 2 8" xfId="12704"/>
    <cellStyle name="Note 2 32 2 9" xfId="14405"/>
    <cellStyle name="Note 2 32 3" xfId="1598"/>
    <cellStyle name="Note 2 32 3 10" xfId="16389"/>
    <cellStyle name="Note 2 32 3 11" xfId="17994"/>
    <cellStyle name="Note 2 32 3 12" xfId="19597"/>
    <cellStyle name="Note 2 32 3 13" xfId="21189"/>
    <cellStyle name="Note 2 32 3 14" xfId="22766"/>
    <cellStyle name="Note 2 32 3 15" xfId="24287"/>
    <cellStyle name="Note 2 32 3 16" xfId="25760"/>
    <cellStyle name="Note 2 32 3 2" xfId="3348"/>
    <cellStyle name="Note 2 32 3 2 2" xfId="44963"/>
    <cellStyle name="Note 2 32 3 2 3" xfId="44962"/>
    <cellStyle name="Note 2 32 3 3" xfId="5011"/>
    <cellStyle name="Note 2 32 3 3 2" xfId="44964"/>
    <cellStyle name="Note 2 32 3 4" xfId="6603"/>
    <cellStyle name="Note 2 32 3 4 2" xfId="44965"/>
    <cellStyle name="Note 2 32 3 5" xfId="8175"/>
    <cellStyle name="Note 2 32 3 5 2" xfId="44966"/>
    <cellStyle name="Note 2 32 3 6" xfId="9690"/>
    <cellStyle name="Note 2 32 3 6 2" xfId="44967"/>
    <cellStyle name="Note 2 32 3 7" xfId="11163"/>
    <cellStyle name="Note 2 32 3 8" xfId="13076"/>
    <cellStyle name="Note 2 32 3 9" xfId="14777"/>
    <cellStyle name="Note 2 32 4" xfId="2532"/>
    <cellStyle name="Note 2 32 4 10" xfId="17179"/>
    <cellStyle name="Note 2 32 4 11" xfId="18782"/>
    <cellStyle name="Note 2 32 4 12" xfId="20379"/>
    <cellStyle name="Note 2 32 4 13" xfId="21955"/>
    <cellStyle name="Note 2 32 4 14" xfId="23487"/>
    <cellStyle name="Note 2 32 4 15" xfId="24960"/>
    <cellStyle name="Note 2 32 4 2" xfId="4195"/>
    <cellStyle name="Note 2 32 4 2 2" xfId="44969"/>
    <cellStyle name="Note 2 32 4 2 3" xfId="44968"/>
    <cellStyle name="Note 2 32 4 3" xfId="5789"/>
    <cellStyle name="Note 2 32 4 3 2" xfId="44970"/>
    <cellStyle name="Note 2 32 4 4" xfId="7365"/>
    <cellStyle name="Note 2 32 4 4 2" xfId="44971"/>
    <cellStyle name="Note 2 32 4 5" xfId="8890"/>
    <cellStyle name="Note 2 32 4 5 2" xfId="44972"/>
    <cellStyle name="Note 2 32 4 6" xfId="10363"/>
    <cellStyle name="Note 2 32 4 6 2" xfId="44973"/>
    <cellStyle name="Note 2 32 4 7" xfId="12260"/>
    <cellStyle name="Note 2 32 4 8" xfId="13961"/>
    <cellStyle name="Note 2 32 4 9" xfId="15573"/>
    <cellStyle name="Note 2 32 5" xfId="2015"/>
    <cellStyle name="Note 2 32 5 2" xfId="44975"/>
    <cellStyle name="Note 2 32 5 2 2" xfId="44976"/>
    <cellStyle name="Note 2 32 5 3" xfId="44977"/>
    <cellStyle name="Note 2 32 5 4" xfId="44978"/>
    <cellStyle name="Note 2 32 5 5" xfId="44979"/>
    <cellStyle name="Note 2 32 5 6" xfId="44980"/>
    <cellStyle name="Note 2 32 5 7" xfId="44974"/>
    <cellStyle name="Note 2 32 6" xfId="3684"/>
    <cellStyle name="Note 2 32 6 2" xfId="44982"/>
    <cellStyle name="Note 2 32 6 2 2" xfId="44983"/>
    <cellStyle name="Note 2 32 6 3" xfId="44984"/>
    <cellStyle name="Note 2 32 6 4" xfId="44985"/>
    <cellStyle name="Note 2 32 6 5" xfId="44986"/>
    <cellStyle name="Note 2 32 6 6" xfId="44987"/>
    <cellStyle name="Note 2 32 6 7" xfId="44981"/>
    <cellStyle name="Note 2 32 7" xfId="5287"/>
    <cellStyle name="Note 2 32 7 2" xfId="44989"/>
    <cellStyle name="Note 2 32 7 2 2" xfId="44990"/>
    <cellStyle name="Note 2 32 7 3" xfId="44991"/>
    <cellStyle name="Note 2 32 7 4" xfId="44992"/>
    <cellStyle name="Note 2 32 7 5" xfId="44993"/>
    <cellStyle name="Note 2 32 7 6" xfId="44994"/>
    <cellStyle name="Note 2 32 7 7" xfId="44988"/>
    <cellStyle name="Note 2 32 8" xfId="6876"/>
    <cellStyle name="Note 2 32 8 2" xfId="44996"/>
    <cellStyle name="Note 2 32 8 2 2" xfId="44997"/>
    <cellStyle name="Note 2 32 8 3" xfId="44998"/>
    <cellStyle name="Note 2 32 8 4" xfId="44999"/>
    <cellStyle name="Note 2 32 8 5" xfId="45000"/>
    <cellStyle name="Note 2 32 8 6" xfId="45001"/>
    <cellStyle name="Note 2 32 8 7" xfId="44995"/>
    <cellStyle name="Note 2 32 9" xfId="8445"/>
    <cellStyle name="Note 2 32 9 2" xfId="45003"/>
    <cellStyle name="Note 2 32 9 2 2" xfId="45004"/>
    <cellStyle name="Note 2 32 9 3" xfId="45005"/>
    <cellStyle name="Note 2 32 9 4" xfId="45006"/>
    <cellStyle name="Note 2 32 9 5" xfId="45007"/>
    <cellStyle name="Note 2 32 9 6" xfId="45008"/>
    <cellStyle name="Note 2 32 9 7" xfId="45002"/>
    <cellStyle name="Note 2 33" xfId="609"/>
    <cellStyle name="Note 2 33 10" xfId="9968"/>
    <cellStyle name="Note 2 33 10 2" xfId="45010"/>
    <cellStyle name="Note 2 33 10 2 2" xfId="45011"/>
    <cellStyle name="Note 2 33 10 3" xfId="45012"/>
    <cellStyle name="Note 2 33 10 4" xfId="45013"/>
    <cellStyle name="Note 2 33 10 5" xfId="45014"/>
    <cellStyle name="Note 2 33 10 6" xfId="45015"/>
    <cellStyle name="Note 2 33 10 7" xfId="45009"/>
    <cellStyle name="Note 2 33 11" xfId="11751"/>
    <cellStyle name="Note 2 33 11 2" xfId="45017"/>
    <cellStyle name="Note 2 33 11 2 2" xfId="45018"/>
    <cellStyle name="Note 2 33 11 3" xfId="45019"/>
    <cellStyle name="Note 2 33 11 4" xfId="45020"/>
    <cellStyle name="Note 2 33 11 5" xfId="45021"/>
    <cellStyle name="Note 2 33 11 6" xfId="45022"/>
    <cellStyle name="Note 2 33 11 7" xfId="45016"/>
    <cellStyle name="Note 2 33 12" xfId="13453"/>
    <cellStyle name="Note 2 33 12 2" xfId="45024"/>
    <cellStyle name="Note 2 33 12 2 2" xfId="45025"/>
    <cellStyle name="Note 2 33 12 3" xfId="45026"/>
    <cellStyle name="Note 2 33 12 4" xfId="45027"/>
    <cellStyle name="Note 2 33 12 5" xfId="45028"/>
    <cellStyle name="Note 2 33 12 6" xfId="45023"/>
    <cellStyle name="Note 2 33 13" xfId="15065"/>
    <cellStyle name="Note 2 33 13 2" xfId="45030"/>
    <cellStyle name="Note 2 33 13 3" xfId="45029"/>
    <cellStyle name="Note 2 33 14" xfId="16676"/>
    <cellStyle name="Note 2 33 14 2" xfId="45032"/>
    <cellStyle name="Note 2 33 14 3" xfId="45031"/>
    <cellStyle name="Note 2 33 15" xfId="18278"/>
    <cellStyle name="Note 2 33 15 2" xfId="45033"/>
    <cellStyle name="Note 2 33 16" xfId="19881"/>
    <cellStyle name="Note 2 33 16 2" xfId="45034"/>
    <cellStyle name="Note 2 33 17" xfId="21475"/>
    <cellStyle name="Note 2 33 17 2" xfId="45035"/>
    <cellStyle name="Note 2 33 18" xfId="23051"/>
    <cellStyle name="Note 2 33 18 2" xfId="45036"/>
    <cellStyle name="Note 2 33 19" xfId="24565"/>
    <cellStyle name="Note 2 33 2" xfId="1199"/>
    <cellStyle name="Note 2 33 2 10" xfId="16026"/>
    <cellStyle name="Note 2 33 2 11" xfId="17631"/>
    <cellStyle name="Note 2 33 2 12" xfId="19234"/>
    <cellStyle name="Note 2 33 2 13" xfId="20826"/>
    <cellStyle name="Note 2 33 2 14" xfId="22403"/>
    <cellStyle name="Note 2 33 2 15" xfId="23924"/>
    <cellStyle name="Note 2 33 2 16" xfId="25397"/>
    <cellStyle name="Note 2 33 2 2" xfId="2985"/>
    <cellStyle name="Note 2 33 2 2 2" xfId="45038"/>
    <cellStyle name="Note 2 33 2 2 3" xfId="45037"/>
    <cellStyle name="Note 2 33 2 3" xfId="4648"/>
    <cellStyle name="Note 2 33 2 3 2" xfId="45039"/>
    <cellStyle name="Note 2 33 2 4" xfId="6240"/>
    <cellStyle name="Note 2 33 2 4 2" xfId="45040"/>
    <cellStyle name="Note 2 33 2 5" xfId="7812"/>
    <cellStyle name="Note 2 33 2 5 2" xfId="45041"/>
    <cellStyle name="Note 2 33 2 6" xfId="9327"/>
    <cellStyle name="Note 2 33 2 6 2" xfId="45042"/>
    <cellStyle name="Note 2 33 2 7" xfId="10800"/>
    <cellStyle name="Note 2 33 2 8" xfId="12713"/>
    <cellStyle name="Note 2 33 2 9" xfId="14414"/>
    <cellStyle name="Note 2 33 3" xfId="1607"/>
    <cellStyle name="Note 2 33 3 10" xfId="16398"/>
    <cellStyle name="Note 2 33 3 11" xfId="18003"/>
    <cellStyle name="Note 2 33 3 12" xfId="19606"/>
    <cellStyle name="Note 2 33 3 13" xfId="21198"/>
    <cellStyle name="Note 2 33 3 14" xfId="22775"/>
    <cellStyle name="Note 2 33 3 15" xfId="24296"/>
    <cellStyle name="Note 2 33 3 16" xfId="25769"/>
    <cellStyle name="Note 2 33 3 2" xfId="3357"/>
    <cellStyle name="Note 2 33 3 2 2" xfId="45044"/>
    <cellStyle name="Note 2 33 3 2 3" xfId="45043"/>
    <cellStyle name="Note 2 33 3 3" xfId="5020"/>
    <cellStyle name="Note 2 33 3 3 2" xfId="45045"/>
    <cellStyle name="Note 2 33 3 4" xfId="6612"/>
    <cellStyle name="Note 2 33 3 4 2" xfId="45046"/>
    <cellStyle name="Note 2 33 3 5" xfId="8184"/>
    <cellStyle name="Note 2 33 3 5 2" xfId="45047"/>
    <cellStyle name="Note 2 33 3 6" xfId="9699"/>
    <cellStyle name="Note 2 33 3 6 2" xfId="45048"/>
    <cellStyle name="Note 2 33 3 7" xfId="11172"/>
    <cellStyle name="Note 2 33 3 8" xfId="13085"/>
    <cellStyle name="Note 2 33 3 9" xfId="14786"/>
    <cellStyle name="Note 2 33 4" xfId="2541"/>
    <cellStyle name="Note 2 33 4 10" xfId="17188"/>
    <cellStyle name="Note 2 33 4 11" xfId="18791"/>
    <cellStyle name="Note 2 33 4 12" xfId="20388"/>
    <cellStyle name="Note 2 33 4 13" xfId="21964"/>
    <cellStyle name="Note 2 33 4 14" xfId="23496"/>
    <cellStyle name="Note 2 33 4 15" xfId="24969"/>
    <cellStyle name="Note 2 33 4 2" xfId="4204"/>
    <cellStyle name="Note 2 33 4 2 2" xfId="45050"/>
    <cellStyle name="Note 2 33 4 2 3" xfId="45049"/>
    <cellStyle name="Note 2 33 4 3" xfId="5798"/>
    <cellStyle name="Note 2 33 4 3 2" xfId="45051"/>
    <cellStyle name="Note 2 33 4 4" xfId="7374"/>
    <cellStyle name="Note 2 33 4 4 2" xfId="45052"/>
    <cellStyle name="Note 2 33 4 5" xfId="8899"/>
    <cellStyle name="Note 2 33 4 5 2" xfId="45053"/>
    <cellStyle name="Note 2 33 4 6" xfId="10372"/>
    <cellStyle name="Note 2 33 4 6 2" xfId="45054"/>
    <cellStyle name="Note 2 33 4 7" xfId="12269"/>
    <cellStyle name="Note 2 33 4 8" xfId="13970"/>
    <cellStyle name="Note 2 33 4 9" xfId="15582"/>
    <cellStyle name="Note 2 33 5" xfId="2024"/>
    <cellStyle name="Note 2 33 5 2" xfId="45056"/>
    <cellStyle name="Note 2 33 5 2 2" xfId="45057"/>
    <cellStyle name="Note 2 33 5 3" xfId="45058"/>
    <cellStyle name="Note 2 33 5 4" xfId="45059"/>
    <cellStyle name="Note 2 33 5 5" xfId="45060"/>
    <cellStyle name="Note 2 33 5 6" xfId="45061"/>
    <cellStyle name="Note 2 33 5 7" xfId="45055"/>
    <cellStyle name="Note 2 33 6" xfId="3693"/>
    <cellStyle name="Note 2 33 6 2" xfId="45063"/>
    <cellStyle name="Note 2 33 6 2 2" xfId="45064"/>
    <cellStyle name="Note 2 33 6 3" xfId="45065"/>
    <cellStyle name="Note 2 33 6 4" xfId="45066"/>
    <cellStyle name="Note 2 33 6 5" xfId="45067"/>
    <cellStyle name="Note 2 33 6 6" xfId="45068"/>
    <cellStyle name="Note 2 33 6 7" xfId="45062"/>
    <cellStyle name="Note 2 33 7" xfId="5296"/>
    <cellStyle name="Note 2 33 7 2" xfId="45070"/>
    <cellStyle name="Note 2 33 7 2 2" xfId="45071"/>
    <cellStyle name="Note 2 33 7 3" xfId="45072"/>
    <cellStyle name="Note 2 33 7 4" xfId="45073"/>
    <cellStyle name="Note 2 33 7 5" xfId="45074"/>
    <cellStyle name="Note 2 33 7 6" xfId="45075"/>
    <cellStyle name="Note 2 33 7 7" xfId="45069"/>
    <cellStyle name="Note 2 33 8" xfId="6885"/>
    <cellStyle name="Note 2 33 8 2" xfId="45077"/>
    <cellStyle name="Note 2 33 8 2 2" xfId="45078"/>
    <cellStyle name="Note 2 33 8 3" xfId="45079"/>
    <cellStyle name="Note 2 33 8 4" xfId="45080"/>
    <cellStyle name="Note 2 33 8 5" xfId="45081"/>
    <cellStyle name="Note 2 33 8 6" xfId="45082"/>
    <cellStyle name="Note 2 33 8 7" xfId="45076"/>
    <cellStyle name="Note 2 33 9" xfId="8454"/>
    <cellStyle name="Note 2 33 9 2" xfId="45084"/>
    <cellStyle name="Note 2 33 9 2 2" xfId="45085"/>
    <cellStyle name="Note 2 33 9 3" xfId="45086"/>
    <cellStyle name="Note 2 33 9 4" xfId="45087"/>
    <cellStyle name="Note 2 33 9 5" xfId="45088"/>
    <cellStyle name="Note 2 33 9 6" xfId="45089"/>
    <cellStyle name="Note 2 33 9 7" xfId="45083"/>
    <cellStyle name="Note 2 34" xfId="553"/>
    <cellStyle name="Note 2 34 10" xfId="9915"/>
    <cellStyle name="Note 2 34 10 2" xfId="45091"/>
    <cellStyle name="Note 2 34 10 2 2" xfId="45092"/>
    <cellStyle name="Note 2 34 10 3" xfId="45093"/>
    <cellStyle name="Note 2 34 10 4" xfId="45094"/>
    <cellStyle name="Note 2 34 10 5" xfId="45095"/>
    <cellStyle name="Note 2 34 10 6" xfId="45096"/>
    <cellStyle name="Note 2 34 10 7" xfId="45090"/>
    <cellStyle name="Note 2 34 11" xfId="11695"/>
    <cellStyle name="Note 2 34 11 2" xfId="45098"/>
    <cellStyle name="Note 2 34 11 2 2" xfId="45099"/>
    <cellStyle name="Note 2 34 11 3" xfId="45100"/>
    <cellStyle name="Note 2 34 11 4" xfId="45101"/>
    <cellStyle name="Note 2 34 11 5" xfId="45102"/>
    <cellStyle name="Note 2 34 11 6" xfId="45103"/>
    <cellStyle name="Note 2 34 11 7" xfId="45097"/>
    <cellStyle name="Note 2 34 12" xfId="13397"/>
    <cellStyle name="Note 2 34 12 2" xfId="45105"/>
    <cellStyle name="Note 2 34 12 2 2" xfId="45106"/>
    <cellStyle name="Note 2 34 12 3" xfId="45107"/>
    <cellStyle name="Note 2 34 12 4" xfId="45108"/>
    <cellStyle name="Note 2 34 12 5" xfId="45109"/>
    <cellStyle name="Note 2 34 12 6" xfId="45104"/>
    <cellStyle name="Note 2 34 13" xfId="15009"/>
    <cellStyle name="Note 2 34 13 2" xfId="45111"/>
    <cellStyle name="Note 2 34 13 3" xfId="45110"/>
    <cellStyle name="Note 2 34 14" xfId="16620"/>
    <cellStyle name="Note 2 34 14 2" xfId="45113"/>
    <cellStyle name="Note 2 34 14 3" xfId="45112"/>
    <cellStyle name="Note 2 34 15" xfId="18224"/>
    <cellStyle name="Note 2 34 15 2" xfId="45114"/>
    <cellStyle name="Note 2 34 16" xfId="19827"/>
    <cellStyle name="Note 2 34 16 2" xfId="45115"/>
    <cellStyle name="Note 2 34 17" xfId="21420"/>
    <cellStyle name="Note 2 34 17 2" xfId="45116"/>
    <cellStyle name="Note 2 34 18" xfId="22997"/>
    <cellStyle name="Note 2 34 18 2" xfId="45117"/>
    <cellStyle name="Note 2 34 19" xfId="24512"/>
    <cellStyle name="Note 2 34 2" xfId="1143"/>
    <cellStyle name="Note 2 34 2 10" xfId="15973"/>
    <cellStyle name="Note 2 34 2 11" xfId="17578"/>
    <cellStyle name="Note 2 34 2 12" xfId="19181"/>
    <cellStyle name="Note 2 34 2 13" xfId="20773"/>
    <cellStyle name="Note 2 34 2 14" xfId="22350"/>
    <cellStyle name="Note 2 34 2 15" xfId="23871"/>
    <cellStyle name="Note 2 34 2 16" xfId="25344"/>
    <cellStyle name="Note 2 34 2 2" xfId="2932"/>
    <cellStyle name="Note 2 34 2 2 2" xfId="45119"/>
    <cellStyle name="Note 2 34 2 2 3" xfId="45118"/>
    <cellStyle name="Note 2 34 2 3" xfId="4595"/>
    <cellStyle name="Note 2 34 2 3 2" xfId="45120"/>
    <cellStyle name="Note 2 34 2 4" xfId="6187"/>
    <cellStyle name="Note 2 34 2 4 2" xfId="45121"/>
    <cellStyle name="Note 2 34 2 5" xfId="7759"/>
    <cellStyle name="Note 2 34 2 5 2" xfId="45122"/>
    <cellStyle name="Note 2 34 2 6" xfId="9274"/>
    <cellStyle name="Note 2 34 2 6 2" xfId="45123"/>
    <cellStyle name="Note 2 34 2 7" xfId="10747"/>
    <cellStyle name="Note 2 34 2 8" xfId="12660"/>
    <cellStyle name="Note 2 34 2 9" xfId="14361"/>
    <cellStyle name="Note 2 34 3" xfId="1551"/>
    <cellStyle name="Note 2 34 3 10" xfId="16345"/>
    <cellStyle name="Note 2 34 3 11" xfId="17950"/>
    <cellStyle name="Note 2 34 3 12" xfId="19553"/>
    <cellStyle name="Note 2 34 3 13" xfId="21145"/>
    <cellStyle name="Note 2 34 3 14" xfId="22722"/>
    <cellStyle name="Note 2 34 3 15" xfId="24243"/>
    <cellStyle name="Note 2 34 3 16" xfId="25716"/>
    <cellStyle name="Note 2 34 3 2" xfId="3304"/>
    <cellStyle name="Note 2 34 3 2 2" xfId="45125"/>
    <cellStyle name="Note 2 34 3 2 3" xfId="45124"/>
    <cellStyle name="Note 2 34 3 3" xfId="4967"/>
    <cellStyle name="Note 2 34 3 3 2" xfId="45126"/>
    <cellStyle name="Note 2 34 3 4" xfId="6559"/>
    <cellStyle name="Note 2 34 3 4 2" xfId="45127"/>
    <cellStyle name="Note 2 34 3 5" xfId="8131"/>
    <cellStyle name="Note 2 34 3 5 2" xfId="45128"/>
    <cellStyle name="Note 2 34 3 6" xfId="9646"/>
    <cellStyle name="Note 2 34 3 6 2" xfId="45129"/>
    <cellStyle name="Note 2 34 3 7" xfId="11119"/>
    <cellStyle name="Note 2 34 3 8" xfId="13032"/>
    <cellStyle name="Note 2 34 3 9" xfId="14733"/>
    <cellStyle name="Note 2 34 4" xfId="2485"/>
    <cellStyle name="Note 2 34 4 10" xfId="17132"/>
    <cellStyle name="Note 2 34 4 11" xfId="18736"/>
    <cellStyle name="Note 2 34 4 12" xfId="20333"/>
    <cellStyle name="Note 2 34 4 13" xfId="21910"/>
    <cellStyle name="Note 2 34 4 14" xfId="23443"/>
    <cellStyle name="Note 2 34 4 15" xfId="24916"/>
    <cellStyle name="Note 2 34 4 2" xfId="4148"/>
    <cellStyle name="Note 2 34 4 2 2" xfId="45131"/>
    <cellStyle name="Note 2 34 4 2 3" xfId="45130"/>
    <cellStyle name="Note 2 34 4 3" xfId="5743"/>
    <cellStyle name="Note 2 34 4 3 2" xfId="45132"/>
    <cellStyle name="Note 2 34 4 4" xfId="7321"/>
    <cellStyle name="Note 2 34 4 4 2" xfId="45133"/>
    <cellStyle name="Note 2 34 4 5" xfId="8846"/>
    <cellStyle name="Note 2 34 4 5 2" xfId="45134"/>
    <cellStyle name="Note 2 34 4 6" xfId="10319"/>
    <cellStyle name="Note 2 34 4 6 2" xfId="45135"/>
    <cellStyle name="Note 2 34 4 7" xfId="12213"/>
    <cellStyle name="Note 2 34 4 8" xfId="13914"/>
    <cellStyle name="Note 2 34 4 9" xfId="15526"/>
    <cellStyle name="Note 2 34 5" xfId="1968"/>
    <cellStyle name="Note 2 34 5 2" xfId="45137"/>
    <cellStyle name="Note 2 34 5 2 2" xfId="45138"/>
    <cellStyle name="Note 2 34 5 3" xfId="45139"/>
    <cellStyle name="Note 2 34 5 4" xfId="45140"/>
    <cellStyle name="Note 2 34 5 5" xfId="45141"/>
    <cellStyle name="Note 2 34 5 6" xfId="45142"/>
    <cellStyle name="Note 2 34 5 7" xfId="45136"/>
    <cellStyle name="Note 2 34 6" xfId="3637"/>
    <cellStyle name="Note 2 34 6 2" xfId="45144"/>
    <cellStyle name="Note 2 34 6 2 2" xfId="45145"/>
    <cellStyle name="Note 2 34 6 3" xfId="45146"/>
    <cellStyle name="Note 2 34 6 4" xfId="45147"/>
    <cellStyle name="Note 2 34 6 5" xfId="45148"/>
    <cellStyle name="Note 2 34 6 6" xfId="45149"/>
    <cellStyle name="Note 2 34 6 7" xfId="45143"/>
    <cellStyle name="Note 2 34 7" xfId="5240"/>
    <cellStyle name="Note 2 34 7 2" xfId="45151"/>
    <cellStyle name="Note 2 34 7 2 2" xfId="45152"/>
    <cellStyle name="Note 2 34 7 3" xfId="45153"/>
    <cellStyle name="Note 2 34 7 4" xfId="45154"/>
    <cellStyle name="Note 2 34 7 5" xfId="45155"/>
    <cellStyle name="Note 2 34 7 6" xfId="45156"/>
    <cellStyle name="Note 2 34 7 7" xfId="45150"/>
    <cellStyle name="Note 2 34 8" xfId="6831"/>
    <cellStyle name="Note 2 34 8 2" xfId="45158"/>
    <cellStyle name="Note 2 34 8 2 2" xfId="45159"/>
    <cellStyle name="Note 2 34 8 3" xfId="45160"/>
    <cellStyle name="Note 2 34 8 4" xfId="45161"/>
    <cellStyle name="Note 2 34 8 5" xfId="45162"/>
    <cellStyle name="Note 2 34 8 6" xfId="45163"/>
    <cellStyle name="Note 2 34 8 7" xfId="45157"/>
    <cellStyle name="Note 2 34 9" xfId="8400"/>
    <cellStyle name="Note 2 34 9 2" xfId="45165"/>
    <cellStyle name="Note 2 34 9 2 2" xfId="45166"/>
    <cellStyle name="Note 2 34 9 3" xfId="45167"/>
    <cellStyle name="Note 2 34 9 4" xfId="45168"/>
    <cellStyle name="Note 2 34 9 5" xfId="45169"/>
    <cellStyle name="Note 2 34 9 6" xfId="45170"/>
    <cellStyle name="Note 2 34 9 7" xfId="45164"/>
    <cellStyle name="Note 2 35" xfId="502"/>
    <cellStyle name="Note 2 35 10" xfId="9870"/>
    <cellStyle name="Note 2 35 10 2" xfId="45172"/>
    <cellStyle name="Note 2 35 10 2 2" xfId="45173"/>
    <cellStyle name="Note 2 35 10 3" xfId="45174"/>
    <cellStyle name="Note 2 35 10 4" xfId="45175"/>
    <cellStyle name="Note 2 35 10 5" xfId="45176"/>
    <cellStyle name="Note 2 35 10 6" xfId="45177"/>
    <cellStyle name="Note 2 35 10 7" xfId="45171"/>
    <cellStyle name="Note 2 35 11" xfId="11644"/>
    <cellStyle name="Note 2 35 11 2" xfId="45179"/>
    <cellStyle name="Note 2 35 11 2 2" xfId="45180"/>
    <cellStyle name="Note 2 35 11 3" xfId="45181"/>
    <cellStyle name="Note 2 35 11 4" xfId="45182"/>
    <cellStyle name="Note 2 35 11 5" xfId="45183"/>
    <cellStyle name="Note 2 35 11 6" xfId="45184"/>
    <cellStyle name="Note 2 35 11 7" xfId="45178"/>
    <cellStyle name="Note 2 35 12" xfId="13346"/>
    <cellStyle name="Note 2 35 12 2" xfId="45186"/>
    <cellStyle name="Note 2 35 12 2 2" xfId="45187"/>
    <cellStyle name="Note 2 35 12 3" xfId="45188"/>
    <cellStyle name="Note 2 35 12 4" xfId="45189"/>
    <cellStyle name="Note 2 35 12 5" xfId="45190"/>
    <cellStyle name="Note 2 35 12 6" xfId="45185"/>
    <cellStyle name="Note 2 35 13" xfId="14958"/>
    <cellStyle name="Note 2 35 13 2" xfId="45192"/>
    <cellStyle name="Note 2 35 13 3" xfId="45191"/>
    <cellStyle name="Note 2 35 14" xfId="16569"/>
    <cellStyle name="Note 2 35 14 2" xfId="45194"/>
    <cellStyle name="Note 2 35 14 3" xfId="45193"/>
    <cellStyle name="Note 2 35 15" xfId="18174"/>
    <cellStyle name="Note 2 35 15 2" xfId="45195"/>
    <cellStyle name="Note 2 35 16" xfId="19778"/>
    <cellStyle name="Note 2 35 16 2" xfId="45196"/>
    <cellStyle name="Note 2 35 17" xfId="21370"/>
    <cellStyle name="Note 2 35 17 2" xfId="45197"/>
    <cellStyle name="Note 2 35 18" xfId="22952"/>
    <cellStyle name="Note 2 35 18 2" xfId="45198"/>
    <cellStyle name="Note 2 35 19" xfId="24467"/>
    <cellStyle name="Note 2 35 2" xfId="1092"/>
    <cellStyle name="Note 2 35 2 10" xfId="15928"/>
    <cellStyle name="Note 2 35 2 11" xfId="17533"/>
    <cellStyle name="Note 2 35 2 12" xfId="19136"/>
    <cellStyle name="Note 2 35 2 13" xfId="20728"/>
    <cellStyle name="Note 2 35 2 14" xfId="22305"/>
    <cellStyle name="Note 2 35 2 15" xfId="23826"/>
    <cellStyle name="Note 2 35 2 16" xfId="25299"/>
    <cellStyle name="Note 2 35 2 2" xfId="2887"/>
    <cellStyle name="Note 2 35 2 2 2" xfId="45200"/>
    <cellStyle name="Note 2 35 2 2 3" xfId="45199"/>
    <cellStyle name="Note 2 35 2 3" xfId="4550"/>
    <cellStyle name="Note 2 35 2 3 2" xfId="45201"/>
    <cellStyle name="Note 2 35 2 4" xfId="6142"/>
    <cellStyle name="Note 2 35 2 4 2" xfId="45202"/>
    <cellStyle name="Note 2 35 2 5" xfId="7714"/>
    <cellStyle name="Note 2 35 2 5 2" xfId="45203"/>
    <cellStyle name="Note 2 35 2 6" xfId="9229"/>
    <cellStyle name="Note 2 35 2 6 2" xfId="45204"/>
    <cellStyle name="Note 2 35 2 7" xfId="10702"/>
    <cellStyle name="Note 2 35 2 8" xfId="12615"/>
    <cellStyle name="Note 2 35 2 9" xfId="14316"/>
    <cellStyle name="Note 2 35 3" xfId="1500"/>
    <cellStyle name="Note 2 35 3 10" xfId="16300"/>
    <cellStyle name="Note 2 35 3 11" xfId="17905"/>
    <cellStyle name="Note 2 35 3 12" xfId="19508"/>
    <cellStyle name="Note 2 35 3 13" xfId="21100"/>
    <cellStyle name="Note 2 35 3 14" xfId="22677"/>
    <cellStyle name="Note 2 35 3 15" xfId="24198"/>
    <cellStyle name="Note 2 35 3 16" xfId="25671"/>
    <cellStyle name="Note 2 35 3 2" xfId="3259"/>
    <cellStyle name="Note 2 35 3 2 2" xfId="45206"/>
    <cellStyle name="Note 2 35 3 2 3" xfId="45205"/>
    <cellStyle name="Note 2 35 3 3" xfId="4922"/>
    <cellStyle name="Note 2 35 3 3 2" xfId="45207"/>
    <cellStyle name="Note 2 35 3 4" xfId="6514"/>
    <cellStyle name="Note 2 35 3 4 2" xfId="45208"/>
    <cellStyle name="Note 2 35 3 5" xfId="8086"/>
    <cellStyle name="Note 2 35 3 5 2" xfId="45209"/>
    <cellStyle name="Note 2 35 3 6" xfId="9601"/>
    <cellStyle name="Note 2 35 3 6 2" xfId="45210"/>
    <cellStyle name="Note 2 35 3 7" xfId="11074"/>
    <cellStyle name="Note 2 35 3 8" xfId="12987"/>
    <cellStyle name="Note 2 35 3 9" xfId="14688"/>
    <cellStyle name="Note 2 35 4" xfId="2434"/>
    <cellStyle name="Note 2 35 4 10" xfId="17081"/>
    <cellStyle name="Note 2 35 4 11" xfId="18685"/>
    <cellStyle name="Note 2 35 4 12" xfId="20283"/>
    <cellStyle name="Note 2 35 4 13" xfId="21861"/>
    <cellStyle name="Note 2 35 4 14" xfId="23397"/>
    <cellStyle name="Note 2 35 4 15" xfId="24871"/>
    <cellStyle name="Note 2 35 4 2" xfId="4098"/>
    <cellStyle name="Note 2 35 4 2 2" xfId="45212"/>
    <cellStyle name="Note 2 35 4 2 3" xfId="45211"/>
    <cellStyle name="Note 2 35 4 3" xfId="5693"/>
    <cellStyle name="Note 2 35 4 3 2" xfId="45213"/>
    <cellStyle name="Note 2 35 4 4" xfId="7272"/>
    <cellStyle name="Note 2 35 4 4 2" xfId="45214"/>
    <cellStyle name="Note 2 35 4 5" xfId="8800"/>
    <cellStyle name="Note 2 35 4 5 2" xfId="45215"/>
    <cellStyle name="Note 2 35 4 6" xfId="10274"/>
    <cellStyle name="Note 2 35 4 6 2" xfId="45216"/>
    <cellStyle name="Note 2 35 4 7" xfId="12162"/>
    <cellStyle name="Note 2 35 4 8" xfId="13863"/>
    <cellStyle name="Note 2 35 4 9" xfId="15476"/>
    <cellStyle name="Note 2 35 5" xfId="1917"/>
    <cellStyle name="Note 2 35 5 2" xfId="45218"/>
    <cellStyle name="Note 2 35 5 2 2" xfId="45219"/>
    <cellStyle name="Note 2 35 5 3" xfId="45220"/>
    <cellStyle name="Note 2 35 5 4" xfId="45221"/>
    <cellStyle name="Note 2 35 5 5" xfId="45222"/>
    <cellStyle name="Note 2 35 5 6" xfId="45223"/>
    <cellStyle name="Note 2 35 5 7" xfId="45217"/>
    <cellStyle name="Note 2 35 6" xfId="3587"/>
    <cellStyle name="Note 2 35 6 2" xfId="45225"/>
    <cellStyle name="Note 2 35 6 2 2" xfId="45226"/>
    <cellStyle name="Note 2 35 6 3" xfId="45227"/>
    <cellStyle name="Note 2 35 6 4" xfId="45228"/>
    <cellStyle name="Note 2 35 6 5" xfId="45229"/>
    <cellStyle name="Note 2 35 6 6" xfId="45230"/>
    <cellStyle name="Note 2 35 6 7" xfId="45224"/>
    <cellStyle name="Note 2 35 7" xfId="5191"/>
    <cellStyle name="Note 2 35 7 2" xfId="45232"/>
    <cellStyle name="Note 2 35 7 2 2" xfId="45233"/>
    <cellStyle name="Note 2 35 7 3" xfId="45234"/>
    <cellStyle name="Note 2 35 7 4" xfId="45235"/>
    <cellStyle name="Note 2 35 7 5" xfId="45236"/>
    <cellStyle name="Note 2 35 7 6" xfId="45237"/>
    <cellStyle name="Note 2 35 7 7" xfId="45231"/>
    <cellStyle name="Note 2 35 8" xfId="6783"/>
    <cellStyle name="Note 2 35 8 2" xfId="45239"/>
    <cellStyle name="Note 2 35 8 2 2" xfId="45240"/>
    <cellStyle name="Note 2 35 8 3" xfId="45241"/>
    <cellStyle name="Note 2 35 8 4" xfId="45242"/>
    <cellStyle name="Note 2 35 8 5" xfId="45243"/>
    <cellStyle name="Note 2 35 8 6" xfId="45244"/>
    <cellStyle name="Note 2 35 8 7" xfId="45238"/>
    <cellStyle name="Note 2 35 9" xfId="8355"/>
    <cellStyle name="Note 2 35 9 2" xfId="45246"/>
    <cellStyle name="Note 2 35 9 2 2" xfId="45247"/>
    <cellStyle name="Note 2 35 9 3" xfId="45248"/>
    <cellStyle name="Note 2 35 9 4" xfId="45249"/>
    <cellStyle name="Note 2 35 9 5" xfId="45250"/>
    <cellStyle name="Note 2 35 9 6" xfId="45251"/>
    <cellStyle name="Note 2 35 9 7" xfId="45245"/>
    <cellStyle name="Note 2 36" xfId="599"/>
    <cellStyle name="Note 2 36 10" xfId="9958"/>
    <cellStyle name="Note 2 36 10 2" xfId="45253"/>
    <cellStyle name="Note 2 36 10 2 2" xfId="45254"/>
    <cellStyle name="Note 2 36 10 3" xfId="45255"/>
    <cellStyle name="Note 2 36 10 4" xfId="45256"/>
    <cellStyle name="Note 2 36 10 5" xfId="45257"/>
    <cellStyle name="Note 2 36 10 6" xfId="45258"/>
    <cellStyle name="Note 2 36 10 7" xfId="45252"/>
    <cellStyle name="Note 2 36 11" xfId="11741"/>
    <cellStyle name="Note 2 36 11 2" xfId="45260"/>
    <cellStyle name="Note 2 36 11 2 2" xfId="45261"/>
    <cellStyle name="Note 2 36 11 3" xfId="45262"/>
    <cellStyle name="Note 2 36 11 4" xfId="45263"/>
    <cellStyle name="Note 2 36 11 5" xfId="45264"/>
    <cellStyle name="Note 2 36 11 6" xfId="45265"/>
    <cellStyle name="Note 2 36 11 7" xfId="45259"/>
    <cellStyle name="Note 2 36 12" xfId="13443"/>
    <cellStyle name="Note 2 36 12 2" xfId="45267"/>
    <cellStyle name="Note 2 36 12 2 2" xfId="45268"/>
    <cellStyle name="Note 2 36 12 3" xfId="45269"/>
    <cellStyle name="Note 2 36 12 4" xfId="45270"/>
    <cellStyle name="Note 2 36 12 5" xfId="45271"/>
    <cellStyle name="Note 2 36 12 6" xfId="45266"/>
    <cellStyle name="Note 2 36 13" xfId="15055"/>
    <cellStyle name="Note 2 36 13 2" xfId="45273"/>
    <cellStyle name="Note 2 36 13 3" xfId="45272"/>
    <cellStyle name="Note 2 36 14" xfId="16666"/>
    <cellStyle name="Note 2 36 14 2" xfId="45275"/>
    <cellStyle name="Note 2 36 14 3" xfId="45274"/>
    <cellStyle name="Note 2 36 15" xfId="18268"/>
    <cellStyle name="Note 2 36 15 2" xfId="45276"/>
    <cellStyle name="Note 2 36 16" xfId="19871"/>
    <cellStyle name="Note 2 36 16 2" xfId="45277"/>
    <cellStyle name="Note 2 36 17" xfId="21465"/>
    <cellStyle name="Note 2 36 17 2" xfId="45278"/>
    <cellStyle name="Note 2 36 18" xfId="23041"/>
    <cellStyle name="Note 2 36 18 2" xfId="45279"/>
    <cellStyle name="Note 2 36 19" xfId="24555"/>
    <cellStyle name="Note 2 36 2" xfId="1189"/>
    <cellStyle name="Note 2 36 2 10" xfId="16016"/>
    <cellStyle name="Note 2 36 2 11" xfId="17621"/>
    <cellStyle name="Note 2 36 2 12" xfId="19224"/>
    <cellStyle name="Note 2 36 2 13" xfId="20816"/>
    <cellStyle name="Note 2 36 2 14" xfId="22393"/>
    <cellStyle name="Note 2 36 2 15" xfId="23914"/>
    <cellStyle name="Note 2 36 2 16" xfId="25387"/>
    <cellStyle name="Note 2 36 2 2" xfId="2975"/>
    <cellStyle name="Note 2 36 2 2 2" xfId="45281"/>
    <cellStyle name="Note 2 36 2 2 3" xfId="45280"/>
    <cellStyle name="Note 2 36 2 3" xfId="4638"/>
    <cellStyle name="Note 2 36 2 3 2" xfId="45282"/>
    <cellStyle name="Note 2 36 2 4" xfId="6230"/>
    <cellStyle name="Note 2 36 2 4 2" xfId="45283"/>
    <cellStyle name="Note 2 36 2 5" xfId="7802"/>
    <cellStyle name="Note 2 36 2 5 2" xfId="45284"/>
    <cellStyle name="Note 2 36 2 6" xfId="9317"/>
    <cellStyle name="Note 2 36 2 6 2" xfId="45285"/>
    <cellStyle name="Note 2 36 2 7" xfId="10790"/>
    <cellStyle name="Note 2 36 2 8" xfId="12703"/>
    <cellStyle name="Note 2 36 2 9" xfId="14404"/>
    <cellStyle name="Note 2 36 3" xfId="1597"/>
    <cellStyle name="Note 2 36 3 10" xfId="16388"/>
    <cellStyle name="Note 2 36 3 11" xfId="17993"/>
    <cellStyle name="Note 2 36 3 12" xfId="19596"/>
    <cellStyle name="Note 2 36 3 13" xfId="21188"/>
    <cellStyle name="Note 2 36 3 14" xfId="22765"/>
    <cellStyle name="Note 2 36 3 15" xfId="24286"/>
    <cellStyle name="Note 2 36 3 16" xfId="25759"/>
    <cellStyle name="Note 2 36 3 2" xfId="3347"/>
    <cellStyle name="Note 2 36 3 2 2" xfId="45287"/>
    <cellStyle name="Note 2 36 3 2 3" xfId="45286"/>
    <cellStyle name="Note 2 36 3 3" xfId="5010"/>
    <cellStyle name="Note 2 36 3 3 2" xfId="45288"/>
    <cellStyle name="Note 2 36 3 4" xfId="6602"/>
    <cellStyle name="Note 2 36 3 4 2" xfId="45289"/>
    <cellStyle name="Note 2 36 3 5" xfId="8174"/>
    <cellStyle name="Note 2 36 3 5 2" xfId="45290"/>
    <cellStyle name="Note 2 36 3 6" xfId="9689"/>
    <cellStyle name="Note 2 36 3 6 2" xfId="45291"/>
    <cellStyle name="Note 2 36 3 7" xfId="11162"/>
    <cellStyle name="Note 2 36 3 8" xfId="13075"/>
    <cellStyle name="Note 2 36 3 9" xfId="14776"/>
    <cellStyle name="Note 2 36 4" xfId="2531"/>
    <cellStyle name="Note 2 36 4 10" xfId="17178"/>
    <cellStyle name="Note 2 36 4 11" xfId="18781"/>
    <cellStyle name="Note 2 36 4 12" xfId="20378"/>
    <cellStyle name="Note 2 36 4 13" xfId="21954"/>
    <cellStyle name="Note 2 36 4 14" xfId="23486"/>
    <cellStyle name="Note 2 36 4 15" xfId="24959"/>
    <cellStyle name="Note 2 36 4 2" xfId="4194"/>
    <cellStyle name="Note 2 36 4 2 2" xfId="45293"/>
    <cellStyle name="Note 2 36 4 2 3" xfId="45292"/>
    <cellStyle name="Note 2 36 4 3" xfId="5788"/>
    <cellStyle name="Note 2 36 4 3 2" xfId="45294"/>
    <cellStyle name="Note 2 36 4 4" xfId="7364"/>
    <cellStyle name="Note 2 36 4 4 2" xfId="45295"/>
    <cellStyle name="Note 2 36 4 5" xfId="8889"/>
    <cellStyle name="Note 2 36 4 5 2" xfId="45296"/>
    <cellStyle name="Note 2 36 4 6" xfId="10362"/>
    <cellStyle name="Note 2 36 4 6 2" xfId="45297"/>
    <cellStyle name="Note 2 36 4 7" xfId="12259"/>
    <cellStyle name="Note 2 36 4 8" xfId="13960"/>
    <cellStyle name="Note 2 36 4 9" xfId="15572"/>
    <cellStyle name="Note 2 36 5" xfId="2014"/>
    <cellStyle name="Note 2 36 5 2" xfId="45299"/>
    <cellStyle name="Note 2 36 5 2 2" xfId="45300"/>
    <cellStyle name="Note 2 36 5 3" xfId="45301"/>
    <cellStyle name="Note 2 36 5 4" xfId="45302"/>
    <cellStyle name="Note 2 36 5 5" xfId="45303"/>
    <cellStyle name="Note 2 36 5 6" xfId="45304"/>
    <cellStyle name="Note 2 36 5 7" xfId="45298"/>
    <cellStyle name="Note 2 36 6" xfId="3683"/>
    <cellStyle name="Note 2 36 6 2" xfId="45306"/>
    <cellStyle name="Note 2 36 6 2 2" xfId="45307"/>
    <cellStyle name="Note 2 36 6 3" xfId="45308"/>
    <cellStyle name="Note 2 36 6 4" xfId="45309"/>
    <cellStyle name="Note 2 36 6 5" xfId="45310"/>
    <cellStyle name="Note 2 36 6 6" xfId="45311"/>
    <cellStyle name="Note 2 36 6 7" xfId="45305"/>
    <cellStyle name="Note 2 36 7" xfId="5286"/>
    <cellStyle name="Note 2 36 7 2" xfId="45313"/>
    <cellStyle name="Note 2 36 7 2 2" xfId="45314"/>
    <cellStyle name="Note 2 36 7 3" xfId="45315"/>
    <cellStyle name="Note 2 36 7 4" xfId="45316"/>
    <cellStyle name="Note 2 36 7 5" xfId="45317"/>
    <cellStyle name="Note 2 36 7 6" xfId="45318"/>
    <cellStyle name="Note 2 36 7 7" xfId="45312"/>
    <cellStyle name="Note 2 36 8" xfId="6875"/>
    <cellStyle name="Note 2 36 8 2" xfId="45320"/>
    <cellStyle name="Note 2 36 8 2 2" xfId="45321"/>
    <cellStyle name="Note 2 36 8 3" xfId="45322"/>
    <cellStyle name="Note 2 36 8 4" xfId="45323"/>
    <cellStyle name="Note 2 36 8 5" xfId="45324"/>
    <cellStyle name="Note 2 36 8 6" xfId="45325"/>
    <cellStyle name="Note 2 36 8 7" xfId="45319"/>
    <cellStyle name="Note 2 36 9" xfId="8444"/>
    <cellStyle name="Note 2 36 9 2" xfId="45327"/>
    <cellStyle name="Note 2 36 9 2 2" xfId="45328"/>
    <cellStyle name="Note 2 36 9 3" xfId="45329"/>
    <cellStyle name="Note 2 36 9 4" xfId="45330"/>
    <cellStyle name="Note 2 36 9 5" xfId="45331"/>
    <cellStyle name="Note 2 36 9 6" xfId="45332"/>
    <cellStyle name="Note 2 36 9 7" xfId="45326"/>
    <cellStyle name="Note 2 37" xfId="551"/>
    <cellStyle name="Note 2 37 10" xfId="9913"/>
    <cellStyle name="Note 2 37 10 2" xfId="45334"/>
    <cellStyle name="Note 2 37 10 2 2" xfId="45335"/>
    <cellStyle name="Note 2 37 10 3" xfId="45336"/>
    <cellStyle name="Note 2 37 10 4" xfId="45337"/>
    <cellStyle name="Note 2 37 10 5" xfId="45338"/>
    <cellStyle name="Note 2 37 10 6" xfId="45339"/>
    <cellStyle name="Note 2 37 10 7" xfId="45333"/>
    <cellStyle name="Note 2 37 11" xfId="11693"/>
    <cellStyle name="Note 2 37 11 2" xfId="45341"/>
    <cellStyle name="Note 2 37 11 2 2" xfId="45342"/>
    <cellStyle name="Note 2 37 11 3" xfId="45343"/>
    <cellStyle name="Note 2 37 11 4" xfId="45344"/>
    <cellStyle name="Note 2 37 11 5" xfId="45345"/>
    <cellStyle name="Note 2 37 11 6" xfId="45346"/>
    <cellStyle name="Note 2 37 11 7" xfId="45340"/>
    <cellStyle name="Note 2 37 12" xfId="13395"/>
    <cellStyle name="Note 2 37 12 2" xfId="45348"/>
    <cellStyle name="Note 2 37 12 2 2" xfId="45349"/>
    <cellStyle name="Note 2 37 12 3" xfId="45350"/>
    <cellStyle name="Note 2 37 12 4" xfId="45351"/>
    <cellStyle name="Note 2 37 12 5" xfId="45352"/>
    <cellStyle name="Note 2 37 12 6" xfId="45347"/>
    <cellStyle name="Note 2 37 13" xfId="15007"/>
    <cellStyle name="Note 2 37 13 2" xfId="45354"/>
    <cellStyle name="Note 2 37 13 3" xfId="45353"/>
    <cellStyle name="Note 2 37 14" xfId="16618"/>
    <cellStyle name="Note 2 37 14 2" xfId="45356"/>
    <cellStyle name="Note 2 37 14 3" xfId="45355"/>
    <cellStyle name="Note 2 37 15" xfId="18222"/>
    <cellStyle name="Note 2 37 15 2" xfId="45357"/>
    <cellStyle name="Note 2 37 16" xfId="19825"/>
    <cellStyle name="Note 2 37 16 2" xfId="45358"/>
    <cellStyle name="Note 2 37 17" xfId="21418"/>
    <cellStyle name="Note 2 37 17 2" xfId="45359"/>
    <cellStyle name="Note 2 37 18" xfId="22995"/>
    <cellStyle name="Note 2 37 18 2" xfId="45360"/>
    <cellStyle name="Note 2 37 19" xfId="24510"/>
    <cellStyle name="Note 2 37 2" xfId="1141"/>
    <cellStyle name="Note 2 37 2 10" xfId="15971"/>
    <cellStyle name="Note 2 37 2 11" xfId="17576"/>
    <cellStyle name="Note 2 37 2 12" xfId="19179"/>
    <cellStyle name="Note 2 37 2 13" xfId="20771"/>
    <cellStyle name="Note 2 37 2 14" xfId="22348"/>
    <cellStyle name="Note 2 37 2 15" xfId="23869"/>
    <cellStyle name="Note 2 37 2 16" xfId="25342"/>
    <cellStyle name="Note 2 37 2 2" xfId="2930"/>
    <cellStyle name="Note 2 37 2 2 2" xfId="45362"/>
    <cellStyle name="Note 2 37 2 2 3" xfId="45361"/>
    <cellStyle name="Note 2 37 2 3" xfId="4593"/>
    <cellStyle name="Note 2 37 2 3 2" xfId="45363"/>
    <cellStyle name="Note 2 37 2 4" xfId="6185"/>
    <cellStyle name="Note 2 37 2 4 2" xfId="45364"/>
    <cellStyle name="Note 2 37 2 5" xfId="7757"/>
    <cellStyle name="Note 2 37 2 5 2" xfId="45365"/>
    <cellStyle name="Note 2 37 2 6" xfId="9272"/>
    <cellStyle name="Note 2 37 2 6 2" xfId="45366"/>
    <cellStyle name="Note 2 37 2 7" xfId="10745"/>
    <cellStyle name="Note 2 37 2 8" xfId="12658"/>
    <cellStyle name="Note 2 37 2 9" xfId="14359"/>
    <cellStyle name="Note 2 37 3" xfId="1549"/>
    <cellStyle name="Note 2 37 3 10" xfId="16343"/>
    <cellStyle name="Note 2 37 3 11" xfId="17948"/>
    <cellStyle name="Note 2 37 3 12" xfId="19551"/>
    <cellStyle name="Note 2 37 3 13" xfId="21143"/>
    <cellStyle name="Note 2 37 3 14" xfId="22720"/>
    <cellStyle name="Note 2 37 3 15" xfId="24241"/>
    <cellStyle name="Note 2 37 3 16" xfId="25714"/>
    <cellStyle name="Note 2 37 3 2" xfId="3302"/>
    <cellStyle name="Note 2 37 3 2 2" xfId="45368"/>
    <cellStyle name="Note 2 37 3 2 3" xfId="45367"/>
    <cellStyle name="Note 2 37 3 3" xfId="4965"/>
    <cellStyle name="Note 2 37 3 3 2" xfId="45369"/>
    <cellStyle name="Note 2 37 3 4" xfId="6557"/>
    <cellStyle name="Note 2 37 3 4 2" xfId="45370"/>
    <cellStyle name="Note 2 37 3 5" xfId="8129"/>
    <cellStyle name="Note 2 37 3 5 2" xfId="45371"/>
    <cellStyle name="Note 2 37 3 6" xfId="9644"/>
    <cellStyle name="Note 2 37 3 6 2" xfId="45372"/>
    <cellStyle name="Note 2 37 3 7" xfId="11117"/>
    <cellStyle name="Note 2 37 3 8" xfId="13030"/>
    <cellStyle name="Note 2 37 3 9" xfId="14731"/>
    <cellStyle name="Note 2 37 4" xfId="2483"/>
    <cellStyle name="Note 2 37 4 10" xfId="17130"/>
    <cellStyle name="Note 2 37 4 11" xfId="18734"/>
    <cellStyle name="Note 2 37 4 12" xfId="20331"/>
    <cellStyle name="Note 2 37 4 13" xfId="21908"/>
    <cellStyle name="Note 2 37 4 14" xfId="23441"/>
    <cellStyle name="Note 2 37 4 15" xfId="24914"/>
    <cellStyle name="Note 2 37 4 2" xfId="4146"/>
    <cellStyle name="Note 2 37 4 2 2" xfId="45374"/>
    <cellStyle name="Note 2 37 4 2 3" xfId="45373"/>
    <cellStyle name="Note 2 37 4 3" xfId="5741"/>
    <cellStyle name="Note 2 37 4 3 2" xfId="45375"/>
    <cellStyle name="Note 2 37 4 4" xfId="7319"/>
    <cellStyle name="Note 2 37 4 4 2" xfId="45376"/>
    <cellStyle name="Note 2 37 4 5" xfId="8844"/>
    <cellStyle name="Note 2 37 4 5 2" xfId="45377"/>
    <cellStyle name="Note 2 37 4 6" xfId="10317"/>
    <cellStyle name="Note 2 37 4 6 2" xfId="45378"/>
    <cellStyle name="Note 2 37 4 7" xfId="12211"/>
    <cellStyle name="Note 2 37 4 8" xfId="13912"/>
    <cellStyle name="Note 2 37 4 9" xfId="15524"/>
    <cellStyle name="Note 2 37 5" xfId="1966"/>
    <cellStyle name="Note 2 37 5 2" xfId="45380"/>
    <cellStyle name="Note 2 37 5 2 2" xfId="45381"/>
    <cellStyle name="Note 2 37 5 3" xfId="45382"/>
    <cellStyle name="Note 2 37 5 4" xfId="45383"/>
    <cellStyle name="Note 2 37 5 5" xfId="45384"/>
    <cellStyle name="Note 2 37 5 6" xfId="45385"/>
    <cellStyle name="Note 2 37 5 7" xfId="45379"/>
    <cellStyle name="Note 2 37 6" xfId="3635"/>
    <cellStyle name="Note 2 37 6 2" xfId="45387"/>
    <cellStyle name="Note 2 37 6 2 2" xfId="45388"/>
    <cellStyle name="Note 2 37 6 3" xfId="45389"/>
    <cellStyle name="Note 2 37 6 4" xfId="45390"/>
    <cellStyle name="Note 2 37 6 5" xfId="45391"/>
    <cellStyle name="Note 2 37 6 6" xfId="45392"/>
    <cellStyle name="Note 2 37 6 7" xfId="45386"/>
    <cellStyle name="Note 2 37 7" xfId="5238"/>
    <cellStyle name="Note 2 37 7 2" xfId="45394"/>
    <cellStyle name="Note 2 37 7 2 2" xfId="45395"/>
    <cellStyle name="Note 2 37 7 3" xfId="45396"/>
    <cellStyle name="Note 2 37 7 4" xfId="45397"/>
    <cellStyle name="Note 2 37 7 5" xfId="45398"/>
    <cellStyle name="Note 2 37 7 6" xfId="45399"/>
    <cellStyle name="Note 2 37 7 7" xfId="45393"/>
    <cellStyle name="Note 2 37 8" xfId="6829"/>
    <cellStyle name="Note 2 37 8 2" xfId="45401"/>
    <cellStyle name="Note 2 37 8 2 2" xfId="45402"/>
    <cellStyle name="Note 2 37 8 3" xfId="45403"/>
    <cellStyle name="Note 2 37 8 4" xfId="45404"/>
    <cellStyle name="Note 2 37 8 5" xfId="45405"/>
    <cellStyle name="Note 2 37 8 6" xfId="45406"/>
    <cellStyle name="Note 2 37 8 7" xfId="45400"/>
    <cellStyle name="Note 2 37 9" xfId="8398"/>
    <cellStyle name="Note 2 37 9 2" xfId="45408"/>
    <cellStyle name="Note 2 37 9 2 2" xfId="45409"/>
    <cellStyle name="Note 2 37 9 3" xfId="45410"/>
    <cellStyle name="Note 2 37 9 4" xfId="45411"/>
    <cellStyle name="Note 2 37 9 5" xfId="45412"/>
    <cellStyle name="Note 2 37 9 6" xfId="45413"/>
    <cellStyle name="Note 2 37 9 7" xfId="45407"/>
    <cellStyle name="Note 2 38" xfId="559"/>
    <cellStyle name="Note 2 38 10" xfId="9921"/>
    <cellStyle name="Note 2 38 10 2" xfId="45415"/>
    <cellStyle name="Note 2 38 10 2 2" xfId="45416"/>
    <cellStyle name="Note 2 38 10 3" xfId="45417"/>
    <cellStyle name="Note 2 38 10 4" xfId="45418"/>
    <cellStyle name="Note 2 38 10 5" xfId="45419"/>
    <cellStyle name="Note 2 38 10 6" xfId="45420"/>
    <cellStyle name="Note 2 38 10 7" xfId="45414"/>
    <cellStyle name="Note 2 38 11" xfId="11701"/>
    <cellStyle name="Note 2 38 11 2" xfId="45422"/>
    <cellStyle name="Note 2 38 11 2 2" xfId="45423"/>
    <cellStyle name="Note 2 38 11 3" xfId="45424"/>
    <cellStyle name="Note 2 38 11 4" xfId="45425"/>
    <cellStyle name="Note 2 38 11 5" xfId="45426"/>
    <cellStyle name="Note 2 38 11 6" xfId="45427"/>
    <cellStyle name="Note 2 38 11 7" xfId="45421"/>
    <cellStyle name="Note 2 38 12" xfId="13403"/>
    <cellStyle name="Note 2 38 12 2" xfId="45429"/>
    <cellStyle name="Note 2 38 12 2 2" xfId="45430"/>
    <cellStyle name="Note 2 38 12 3" xfId="45431"/>
    <cellStyle name="Note 2 38 12 4" xfId="45432"/>
    <cellStyle name="Note 2 38 12 5" xfId="45433"/>
    <cellStyle name="Note 2 38 12 6" xfId="45428"/>
    <cellStyle name="Note 2 38 13" xfId="15015"/>
    <cellStyle name="Note 2 38 13 2" xfId="45435"/>
    <cellStyle name="Note 2 38 13 3" xfId="45434"/>
    <cellStyle name="Note 2 38 14" xfId="16626"/>
    <cellStyle name="Note 2 38 14 2" xfId="45437"/>
    <cellStyle name="Note 2 38 14 3" xfId="45436"/>
    <cellStyle name="Note 2 38 15" xfId="18230"/>
    <cellStyle name="Note 2 38 15 2" xfId="45438"/>
    <cellStyle name="Note 2 38 16" xfId="19833"/>
    <cellStyle name="Note 2 38 16 2" xfId="45439"/>
    <cellStyle name="Note 2 38 17" xfId="21426"/>
    <cellStyle name="Note 2 38 17 2" xfId="45440"/>
    <cellStyle name="Note 2 38 18" xfId="23003"/>
    <cellStyle name="Note 2 38 18 2" xfId="45441"/>
    <cellStyle name="Note 2 38 19" xfId="24518"/>
    <cellStyle name="Note 2 38 2" xfId="1149"/>
    <cellStyle name="Note 2 38 2 10" xfId="15979"/>
    <cellStyle name="Note 2 38 2 11" xfId="17584"/>
    <cellStyle name="Note 2 38 2 12" xfId="19187"/>
    <cellStyle name="Note 2 38 2 13" xfId="20779"/>
    <cellStyle name="Note 2 38 2 14" xfId="22356"/>
    <cellStyle name="Note 2 38 2 15" xfId="23877"/>
    <cellStyle name="Note 2 38 2 16" xfId="25350"/>
    <cellStyle name="Note 2 38 2 2" xfId="2938"/>
    <cellStyle name="Note 2 38 2 2 2" xfId="45443"/>
    <cellStyle name="Note 2 38 2 2 3" xfId="45442"/>
    <cellStyle name="Note 2 38 2 3" xfId="4601"/>
    <cellStyle name="Note 2 38 2 3 2" xfId="45444"/>
    <cellStyle name="Note 2 38 2 4" xfId="6193"/>
    <cellStyle name="Note 2 38 2 4 2" xfId="45445"/>
    <cellStyle name="Note 2 38 2 5" xfId="7765"/>
    <cellStyle name="Note 2 38 2 5 2" xfId="45446"/>
    <cellStyle name="Note 2 38 2 6" xfId="9280"/>
    <cellStyle name="Note 2 38 2 6 2" xfId="45447"/>
    <cellStyle name="Note 2 38 2 7" xfId="10753"/>
    <cellStyle name="Note 2 38 2 8" xfId="12666"/>
    <cellStyle name="Note 2 38 2 9" xfId="14367"/>
    <cellStyle name="Note 2 38 3" xfId="1557"/>
    <cellStyle name="Note 2 38 3 10" xfId="16351"/>
    <cellStyle name="Note 2 38 3 11" xfId="17956"/>
    <cellStyle name="Note 2 38 3 12" xfId="19559"/>
    <cellStyle name="Note 2 38 3 13" xfId="21151"/>
    <cellStyle name="Note 2 38 3 14" xfId="22728"/>
    <cellStyle name="Note 2 38 3 15" xfId="24249"/>
    <cellStyle name="Note 2 38 3 16" xfId="25722"/>
    <cellStyle name="Note 2 38 3 2" xfId="3310"/>
    <cellStyle name="Note 2 38 3 2 2" xfId="45449"/>
    <cellStyle name="Note 2 38 3 2 3" xfId="45448"/>
    <cellStyle name="Note 2 38 3 3" xfId="4973"/>
    <cellStyle name="Note 2 38 3 3 2" xfId="45450"/>
    <cellStyle name="Note 2 38 3 4" xfId="6565"/>
    <cellStyle name="Note 2 38 3 4 2" xfId="45451"/>
    <cellStyle name="Note 2 38 3 5" xfId="8137"/>
    <cellStyle name="Note 2 38 3 5 2" xfId="45452"/>
    <cellStyle name="Note 2 38 3 6" xfId="9652"/>
    <cellStyle name="Note 2 38 3 6 2" xfId="45453"/>
    <cellStyle name="Note 2 38 3 7" xfId="11125"/>
    <cellStyle name="Note 2 38 3 8" xfId="13038"/>
    <cellStyle name="Note 2 38 3 9" xfId="14739"/>
    <cellStyle name="Note 2 38 4" xfId="2491"/>
    <cellStyle name="Note 2 38 4 10" xfId="17138"/>
    <cellStyle name="Note 2 38 4 11" xfId="18742"/>
    <cellStyle name="Note 2 38 4 12" xfId="20339"/>
    <cellStyle name="Note 2 38 4 13" xfId="21916"/>
    <cellStyle name="Note 2 38 4 14" xfId="23449"/>
    <cellStyle name="Note 2 38 4 15" xfId="24922"/>
    <cellStyle name="Note 2 38 4 2" xfId="4154"/>
    <cellStyle name="Note 2 38 4 2 2" xfId="45455"/>
    <cellStyle name="Note 2 38 4 2 3" xfId="45454"/>
    <cellStyle name="Note 2 38 4 3" xfId="5749"/>
    <cellStyle name="Note 2 38 4 3 2" xfId="45456"/>
    <cellStyle name="Note 2 38 4 4" xfId="7327"/>
    <cellStyle name="Note 2 38 4 4 2" xfId="45457"/>
    <cellStyle name="Note 2 38 4 5" xfId="8852"/>
    <cellStyle name="Note 2 38 4 5 2" xfId="45458"/>
    <cellStyle name="Note 2 38 4 6" xfId="10325"/>
    <cellStyle name="Note 2 38 4 6 2" xfId="45459"/>
    <cellStyle name="Note 2 38 4 7" xfId="12219"/>
    <cellStyle name="Note 2 38 4 8" xfId="13920"/>
    <cellStyle name="Note 2 38 4 9" xfId="15532"/>
    <cellStyle name="Note 2 38 5" xfId="1974"/>
    <cellStyle name="Note 2 38 5 2" xfId="45461"/>
    <cellStyle name="Note 2 38 5 2 2" xfId="45462"/>
    <cellStyle name="Note 2 38 5 3" xfId="45463"/>
    <cellStyle name="Note 2 38 5 4" xfId="45464"/>
    <cellStyle name="Note 2 38 5 5" xfId="45465"/>
    <cellStyle name="Note 2 38 5 6" xfId="45466"/>
    <cellStyle name="Note 2 38 5 7" xfId="45460"/>
    <cellStyle name="Note 2 38 6" xfId="3643"/>
    <cellStyle name="Note 2 38 6 2" xfId="45468"/>
    <cellStyle name="Note 2 38 6 2 2" xfId="45469"/>
    <cellStyle name="Note 2 38 6 3" xfId="45470"/>
    <cellStyle name="Note 2 38 6 4" xfId="45471"/>
    <cellStyle name="Note 2 38 6 5" xfId="45472"/>
    <cellStyle name="Note 2 38 6 6" xfId="45473"/>
    <cellStyle name="Note 2 38 6 7" xfId="45467"/>
    <cellStyle name="Note 2 38 7" xfId="5246"/>
    <cellStyle name="Note 2 38 7 2" xfId="45475"/>
    <cellStyle name="Note 2 38 7 2 2" xfId="45476"/>
    <cellStyle name="Note 2 38 7 3" xfId="45477"/>
    <cellStyle name="Note 2 38 7 4" xfId="45478"/>
    <cellStyle name="Note 2 38 7 5" xfId="45479"/>
    <cellStyle name="Note 2 38 7 6" xfId="45480"/>
    <cellStyle name="Note 2 38 7 7" xfId="45474"/>
    <cellStyle name="Note 2 38 8" xfId="6837"/>
    <cellStyle name="Note 2 38 8 2" xfId="45482"/>
    <cellStyle name="Note 2 38 8 2 2" xfId="45483"/>
    <cellStyle name="Note 2 38 8 3" xfId="45484"/>
    <cellStyle name="Note 2 38 8 4" xfId="45485"/>
    <cellStyle name="Note 2 38 8 5" xfId="45486"/>
    <cellStyle name="Note 2 38 8 6" xfId="45487"/>
    <cellStyle name="Note 2 38 8 7" xfId="45481"/>
    <cellStyle name="Note 2 38 9" xfId="8406"/>
    <cellStyle name="Note 2 38 9 2" xfId="45489"/>
    <cellStyle name="Note 2 38 9 2 2" xfId="45490"/>
    <cellStyle name="Note 2 38 9 3" xfId="45491"/>
    <cellStyle name="Note 2 38 9 4" xfId="45492"/>
    <cellStyle name="Note 2 38 9 5" xfId="45493"/>
    <cellStyle name="Note 2 38 9 6" xfId="45494"/>
    <cellStyle name="Note 2 38 9 7" xfId="45488"/>
    <cellStyle name="Note 2 39" xfId="587"/>
    <cellStyle name="Note 2 39 10" xfId="9946"/>
    <cellStyle name="Note 2 39 10 2" xfId="45496"/>
    <cellStyle name="Note 2 39 10 2 2" xfId="45497"/>
    <cellStyle name="Note 2 39 10 3" xfId="45498"/>
    <cellStyle name="Note 2 39 10 4" xfId="45499"/>
    <cellStyle name="Note 2 39 10 5" xfId="45500"/>
    <cellStyle name="Note 2 39 10 6" xfId="45501"/>
    <cellStyle name="Note 2 39 10 7" xfId="45495"/>
    <cellStyle name="Note 2 39 11" xfId="11729"/>
    <cellStyle name="Note 2 39 11 2" xfId="45503"/>
    <cellStyle name="Note 2 39 11 2 2" xfId="45504"/>
    <cellStyle name="Note 2 39 11 3" xfId="45505"/>
    <cellStyle name="Note 2 39 11 4" xfId="45506"/>
    <cellStyle name="Note 2 39 11 5" xfId="45507"/>
    <cellStyle name="Note 2 39 11 6" xfId="45508"/>
    <cellStyle name="Note 2 39 11 7" xfId="45502"/>
    <cellStyle name="Note 2 39 12" xfId="13431"/>
    <cellStyle name="Note 2 39 12 2" xfId="45510"/>
    <cellStyle name="Note 2 39 12 2 2" xfId="45511"/>
    <cellStyle name="Note 2 39 12 3" xfId="45512"/>
    <cellStyle name="Note 2 39 12 4" xfId="45513"/>
    <cellStyle name="Note 2 39 12 5" xfId="45514"/>
    <cellStyle name="Note 2 39 12 6" xfId="45509"/>
    <cellStyle name="Note 2 39 13" xfId="15043"/>
    <cellStyle name="Note 2 39 13 2" xfId="45516"/>
    <cellStyle name="Note 2 39 13 3" xfId="45515"/>
    <cellStyle name="Note 2 39 14" xfId="16654"/>
    <cellStyle name="Note 2 39 14 2" xfId="45518"/>
    <cellStyle name="Note 2 39 14 3" xfId="45517"/>
    <cellStyle name="Note 2 39 15" xfId="18256"/>
    <cellStyle name="Note 2 39 15 2" xfId="45519"/>
    <cellStyle name="Note 2 39 16" xfId="19859"/>
    <cellStyle name="Note 2 39 16 2" xfId="45520"/>
    <cellStyle name="Note 2 39 17" xfId="21453"/>
    <cellStyle name="Note 2 39 17 2" xfId="45521"/>
    <cellStyle name="Note 2 39 18" xfId="23029"/>
    <cellStyle name="Note 2 39 18 2" xfId="45522"/>
    <cellStyle name="Note 2 39 19" xfId="24543"/>
    <cellStyle name="Note 2 39 2" xfId="1177"/>
    <cellStyle name="Note 2 39 2 10" xfId="16004"/>
    <cellStyle name="Note 2 39 2 11" xfId="17609"/>
    <cellStyle name="Note 2 39 2 12" xfId="19212"/>
    <cellStyle name="Note 2 39 2 13" xfId="20804"/>
    <cellStyle name="Note 2 39 2 14" xfId="22381"/>
    <cellStyle name="Note 2 39 2 15" xfId="23902"/>
    <cellStyle name="Note 2 39 2 16" xfId="25375"/>
    <cellStyle name="Note 2 39 2 2" xfId="2963"/>
    <cellStyle name="Note 2 39 2 2 2" xfId="45524"/>
    <cellStyle name="Note 2 39 2 2 3" xfId="45523"/>
    <cellStyle name="Note 2 39 2 3" xfId="4626"/>
    <cellStyle name="Note 2 39 2 3 2" xfId="45525"/>
    <cellStyle name="Note 2 39 2 4" xfId="6218"/>
    <cellStyle name="Note 2 39 2 4 2" xfId="45526"/>
    <cellStyle name="Note 2 39 2 5" xfId="7790"/>
    <cellStyle name="Note 2 39 2 5 2" xfId="45527"/>
    <cellStyle name="Note 2 39 2 6" xfId="9305"/>
    <cellStyle name="Note 2 39 2 6 2" xfId="45528"/>
    <cellStyle name="Note 2 39 2 7" xfId="10778"/>
    <cellStyle name="Note 2 39 2 8" xfId="12691"/>
    <cellStyle name="Note 2 39 2 9" xfId="14392"/>
    <cellStyle name="Note 2 39 3" xfId="1585"/>
    <cellStyle name="Note 2 39 3 10" xfId="16376"/>
    <cellStyle name="Note 2 39 3 11" xfId="17981"/>
    <cellStyle name="Note 2 39 3 12" xfId="19584"/>
    <cellStyle name="Note 2 39 3 13" xfId="21176"/>
    <cellStyle name="Note 2 39 3 14" xfId="22753"/>
    <cellStyle name="Note 2 39 3 15" xfId="24274"/>
    <cellStyle name="Note 2 39 3 16" xfId="25747"/>
    <cellStyle name="Note 2 39 3 2" xfId="3335"/>
    <cellStyle name="Note 2 39 3 2 2" xfId="45530"/>
    <cellStyle name="Note 2 39 3 2 3" xfId="45529"/>
    <cellStyle name="Note 2 39 3 3" xfId="4998"/>
    <cellStyle name="Note 2 39 3 3 2" xfId="45531"/>
    <cellStyle name="Note 2 39 3 4" xfId="6590"/>
    <cellStyle name="Note 2 39 3 4 2" xfId="45532"/>
    <cellStyle name="Note 2 39 3 5" xfId="8162"/>
    <cellStyle name="Note 2 39 3 5 2" xfId="45533"/>
    <cellStyle name="Note 2 39 3 6" xfId="9677"/>
    <cellStyle name="Note 2 39 3 6 2" xfId="45534"/>
    <cellStyle name="Note 2 39 3 7" xfId="11150"/>
    <cellStyle name="Note 2 39 3 8" xfId="13063"/>
    <cellStyle name="Note 2 39 3 9" xfId="14764"/>
    <cellStyle name="Note 2 39 4" xfId="2519"/>
    <cellStyle name="Note 2 39 4 10" xfId="17166"/>
    <cellStyle name="Note 2 39 4 11" xfId="18769"/>
    <cellStyle name="Note 2 39 4 12" xfId="20366"/>
    <cellStyle name="Note 2 39 4 13" xfId="21942"/>
    <cellStyle name="Note 2 39 4 14" xfId="23474"/>
    <cellStyle name="Note 2 39 4 15" xfId="24947"/>
    <cellStyle name="Note 2 39 4 2" xfId="4182"/>
    <cellStyle name="Note 2 39 4 2 2" xfId="45536"/>
    <cellStyle name="Note 2 39 4 2 3" xfId="45535"/>
    <cellStyle name="Note 2 39 4 3" xfId="5776"/>
    <cellStyle name="Note 2 39 4 3 2" xfId="45537"/>
    <cellStyle name="Note 2 39 4 4" xfId="7352"/>
    <cellStyle name="Note 2 39 4 4 2" xfId="45538"/>
    <cellStyle name="Note 2 39 4 5" xfId="8877"/>
    <cellStyle name="Note 2 39 4 5 2" xfId="45539"/>
    <cellStyle name="Note 2 39 4 6" xfId="10350"/>
    <cellStyle name="Note 2 39 4 6 2" xfId="45540"/>
    <cellStyle name="Note 2 39 4 7" xfId="12247"/>
    <cellStyle name="Note 2 39 4 8" xfId="13948"/>
    <cellStyle name="Note 2 39 4 9" xfId="15560"/>
    <cellStyle name="Note 2 39 5" xfId="2002"/>
    <cellStyle name="Note 2 39 5 2" xfId="45542"/>
    <cellStyle name="Note 2 39 5 2 2" xfId="45543"/>
    <cellStyle name="Note 2 39 5 3" xfId="45544"/>
    <cellStyle name="Note 2 39 5 4" xfId="45545"/>
    <cellStyle name="Note 2 39 5 5" xfId="45546"/>
    <cellStyle name="Note 2 39 5 6" xfId="45547"/>
    <cellStyle name="Note 2 39 5 7" xfId="45541"/>
    <cellStyle name="Note 2 39 6" xfId="3671"/>
    <cellStyle name="Note 2 39 6 2" xfId="45549"/>
    <cellStyle name="Note 2 39 6 2 2" xfId="45550"/>
    <cellStyle name="Note 2 39 6 3" xfId="45551"/>
    <cellStyle name="Note 2 39 6 4" xfId="45552"/>
    <cellStyle name="Note 2 39 6 5" xfId="45553"/>
    <cellStyle name="Note 2 39 6 6" xfId="45554"/>
    <cellStyle name="Note 2 39 6 7" xfId="45548"/>
    <cellStyle name="Note 2 39 7" xfId="5274"/>
    <cellStyle name="Note 2 39 7 2" xfId="45556"/>
    <cellStyle name="Note 2 39 7 2 2" xfId="45557"/>
    <cellStyle name="Note 2 39 7 3" xfId="45558"/>
    <cellStyle name="Note 2 39 7 4" xfId="45559"/>
    <cellStyle name="Note 2 39 7 5" xfId="45560"/>
    <cellStyle name="Note 2 39 7 6" xfId="45561"/>
    <cellStyle name="Note 2 39 7 7" xfId="45555"/>
    <cellStyle name="Note 2 39 8" xfId="6863"/>
    <cellStyle name="Note 2 39 8 2" xfId="45563"/>
    <cellStyle name="Note 2 39 8 2 2" xfId="45564"/>
    <cellStyle name="Note 2 39 8 3" xfId="45565"/>
    <cellStyle name="Note 2 39 8 4" xfId="45566"/>
    <cellStyle name="Note 2 39 8 5" xfId="45567"/>
    <cellStyle name="Note 2 39 8 6" xfId="45568"/>
    <cellStyle name="Note 2 39 8 7" xfId="45562"/>
    <cellStyle name="Note 2 39 9" xfId="8432"/>
    <cellStyle name="Note 2 39 9 2" xfId="45570"/>
    <cellStyle name="Note 2 39 9 2 2" xfId="45571"/>
    <cellStyle name="Note 2 39 9 3" xfId="45572"/>
    <cellStyle name="Note 2 39 9 4" xfId="45573"/>
    <cellStyle name="Note 2 39 9 5" xfId="45574"/>
    <cellStyle name="Note 2 39 9 6" xfId="45575"/>
    <cellStyle name="Note 2 39 9 7" xfId="45569"/>
    <cellStyle name="Note 2 4" xfId="281"/>
    <cellStyle name="Note 2 4 10" xfId="6948"/>
    <cellStyle name="Note 2 4 10 2" xfId="45577"/>
    <cellStyle name="Note 2 4 10 2 2" xfId="45578"/>
    <cellStyle name="Note 2 4 10 3" xfId="45579"/>
    <cellStyle name="Note 2 4 10 4" xfId="45580"/>
    <cellStyle name="Note 2 4 10 5" xfId="45581"/>
    <cellStyle name="Note 2 4 10 6" xfId="45582"/>
    <cellStyle name="Note 2 4 10 7" xfId="45576"/>
    <cellStyle name="Note 2 4 11" xfId="11423"/>
    <cellStyle name="Note 2 4 11 2" xfId="45584"/>
    <cellStyle name="Note 2 4 11 2 2" xfId="45585"/>
    <cellStyle name="Note 2 4 11 3" xfId="45586"/>
    <cellStyle name="Note 2 4 11 4" xfId="45587"/>
    <cellStyle name="Note 2 4 11 5" xfId="45588"/>
    <cellStyle name="Note 2 4 11 6" xfId="45589"/>
    <cellStyle name="Note 2 4 11 7" xfId="45583"/>
    <cellStyle name="Note 2 4 12" xfId="11374"/>
    <cellStyle name="Note 2 4 12 2" xfId="45591"/>
    <cellStyle name="Note 2 4 12 2 2" xfId="45592"/>
    <cellStyle name="Note 2 4 12 3" xfId="45593"/>
    <cellStyle name="Note 2 4 12 4" xfId="45594"/>
    <cellStyle name="Note 2 4 12 5" xfId="45595"/>
    <cellStyle name="Note 2 4 12 6" xfId="45590"/>
    <cellStyle name="Note 2 4 13" xfId="12399"/>
    <cellStyle name="Note 2 4 13 2" xfId="45597"/>
    <cellStyle name="Note 2 4 13 3" xfId="45596"/>
    <cellStyle name="Note 2 4 14" xfId="13936"/>
    <cellStyle name="Note 2 4 14 2" xfId="45599"/>
    <cellStyle name="Note 2 4 14 3" xfId="45598"/>
    <cellStyle name="Note 2 4 15" xfId="15130"/>
    <cellStyle name="Note 2 4 15 2" xfId="45600"/>
    <cellStyle name="Note 2 4 16" xfId="17117"/>
    <cellStyle name="Note 2 4 16 2" xfId="45601"/>
    <cellStyle name="Note 2 4 17" xfId="18209"/>
    <cellStyle name="Note 2 4 17 2" xfId="45602"/>
    <cellStyle name="Note 2 4 18" xfId="21613"/>
    <cellStyle name="Note 2 4 18 2" xfId="45603"/>
    <cellStyle name="Note 2 4 19" xfId="20451"/>
    <cellStyle name="Note 2 4 2" xfId="872"/>
    <cellStyle name="Note 2 4 2 10" xfId="15719"/>
    <cellStyle name="Note 2 4 2 11" xfId="17324"/>
    <cellStyle name="Note 2 4 2 12" xfId="18927"/>
    <cellStyle name="Note 2 4 2 13" xfId="20519"/>
    <cellStyle name="Note 2 4 2 14" xfId="22096"/>
    <cellStyle name="Note 2 4 2 15" xfId="23617"/>
    <cellStyle name="Note 2 4 2 16" xfId="25090"/>
    <cellStyle name="Note 2 4 2 2" xfId="2678"/>
    <cellStyle name="Note 2 4 2 2 2" xfId="45605"/>
    <cellStyle name="Note 2 4 2 2 3" xfId="45604"/>
    <cellStyle name="Note 2 4 2 3" xfId="4341"/>
    <cellStyle name="Note 2 4 2 3 2" xfId="45606"/>
    <cellStyle name="Note 2 4 2 4" xfId="5933"/>
    <cellStyle name="Note 2 4 2 4 2" xfId="45607"/>
    <cellStyle name="Note 2 4 2 5" xfId="7505"/>
    <cellStyle name="Note 2 4 2 5 2" xfId="45608"/>
    <cellStyle name="Note 2 4 2 6" xfId="9020"/>
    <cellStyle name="Note 2 4 2 6 2" xfId="45609"/>
    <cellStyle name="Note 2 4 2 7" xfId="10493"/>
    <cellStyle name="Note 2 4 2 8" xfId="12406"/>
    <cellStyle name="Note 2 4 2 9" xfId="14107"/>
    <cellStyle name="Note 2 4 3" xfId="766"/>
    <cellStyle name="Note 2 4 3 10" xfId="15690"/>
    <cellStyle name="Note 2 4 3 11" xfId="17295"/>
    <cellStyle name="Note 2 4 3 12" xfId="18898"/>
    <cellStyle name="Note 2 4 3 13" xfId="20490"/>
    <cellStyle name="Note 2 4 3 14" xfId="22067"/>
    <cellStyle name="Note 2 4 3 15" xfId="23589"/>
    <cellStyle name="Note 2 4 3 16" xfId="25062"/>
    <cellStyle name="Note 2 4 3 2" xfId="2649"/>
    <cellStyle name="Note 2 4 3 2 2" xfId="45611"/>
    <cellStyle name="Note 2 4 3 2 3" xfId="45610"/>
    <cellStyle name="Note 2 4 3 3" xfId="4312"/>
    <cellStyle name="Note 2 4 3 3 2" xfId="45612"/>
    <cellStyle name="Note 2 4 3 4" xfId="5904"/>
    <cellStyle name="Note 2 4 3 4 2" xfId="45613"/>
    <cellStyle name="Note 2 4 3 5" xfId="7476"/>
    <cellStyle name="Note 2 4 3 5 2" xfId="45614"/>
    <cellStyle name="Note 2 4 3 6" xfId="8992"/>
    <cellStyle name="Note 2 4 3 6 2" xfId="45615"/>
    <cellStyle name="Note 2 4 3 7" xfId="10465"/>
    <cellStyle name="Note 2 4 3 8" xfId="12377"/>
    <cellStyle name="Note 2 4 3 9" xfId="14078"/>
    <cellStyle name="Note 2 4 4" xfId="2217"/>
    <cellStyle name="Note 2 4 4 10" xfId="16865"/>
    <cellStyle name="Note 2 4 4 11" xfId="18470"/>
    <cellStyle name="Note 2 4 4 12" xfId="20066"/>
    <cellStyle name="Note 2 4 4 13" xfId="21648"/>
    <cellStyle name="Note 2 4 4 14" xfId="23189"/>
    <cellStyle name="Note 2 4 4 15" xfId="24666"/>
    <cellStyle name="Note 2 4 4 2" xfId="3882"/>
    <cellStyle name="Note 2 4 4 2 2" xfId="45617"/>
    <cellStyle name="Note 2 4 4 2 3" xfId="45616"/>
    <cellStyle name="Note 2 4 4 3" xfId="5478"/>
    <cellStyle name="Note 2 4 4 3 2" xfId="45618"/>
    <cellStyle name="Note 2 4 4 4" xfId="7059"/>
    <cellStyle name="Note 2 4 4 4 2" xfId="45619"/>
    <cellStyle name="Note 2 4 4 5" xfId="8592"/>
    <cellStyle name="Note 2 4 4 5 2" xfId="45620"/>
    <cellStyle name="Note 2 4 4 6" xfId="10069"/>
    <cellStyle name="Note 2 4 4 6 2" xfId="45621"/>
    <cellStyle name="Note 2 4 4 7" xfId="11945"/>
    <cellStyle name="Note 2 4 4 8" xfId="13646"/>
    <cellStyle name="Note 2 4 4 9" xfId="15259"/>
    <cellStyle name="Note 2 4 5" xfId="809"/>
    <cellStyle name="Note 2 4 5 2" xfId="45623"/>
    <cellStyle name="Note 2 4 5 2 2" xfId="45624"/>
    <cellStyle name="Note 2 4 5 3" xfId="45625"/>
    <cellStyle name="Note 2 4 5 4" xfId="45626"/>
    <cellStyle name="Note 2 4 5 5" xfId="45627"/>
    <cellStyle name="Note 2 4 5 6" xfId="45628"/>
    <cellStyle name="Note 2 4 5 7" xfId="45622"/>
    <cellStyle name="Note 2 4 6" xfId="859"/>
    <cellStyle name="Note 2 4 6 2" xfId="45630"/>
    <cellStyle name="Note 2 4 6 2 2" xfId="45631"/>
    <cellStyle name="Note 2 4 6 3" xfId="45632"/>
    <cellStyle name="Note 2 4 6 4" xfId="45633"/>
    <cellStyle name="Note 2 4 6 5" xfId="45634"/>
    <cellStyle name="Note 2 4 6 6" xfId="45635"/>
    <cellStyle name="Note 2 4 6 7" xfId="45629"/>
    <cellStyle name="Note 2 4 7" xfId="970"/>
    <cellStyle name="Note 2 4 7 2" xfId="45637"/>
    <cellStyle name="Note 2 4 7 2 2" xfId="45638"/>
    <cellStyle name="Note 2 4 7 3" xfId="45639"/>
    <cellStyle name="Note 2 4 7 4" xfId="45640"/>
    <cellStyle name="Note 2 4 7 5" xfId="45641"/>
    <cellStyle name="Note 2 4 7 6" xfId="45642"/>
    <cellStyle name="Note 2 4 7 7" xfId="45636"/>
    <cellStyle name="Note 2 4 8" xfId="3758"/>
    <cellStyle name="Note 2 4 8 2" xfId="45644"/>
    <cellStyle name="Note 2 4 8 2 2" xfId="45645"/>
    <cellStyle name="Note 2 4 8 3" xfId="45646"/>
    <cellStyle name="Note 2 4 8 4" xfId="45647"/>
    <cellStyle name="Note 2 4 8 5" xfId="45648"/>
    <cellStyle name="Note 2 4 8 6" xfId="45649"/>
    <cellStyle name="Note 2 4 8 7" xfId="45643"/>
    <cellStyle name="Note 2 4 9" xfId="5361"/>
    <cellStyle name="Note 2 4 9 2" xfId="45651"/>
    <cellStyle name="Note 2 4 9 2 2" xfId="45652"/>
    <cellStyle name="Note 2 4 9 3" xfId="45653"/>
    <cellStyle name="Note 2 4 9 4" xfId="45654"/>
    <cellStyle name="Note 2 4 9 5" xfId="45655"/>
    <cellStyle name="Note 2 4 9 6" xfId="45656"/>
    <cellStyle name="Note 2 4 9 7" xfId="45650"/>
    <cellStyle name="Note 2 40" xfId="593"/>
    <cellStyle name="Note 2 40 10" xfId="9952"/>
    <cellStyle name="Note 2 40 10 2" xfId="45658"/>
    <cellStyle name="Note 2 40 10 2 2" xfId="45659"/>
    <cellStyle name="Note 2 40 10 3" xfId="45660"/>
    <cellStyle name="Note 2 40 10 4" xfId="45661"/>
    <cellStyle name="Note 2 40 10 5" xfId="45662"/>
    <cellStyle name="Note 2 40 10 6" xfId="45663"/>
    <cellStyle name="Note 2 40 10 7" xfId="45657"/>
    <cellStyle name="Note 2 40 11" xfId="11735"/>
    <cellStyle name="Note 2 40 11 2" xfId="45665"/>
    <cellStyle name="Note 2 40 11 2 2" xfId="45666"/>
    <cellStyle name="Note 2 40 11 3" xfId="45667"/>
    <cellStyle name="Note 2 40 11 4" xfId="45668"/>
    <cellStyle name="Note 2 40 11 5" xfId="45669"/>
    <cellStyle name="Note 2 40 11 6" xfId="45670"/>
    <cellStyle name="Note 2 40 11 7" xfId="45664"/>
    <cellStyle name="Note 2 40 12" xfId="13437"/>
    <cellStyle name="Note 2 40 12 2" xfId="45672"/>
    <cellStyle name="Note 2 40 12 2 2" xfId="45673"/>
    <cellStyle name="Note 2 40 12 3" xfId="45674"/>
    <cellStyle name="Note 2 40 12 4" xfId="45675"/>
    <cellStyle name="Note 2 40 12 5" xfId="45676"/>
    <cellStyle name="Note 2 40 12 6" xfId="45671"/>
    <cellStyle name="Note 2 40 13" xfId="15049"/>
    <cellStyle name="Note 2 40 13 2" xfId="45678"/>
    <cellStyle name="Note 2 40 13 3" xfId="45677"/>
    <cellStyle name="Note 2 40 14" xfId="16660"/>
    <cellStyle name="Note 2 40 14 2" xfId="45680"/>
    <cellStyle name="Note 2 40 14 3" xfId="45679"/>
    <cellStyle name="Note 2 40 15" xfId="18262"/>
    <cellStyle name="Note 2 40 15 2" xfId="45681"/>
    <cellStyle name="Note 2 40 16" xfId="19865"/>
    <cellStyle name="Note 2 40 16 2" xfId="45682"/>
    <cellStyle name="Note 2 40 17" xfId="21459"/>
    <cellStyle name="Note 2 40 17 2" xfId="45683"/>
    <cellStyle name="Note 2 40 18" xfId="23035"/>
    <cellStyle name="Note 2 40 18 2" xfId="45684"/>
    <cellStyle name="Note 2 40 19" xfId="24549"/>
    <cellStyle name="Note 2 40 2" xfId="1183"/>
    <cellStyle name="Note 2 40 2 10" xfId="16010"/>
    <cellStyle name="Note 2 40 2 11" xfId="17615"/>
    <cellStyle name="Note 2 40 2 12" xfId="19218"/>
    <cellStyle name="Note 2 40 2 13" xfId="20810"/>
    <cellStyle name="Note 2 40 2 14" xfId="22387"/>
    <cellStyle name="Note 2 40 2 15" xfId="23908"/>
    <cellStyle name="Note 2 40 2 16" xfId="25381"/>
    <cellStyle name="Note 2 40 2 2" xfId="2969"/>
    <cellStyle name="Note 2 40 2 2 2" xfId="45686"/>
    <cellStyle name="Note 2 40 2 2 3" xfId="45685"/>
    <cellStyle name="Note 2 40 2 3" xfId="4632"/>
    <cellStyle name="Note 2 40 2 3 2" xfId="45687"/>
    <cellStyle name="Note 2 40 2 4" xfId="6224"/>
    <cellStyle name="Note 2 40 2 4 2" xfId="45688"/>
    <cellStyle name="Note 2 40 2 5" xfId="7796"/>
    <cellStyle name="Note 2 40 2 5 2" xfId="45689"/>
    <cellStyle name="Note 2 40 2 6" xfId="9311"/>
    <cellStyle name="Note 2 40 2 6 2" xfId="45690"/>
    <cellStyle name="Note 2 40 2 7" xfId="10784"/>
    <cellStyle name="Note 2 40 2 8" xfId="12697"/>
    <cellStyle name="Note 2 40 2 9" xfId="14398"/>
    <cellStyle name="Note 2 40 3" xfId="1591"/>
    <cellStyle name="Note 2 40 3 10" xfId="16382"/>
    <cellStyle name="Note 2 40 3 11" xfId="17987"/>
    <cellStyle name="Note 2 40 3 12" xfId="19590"/>
    <cellStyle name="Note 2 40 3 13" xfId="21182"/>
    <cellStyle name="Note 2 40 3 14" xfId="22759"/>
    <cellStyle name="Note 2 40 3 15" xfId="24280"/>
    <cellStyle name="Note 2 40 3 16" xfId="25753"/>
    <cellStyle name="Note 2 40 3 2" xfId="3341"/>
    <cellStyle name="Note 2 40 3 2 2" xfId="45692"/>
    <cellStyle name="Note 2 40 3 2 3" xfId="45691"/>
    <cellStyle name="Note 2 40 3 3" xfId="5004"/>
    <cellStyle name="Note 2 40 3 3 2" xfId="45693"/>
    <cellStyle name="Note 2 40 3 4" xfId="6596"/>
    <cellStyle name="Note 2 40 3 4 2" xfId="45694"/>
    <cellStyle name="Note 2 40 3 5" xfId="8168"/>
    <cellStyle name="Note 2 40 3 5 2" xfId="45695"/>
    <cellStyle name="Note 2 40 3 6" xfId="9683"/>
    <cellStyle name="Note 2 40 3 6 2" xfId="45696"/>
    <cellStyle name="Note 2 40 3 7" xfId="11156"/>
    <cellStyle name="Note 2 40 3 8" xfId="13069"/>
    <cellStyle name="Note 2 40 3 9" xfId="14770"/>
    <cellStyle name="Note 2 40 4" xfId="2525"/>
    <cellStyle name="Note 2 40 4 10" xfId="17172"/>
    <cellStyle name="Note 2 40 4 11" xfId="18775"/>
    <cellStyle name="Note 2 40 4 12" xfId="20372"/>
    <cellStyle name="Note 2 40 4 13" xfId="21948"/>
    <cellStyle name="Note 2 40 4 14" xfId="23480"/>
    <cellStyle name="Note 2 40 4 15" xfId="24953"/>
    <cellStyle name="Note 2 40 4 2" xfId="4188"/>
    <cellStyle name="Note 2 40 4 2 2" xfId="45698"/>
    <cellStyle name="Note 2 40 4 2 3" xfId="45697"/>
    <cellStyle name="Note 2 40 4 3" xfId="5782"/>
    <cellStyle name="Note 2 40 4 3 2" xfId="45699"/>
    <cellStyle name="Note 2 40 4 4" xfId="7358"/>
    <cellStyle name="Note 2 40 4 4 2" xfId="45700"/>
    <cellStyle name="Note 2 40 4 5" xfId="8883"/>
    <cellStyle name="Note 2 40 4 5 2" xfId="45701"/>
    <cellStyle name="Note 2 40 4 6" xfId="10356"/>
    <cellStyle name="Note 2 40 4 6 2" xfId="45702"/>
    <cellStyle name="Note 2 40 4 7" xfId="12253"/>
    <cellStyle name="Note 2 40 4 8" xfId="13954"/>
    <cellStyle name="Note 2 40 4 9" xfId="15566"/>
    <cellStyle name="Note 2 40 5" xfId="2008"/>
    <cellStyle name="Note 2 40 5 2" xfId="45704"/>
    <cellStyle name="Note 2 40 5 2 2" xfId="45705"/>
    <cellStyle name="Note 2 40 5 3" xfId="45706"/>
    <cellStyle name="Note 2 40 5 4" xfId="45707"/>
    <cellStyle name="Note 2 40 5 5" xfId="45708"/>
    <cellStyle name="Note 2 40 5 6" xfId="45709"/>
    <cellStyle name="Note 2 40 5 7" xfId="45703"/>
    <cellStyle name="Note 2 40 6" xfId="3677"/>
    <cellStyle name="Note 2 40 6 2" xfId="45711"/>
    <cellStyle name="Note 2 40 6 2 2" xfId="45712"/>
    <cellStyle name="Note 2 40 6 3" xfId="45713"/>
    <cellStyle name="Note 2 40 6 4" xfId="45714"/>
    <cellStyle name="Note 2 40 6 5" xfId="45715"/>
    <cellStyle name="Note 2 40 6 6" xfId="45716"/>
    <cellStyle name="Note 2 40 6 7" xfId="45710"/>
    <cellStyle name="Note 2 40 7" xfId="5280"/>
    <cellStyle name="Note 2 40 7 2" xfId="45718"/>
    <cellStyle name="Note 2 40 7 2 2" xfId="45719"/>
    <cellStyle name="Note 2 40 7 3" xfId="45720"/>
    <cellStyle name="Note 2 40 7 4" xfId="45721"/>
    <cellStyle name="Note 2 40 7 5" xfId="45722"/>
    <cellStyle name="Note 2 40 7 6" xfId="45723"/>
    <cellStyle name="Note 2 40 7 7" xfId="45717"/>
    <cellStyle name="Note 2 40 8" xfId="6869"/>
    <cellStyle name="Note 2 40 8 2" xfId="45725"/>
    <cellStyle name="Note 2 40 8 2 2" xfId="45726"/>
    <cellStyle name="Note 2 40 8 3" xfId="45727"/>
    <cellStyle name="Note 2 40 8 4" xfId="45728"/>
    <cellStyle name="Note 2 40 8 5" xfId="45729"/>
    <cellStyle name="Note 2 40 8 6" xfId="45730"/>
    <cellStyle name="Note 2 40 8 7" xfId="45724"/>
    <cellStyle name="Note 2 40 9" xfId="8438"/>
    <cellStyle name="Note 2 40 9 2" xfId="45732"/>
    <cellStyle name="Note 2 40 9 2 2" xfId="45733"/>
    <cellStyle name="Note 2 40 9 3" xfId="45734"/>
    <cellStyle name="Note 2 40 9 4" xfId="45735"/>
    <cellStyle name="Note 2 40 9 5" xfId="45736"/>
    <cellStyle name="Note 2 40 9 6" xfId="45737"/>
    <cellStyle name="Note 2 40 9 7" xfId="45731"/>
    <cellStyle name="Note 2 41" xfId="492"/>
    <cellStyle name="Note 2 41 10" xfId="9860"/>
    <cellStyle name="Note 2 41 10 2" xfId="45739"/>
    <cellStyle name="Note 2 41 10 2 2" xfId="45740"/>
    <cellStyle name="Note 2 41 10 3" xfId="45741"/>
    <cellStyle name="Note 2 41 10 4" xfId="45742"/>
    <cellStyle name="Note 2 41 10 5" xfId="45743"/>
    <cellStyle name="Note 2 41 10 6" xfId="45744"/>
    <cellStyle name="Note 2 41 10 7" xfId="45738"/>
    <cellStyle name="Note 2 41 11" xfId="11634"/>
    <cellStyle name="Note 2 41 11 2" xfId="45746"/>
    <cellStyle name="Note 2 41 11 2 2" xfId="45747"/>
    <cellStyle name="Note 2 41 11 3" xfId="45748"/>
    <cellStyle name="Note 2 41 11 4" xfId="45749"/>
    <cellStyle name="Note 2 41 11 5" xfId="45750"/>
    <cellStyle name="Note 2 41 11 6" xfId="45751"/>
    <cellStyle name="Note 2 41 11 7" xfId="45745"/>
    <cellStyle name="Note 2 41 12" xfId="13336"/>
    <cellStyle name="Note 2 41 12 2" xfId="45753"/>
    <cellStyle name="Note 2 41 12 2 2" xfId="45754"/>
    <cellStyle name="Note 2 41 12 3" xfId="45755"/>
    <cellStyle name="Note 2 41 12 4" xfId="45756"/>
    <cellStyle name="Note 2 41 12 5" xfId="45757"/>
    <cellStyle name="Note 2 41 12 6" xfId="45752"/>
    <cellStyle name="Note 2 41 13" xfId="14948"/>
    <cellStyle name="Note 2 41 13 2" xfId="45759"/>
    <cellStyle name="Note 2 41 13 3" xfId="45758"/>
    <cellStyle name="Note 2 41 14" xfId="16559"/>
    <cellStyle name="Note 2 41 14 2" xfId="45761"/>
    <cellStyle name="Note 2 41 14 3" xfId="45760"/>
    <cellStyle name="Note 2 41 15" xfId="18164"/>
    <cellStyle name="Note 2 41 15 2" xfId="45762"/>
    <cellStyle name="Note 2 41 16" xfId="19768"/>
    <cellStyle name="Note 2 41 16 2" xfId="45763"/>
    <cellStyle name="Note 2 41 17" xfId="21360"/>
    <cellStyle name="Note 2 41 17 2" xfId="45764"/>
    <cellStyle name="Note 2 41 18" xfId="22942"/>
    <cellStyle name="Note 2 41 18 2" xfId="45765"/>
    <cellStyle name="Note 2 41 19" xfId="24457"/>
    <cellStyle name="Note 2 41 2" xfId="1082"/>
    <cellStyle name="Note 2 41 2 10" xfId="15918"/>
    <cellStyle name="Note 2 41 2 11" xfId="17523"/>
    <cellStyle name="Note 2 41 2 12" xfId="19126"/>
    <cellStyle name="Note 2 41 2 13" xfId="20718"/>
    <cellStyle name="Note 2 41 2 14" xfId="22295"/>
    <cellStyle name="Note 2 41 2 15" xfId="23816"/>
    <cellStyle name="Note 2 41 2 16" xfId="25289"/>
    <cellStyle name="Note 2 41 2 2" xfId="2877"/>
    <cellStyle name="Note 2 41 2 2 2" xfId="45767"/>
    <cellStyle name="Note 2 41 2 2 3" xfId="45766"/>
    <cellStyle name="Note 2 41 2 3" xfId="4540"/>
    <cellStyle name="Note 2 41 2 3 2" xfId="45768"/>
    <cellStyle name="Note 2 41 2 4" xfId="6132"/>
    <cellStyle name="Note 2 41 2 4 2" xfId="45769"/>
    <cellStyle name="Note 2 41 2 5" xfId="7704"/>
    <cellStyle name="Note 2 41 2 5 2" xfId="45770"/>
    <cellStyle name="Note 2 41 2 6" xfId="9219"/>
    <cellStyle name="Note 2 41 2 6 2" xfId="45771"/>
    <cellStyle name="Note 2 41 2 7" xfId="10692"/>
    <cellStyle name="Note 2 41 2 8" xfId="12605"/>
    <cellStyle name="Note 2 41 2 9" xfId="14306"/>
    <cellStyle name="Note 2 41 3" xfId="1490"/>
    <cellStyle name="Note 2 41 3 10" xfId="16290"/>
    <cellStyle name="Note 2 41 3 11" xfId="17895"/>
    <cellStyle name="Note 2 41 3 12" xfId="19498"/>
    <cellStyle name="Note 2 41 3 13" xfId="21090"/>
    <cellStyle name="Note 2 41 3 14" xfId="22667"/>
    <cellStyle name="Note 2 41 3 15" xfId="24188"/>
    <cellStyle name="Note 2 41 3 16" xfId="25661"/>
    <cellStyle name="Note 2 41 3 2" xfId="3249"/>
    <cellStyle name="Note 2 41 3 2 2" xfId="45773"/>
    <cellStyle name="Note 2 41 3 2 3" xfId="45772"/>
    <cellStyle name="Note 2 41 3 3" xfId="4912"/>
    <cellStyle name="Note 2 41 3 3 2" xfId="45774"/>
    <cellStyle name="Note 2 41 3 4" xfId="6504"/>
    <cellStyle name="Note 2 41 3 4 2" xfId="45775"/>
    <cellStyle name="Note 2 41 3 5" xfId="8076"/>
    <cellStyle name="Note 2 41 3 5 2" xfId="45776"/>
    <cellStyle name="Note 2 41 3 6" xfId="9591"/>
    <cellStyle name="Note 2 41 3 6 2" xfId="45777"/>
    <cellStyle name="Note 2 41 3 7" xfId="11064"/>
    <cellStyle name="Note 2 41 3 8" xfId="12977"/>
    <cellStyle name="Note 2 41 3 9" xfId="14678"/>
    <cellStyle name="Note 2 41 4" xfId="2424"/>
    <cellStyle name="Note 2 41 4 10" xfId="17071"/>
    <cellStyle name="Note 2 41 4 11" xfId="18675"/>
    <cellStyle name="Note 2 41 4 12" xfId="20273"/>
    <cellStyle name="Note 2 41 4 13" xfId="21851"/>
    <cellStyle name="Note 2 41 4 14" xfId="23387"/>
    <cellStyle name="Note 2 41 4 15" xfId="24861"/>
    <cellStyle name="Note 2 41 4 2" xfId="4088"/>
    <cellStyle name="Note 2 41 4 2 2" xfId="45779"/>
    <cellStyle name="Note 2 41 4 2 3" xfId="45778"/>
    <cellStyle name="Note 2 41 4 3" xfId="5683"/>
    <cellStyle name="Note 2 41 4 3 2" xfId="45780"/>
    <cellStyle name="Note 2 41 4 4" xfId="7262"/>
    <cellStyle name="Note 2 41 4 4 2" xfId="45781"/>
    <cellStyle name="Note 2 41 4 5" xfId="8790"/>
    <cellStyle name="Note 2 41 4 5 2" xfId="45782"/>
    <cellStyle name="Note 2 41 4 6" xfId="10264"/>
    <cellStyle name="Note 2 41 4 6 2" xfId="45783"/>
    <cellStyle name="Note 2 41 4 7" xfId="12152"/>
    <cellStyle name="Note 2 41 4 8" xfId="13853"/>
    <cellStyle name="Note 2 41 4 9" xfId="15466"/>
    <cellStyle name="Note 2 41 5" xfId="1907"/>
    <cellStyle name="Note 2 41 5 2" xfId="45785"/>
    <cellStyle name="Note 2 41 5 2 2" xfId="45786"/>
    <cellStyle name="Note 2 41 5 3" xfId="45787"/>
    <cellStyle name="Note 2 41 5 4" xfId="45788"/>
    <cellStyle name="Note 2 41 5 5" xfId="45789"/>
    <cellStyle name="Note 2 41 5 6" xfId="45790"/>
    <cellStyle name="Note 2 41 5 7" xfId="45784"/>
    <cellStyle name="Note 2 41 6" xfId="3577"/>
    <cellStyle name="Note 2 41 6 2" xfId="45792"/>
    <cellStyle name="Note 2 41 6 2 2" xfId="45793"/>
    <cellStyle name="Note 2 41 6 3" xfId="45794"/>
    <cellStyle name="Note 2 41 6 4" xfId="45795"/>
    <cellStyle name="Note 2 41 6 5" xfId="45796"/>
    <cellStyle name="Note 2 41 6 6" xfId="45797"/>
    <cellStyle name="Note 2 41 6 7" xfId="45791"/>
    <cellStyle name="Note 2 41 7" xfId="5181"/>
    <cellStyle name="Note 2 41 7 2" xfId="45799"/>
    <cellStyle name="Note 2 41 7 2 2" xfId="45800"/>
    <cellStyle name="Note 2 41 7 3" xfId="45801"/>
    <cellStyle name="Note 2 41 7 4" xfId="45802"/>
    <cellStyle name="Note 2 41 7 5" xfId="45803"/>
    <cellStyle name="Note 2 41 7 6" xfId="45804"/>
    <cellStyle name="Note 2 41 7 7" xfId="45798"/>
    <cellStyle name="Note 2 41 8" xfId="6773"/>
    <cellStyle name="Note 2 41 8 2" xfId="45806"/>
    <cellStyle name="Note 2 41 8 2 2" xfId="45807"/>
    <cellStyle name="Note 2 41 8 3" xfId="45808"/>
    <cellStyle name="Note 2 41 8 4" xfId="45809"/>
    <cellStyle name="Note 2 41 8 5" xfId="45810"/>
    <cellStyle name="Note 2 41 8 6" xfId="45811"/>
    <cellStyle name="Note 2 41 8 7" xfId="45805"/>
    <cellStyle name="Note 2 41 9" xfId="8345"/>
    <cellStyle name="Note 2 41 9 2" xfId="45813"/>
    <cellStyle name="Note 2 41 9 2 2" xfId="45814"/>
    <cellStyle name="Note 2 41 9 3" xfId="45815"/>
    <cellStyle name="Note 2 41 9 4" xfId="45816"/>
    <cellStyle name="Note 2 41 9 5" xfId="45817"/>
    <cellStyle name="Note 2 41 9 6" xfId="45818"/>
    <cellStyle name="Note 2 41 9 7" xfId="45812"/>
    <cellStyle name="Note 2 42" xfId="643"/>
    <cellStyle name="Note 2 42 10" xfId="10002"/>
    <cellStyle name="Note 2 42 10 2" xfId="45820"/>
    <cellStyle name="Note 2 42 10 2 2" xfId="45821"/>
    <cellStyle name="Note 2 42 10 3" xfId="45822"/>
    <cellStyle name="Note 2 42 10 4" xfId="45823"/>
    <cellStyle name="Note 2 42 10 5" xfId="45824"/>
    <cellStyle name="Note 2 42 10 6" xfId="45825"/>
    <cellStyle name="Note 2 42 10 7" xfId="45819"/>
    <cellStyle name="Note 2 42 11" xfId="11785"/>
    <cellStyle name="Note 2 42 11 2" xfId="45827"/>
    <cellStyle name="Note 2 42 11 2 2" xfId="45828"/>
    <cellStyle name="Note 2 42 11 3" xfId="45829"/>
    <cellStyle name="Note 2 42 11 4" xfId="45830"/>
    <cellStyle name="Note 2 42 11 5" xfId="45831"/>
    <cellStyle name="Note 2 42 11 6" xfId="45832"/>
    <cellStyle name="Note 2 42 11 7" xfId="45826"/>
    <cellStyle name="Note 2 42 12" xfId="13487"/>
    <cellStyle name="Note 2 42 12 2" xfId="45834"/>
    <cellStyle name="Note 2 42 12 2 2" xfId="45835"/>
    <cellStyle name="Note 2 42 12 3" xfId="45836"/>
    <cellStyle name="Note 2 42 12 4" xfId="45837"/>
    <cellStyle name="Note 2 42 12 5" xfId="45838"/>
    <cellStyle name="Note 2 42 12 6" xfId="45833"/>
    <cellStyle name="Note 2 42 13" xfId="15099"/>
    <cellStyle name="Note 2 42 13 2" xfId="45840"/>
    <cellStyle name="Note 2 42 13 3" xfId="45839"/>
    <cellStyle name="Note 2 42 14" xfId="16710"/>
    <cellStyle name="Note 2 42 14 2" xfId="45842"/>
    <cellStyle name="Note 2 42 14 3" xfId="45841"/>
    <cellStyle name="Note 2 42 15" xfId="18312"/>
    <cellStyle name="Note 2 42 15 2" xfId="45843"/>
    <cellStyle name="Note 2 42 16" xfId="19915"/>
    <cellStyle name="Note 2 42 16 2" xfId="45844"/>
    <cellStyle name="Note 2 42 17" xfId="21509"/>
    <cellStyle name="Note 2 42 17 2" xfId="45845"/>
    <cellStyle name="Note 2 42 18" xfId="23085"/>
    <cellStyle name="Note 2 42 18 2" xfId="45846"/>
    <cellStyle name="Note 2 42 19" xfId="24599"/>
    <cellStyle name="Note 2 42 2" xfId="1233"/>
    <cellStyle name="Note 2 42 2 10" xfId="16060"/>
    <cellStyle name="Note 2 42 2 11" xfId="17665"/>
    <cellStyle name="Note 2 42 2 12" xfId="19268"/>
    <cellStyle name="Note 2 42 2 13" xfId="20860"/>
    <cellStyle name="Note 2 42 2 14" xfId="22437"/>
    <cellStyle name="Note 2 42 2 15" xfId="23958"/>
    <cellStyle name="Note 2 42 2 16" xfId="25431"/>
    <cellStyle name="Note 2 42 2 2" xfId="3019"/>
    <cellStyle name="Note 2 42 2 2 2" xfId="45848"/>
    <cellStyle name="Note 2 42 2 2 3" xfId="45847"/>
    <cellStyle name="Note 2 42 2 3" xfId="4682"/>
    <cellStyle name="Note 2 42 2 3 2" xfId="45849"/>
    <cellStyle name="Note 2 42 2 4" xfId="6274"/>
    <cellStyle name="Note 2 42 2 4 2" xfId="45850"/>
    <cellStyle name="Note 2 42 2 5" xfId="7846"/>
    <cellStyle name="Note 2 42 2 5 2" xfId="45851"/>
    <cellStyle name="Note 2 42 2 6" xfId="9361"/>
    <cellStyle name="Note 2 42 2 6 2" xfId="45852"/>
    <cellStyle name="Note 2 42 2 7" xfId="10834"/>
    <cellStyle name="Note 2 42 2 8" xfId="12747"/>
    <cellStyle name="Note 2 42 2 9" xfId="14448"/>
    <cellStyle name="Note 2 42 3" xfId="1641"/>
    <cellStyle name="Note 2 42 3 10" xfId="16432"/>
    <cellStyle name="Note 2 42 3 11" xfId="18037"/>
    <cellStyle name="Note 2 42 3 12" xfId="19640"/>
    <cellStyle name="Note 2 42 3 13" xfId="21232"/>
    <cellStyle name="Note 2 42 3 14" xfId="22809"/>
    <cellStyle name="Note 2 42 3 15" xfId="24330"/>
    <cellStyle name="Note 2 42 3 16" xfId="25803"/>
    <cellStyle name="Note 2 42 3 2" xfId="3391"/>
    <cellStyle name="Note 2 42 3 2 2" xfId="45854"/>
    <cellStyle name="Note 2 42 3 2 3" xfId="45853"/>
    <cellStyle name="Note 2 42 3 3" xfId="5054"/>
    <cellStyle name="Note 2 42 3 3 2" xfId="45855"/>
    <cellStyle name="Note 2 42 3 4" xfId="6646"/>
    <cellStyle name="Note 2 42 3 4 2" xfId="45856"/>
    <cellStyle name="Note 2 42 3 5" xfId="8218"/>
    <cellStyle name="Note 2 42 3 5 2" xfId="45857"/>
    <cellStyle name="Note 2 42 3 6" xfId="9733"/>
    <cellStyle name="Note 2 42 3 6 2" xfId="45858"/>
    <cellStyle name="Note 2 42 3 7" xfId="11206"/>
    <cellStyle name="Note 2 42 3 8" xfId="13119"/>
    <cellStyle name="Note 2 42 3 9" xfId="14820"/>
    <cellStyle name="Note 2 42 4" xfId="2575"/>
    <cellStyle name="Note 2 42 4 10" xfId="17222"/>
    <cellStyle name="Note 2 42 4 11" xfId="18825"/>
    <cellStyle name="Note 2 42 4 12" xfId="20422"/>
    <cellStyle name="Note 2 42 4 13" xfId="21998"/>
    <cellStyle name="Note 2 42 4 14" xfId="23530"/>
    <cellStyle name="Note 2 42 4 15" xfId="25003"/>
    <cellStyle name="Note 2 42 4 2" xfId="4238"/>
    <cellStyle name="Note 2 42 4 2 2" xfId="45860"/>
    <cellStyle name="Note 2 42 4 2 3" xfId="45859"/>
    <cellStyle name="Note 2 42 4 3" xfId="5832"/>
    <cellStyle name="Note 2 42 4 3 2" xfId="45861"/>
    <cellStyle name="Note 2 42 4 4" xfId="7408"/>
    <cellStyle name="Note 2 42 4 4 2" xfId="45862"/>
    <cellStyle name="Note 2 42 4 5" xfId="8933"/>
    <cellStyle name="Note 2 42 4 5 2" xfId="45863"/>
    <cellStyle name="Note 2 42 4 6" xfId="10406"/>
    <cellStyle name="Note 2 42 4 6 2" xfId="45864"/>
    <cellStyle name="Note 2 42 4 7" xfId="12303"/>
    <cellStyle name="Note 2 42 4 8" xfId="14004"/>
    <cellStyle name="Note 2 42 4 9" xfId="15616"/>
    <cellStyle name="Note 2 42 5" xfId="2058"/>
    <cellStyle name="Note 2 42 5 2" xfId="45866"/>
    <cellStyle name="Note 2 42 5 2 2" xfId="45867"/>
    <cellStyle name="Note 2 42 5 3" xfId="45868"/>
    <cellStyle name="Note 2 42 5 4" xfId="45869"/>
    <cellStyle name="Note 2 42 5 5" xfId="45870"/>
    <cellStyle name="Note 2 42 5 6" xfId="45871"/>
    <cellStyle name="Note 2 42 5 7" xfId="45865"/>
    <cellStyle name="Note 2 42 6" xfId="3727"/>
    <cellStyle name="Note 2 42 6 2" xfId="45873"/>
    <cellStyle name="Note 2 42 6 2 2" xfId="45874"/>
    <cellStyle name="Note 2 42 6 3" xfId="45875"/>
    <cellStyle name="Note 2 42 6 4" xfId="45876"/>
    <cellStyle name="Note 2 42 6 5" xfId="45877"/>
    <cellStyle name="Note 2 42 6 6" xfId="45878"/>
    <cellStyle name="Note 2 42 6 7" xfId="45872"/>
    <cellStyle name="Note 2 42 7" xfId="5330"/>
    <cellStyle name="Note 2 42 7 2" xfId="45880"/>
    <cellStyle name="Note 2 42 7 2 2" xfId="45881"/>
    <cellStyle name="Note 2 42 7 3" xfId="45882"/>
    <cellStyle name="Note 2 42 7 4" xfId="45883"/>
    <cellStyle name="Note 2 42 7 5" xfId="45884"/>
    <cellStyle name="Note 2 42 7 6" xfId="45885"/>
    <cellStyle name="Note 2 42 7 7" xfId="45879"/>
    <cellStyle name="Note 2 42 8" xfId="6919"/>
    <cellStyle name="Note 2 42 8 2" xfId="45887"/>
    <cellStyle name="Note 2 42 8 2 2" xfId="45888"/>
    <cellStyle name="Note 2 42 8 3" xfId="45889"/>
    <cellStyle name="Note 2 42 8 4" xfId="45890"/>
    <cellStyle name="Note 2 42 8 5" xfId="45891"/>
    <cellStyle name="Note 2 42 8 6" xfId="45892"/>
    <cellStyle name="Note 2 42 8 7" xfId="45886"/>
    <cellStyle name="Note 2 42 9" xfId="8488"/>
    <cellStyle name="Note 2 42 9 2" xfId="45894"/>
    <cellStyle name="Note 2 42 9 2 2" xfId="45895"/>
    <cellStyle name="Note 2 42 9 3" xfId="45896"/>
    <cellStyle name="Note 2 42 9 4" xfId="45897"/>
    <cellStyle name="Note 2 42 9 5" xfId="45898"/>
    <cellStyle name="Note 2 42 9 6" xfId="45899"/>
    <cellStyle name="Note 2 42 9 7" xfId="45893"/>
    <cellStyle name="Note 2 43" xfId="655"/>
    <cellStyle name="Note 2 43 10" xfId="10014"/>
    <cellStyle name="Note 2 43 10 2" xfId="45901"/>
    <cellStyle name="Note 2 43 10 2 2" xfId="45902"/>
    <cellStyle name="Note 2 43 10 3" xfId="45903"/>
    <cellStyle name="Note 2 43 10 4" xfId="45904"/>
    <cellStyle name="Note 2 43 10 5" xfId="45905"/>
    <cellStyle name="Note 2 43 10 6" xfId="45906"/>
    <cellStyle name="Note 2 43 10 7" xfId="45900"/>
    <cellStyle name="Note 2 43 11" xfId="11797"/>
    <cellStyle name="Note 2 43 11 2" xfId="45908"/>
    <cellStyle name="Note 2 43 11 2 2" xfId="45909"/>
    <cellStyle name="Note 2 43 11 3" xfId="45910"/>
    <cellStyle name="Note 2 43 11 4" xfId="45911"/>
    <cellStyle name="Note 2 43 11 5" xfId="45912"/>
    <cellStyle name="Note 2 43 11 6" xfId="45913"/>
    <cellStyle name="Note 2 43 11 7" xfId="45907"/>
    <cellStyle name="Note 2 43 12" xfId="13499"/>
    <cellStyle name="Note 2 43 12 2" xfId="45915"/>
    <cellStyle name="Note 2 43 12 2 2" xfId="45916"/>
    <cellStyle name="Note 2 43 12 3" xfId="45917"/>
    <cellStyle name="Note 2 43 12 4" xfId="45918"/>
    <cellStyle name="Note 2 43 12 5" xfId="45919"/>
    <cellStyle name="Note 2 43 12 6" xfId="45914"/>
    <cellStyle name="Note 2 43 13" xfId="15111"/>
    <cellStyle name="Note 2 43 13 2" xfId="45921"/>
    <cellStyle name="Note 2 43 13 3" xfId="45920"/>
    <cellStyle name="Note 2 43 14" xfId="16722"/>
    <cellStyle name="Note 2 43 14 2" xfId="45923"/>
    <cellStyle name="Note 2 43 14 3" xfId="45922"/>
    <cellStyle name="Note 2 43 15" xfId="18324"/>
    <cellStyle name="Note 2 43 15 2" xfId="45924"/>
    <cellStyle name="Note 2 43 16" xfId="19927"/>
    <cellStyle name="Note 2 43 16 2" xfId="45925"/>
    <cellStyle name="Note 2 43 17" xfId="21521"/>
    <cellStyle name="Note 2 43 17 2" xfId="45926"/>
    <cellStyle name="Note 2 43 18" xfId="23097"/>
    <cellStyle name="Note 2 43 18 2" xfId="45927"/>
    <cellStyle name="Note 2 43 19" xfId="24611"/>
    <cellStyle name="Note 2 43 2" xfId="1245"/>
    <cellStyle name="Note 2 43 2 10" xfId="16072"/>
    <cellStyle name="Note 2 43 2 11" xfId="17677"/>
    <cellStyle name="Note 2 43 2 12" xfId="19280"/>
    <cellStyle name="Note 2 43 2 13" xfId="20872"/>
    <cellStyle name="Note 2 43 2 14" xfId="22449"/>
    <cellStyle name="Note 2 43 2 15" xfId="23970"/>
    <cellStyle name="Note 2 43 2 16" xfId="25443"/>
    <cellStyle name="Note 2 43 2 2" xfId="3031"/>
    <cellStyle name="Note 2 43 2 2 2" xfId="45929"/>
    <cellStyle name="Note 2 43 2 2 3" xfId="45928"/>
    <cellStyle name="Note 2 43 2 3" xfId="4694"/>
    <cellStyle name="Note 2 43 2 3 2" xfId="45930"/>
    <cellStyle name="Note 2 43 2 4" xfId="6286"/>
    <cellStyle name="Note 2 43 2 4 2" xfId="45931"/>
    <cellStyle name="Note 2 43 2 5" xfId="7858"/>
    <cellStyle name="Note 2 43 2 5 2" xfId="45932"/>
    <cellStyle name="Note 2 43 2 6" xfId="9373"/>
    <cellStyle name="Note 2 43 2 6 2" xfId="45933"/>
    <cellStyle name="Note 2 43 2 7" xfId="10846"/>
    <cellStyle name="Note 2 43 2 8" xfId="12759"/>
    <cellStyle name="Note 2 43 2 9" xfId="14460"/>
    <cellStyle name="Note 2 43 3" xfId="1653"/>
    <cellStyle name="Note 2 43 3 10" xfId="16444"/>
    <cellStyle name="Note 2 43 3 11" xfId="18049"/>
    <cellStyle name="Note 2 43 3 12" xfId="19652"/>
    <cellStyle name="Note 2 43 3 13" xfId="21244"/>
    <cellStyle name="Note 2 43 3 14" xfId="22821"/>
    <cellStyle name="Note 2 43 3 15" xfId="24342"/>
    <cellStyle name="Note 2 43 3 16" xfId="25815"/>
    <cellStyle name="Note 2 43 3 2" xfId="3403"/>
    <cellStyle name="Note 2 43 3 2 2" xfId="45935"/>
    <cellStyle name="Note 2 43 3 2 3" xfId="45934"/>
    <cellStyle name="Note 2 43 3 3" xfId="5066"/>
    <cellStyle name="Note 2 43 3 3 2" xfId="45936"/>
    <cellStyle name="Note 2 43 3 4" xfId="6658"/>
    <cellStyle name="Note 2 43 3 4 2" xfId="45937"/>
    <cellStyle name="Note 2 43 3 5" xfId="8230"/>
    <cellStyle name="Note 2 43 3 5 2" xfId="45938"/>
    <cellStyle name="Note 2 43 3 6" xfId="9745"/>
    <cellStyle name="Note 2 43 3 6 2" xfId="45939"/>
    <cellStyle name="Note 2 43 3 7" xfId="11218"/>
    <cellStyle name="Note 2 43 3 8" xfId="13131"/>
    <cellStyle name="Note 2 43 3 9" xfId="14832"/>
    <cellStyle name="Note 2 43 4" xfId="2587"/>
    <cellStyle name="Note 2 43 4 10" xfId="17234"/>
    <cellStyle name="Note 2 43 4 11" xfId="18837"/>
    <cellStyle name="Note 2 43 4 12" xfId="20434"/>
    <cellStyle name="Note 2 43 4 13" xfId="22010"/>
    <cellStyle name="Note 2 43 4 14" xfId="23542"/>
    <cellStyle name="Note 2 43 4 15" xfId="25015"/>
    <cellStyle name="Note 2 43 4 2" xfId="4250"/>
    <cellStyle name="Note 2 43 4 2 2" xfId="45941"/>
    <cellStyle name="Note 2 43 4 2 3" xfId="45940"/>
    <cellStyle name="Note 2 43 4 3" xfId="5844"/>
    <cellStyle name="Note 2 43 4 3 2" xfId="45942"/>
    <cellStyle name="Note 2 43 4 4" xfId="7420"/>
    <cellStyle name="Note 2 43 4 4 2" xfId="45943"/>
    <cellStyle name="Note 2 43 4 5" xfId="8945"/>
    <cellStyle name="Note 2 43 4 5 2" xfId="45944"/>
    <cellStyle name="Note 2 43 4 6" xfId="10418"/>
    <cellStyle name="Note 2 43 4 6 2" xfId="45945"/>
    <cellStyle name="Note 2 43 4 7" xfId="12315"/>
    <cellStyle name="Note 2 43 4 8" xfId="14016"/>
    <cellStyle name="Note 2 43 4 9" xfId="15628"/>
    <cellStyle name="Note 2 43 5" xfId="2070"/>
    <cellStyle name="Note 2 43 5 2" xfId="45947"/>
    <cellStyle name="Note 2 43 5 2 2" xfId="45948"/>
    <cellStyle name="Note 2 43 5 3" xfId="45949"/>
    <cellStyle name="Note 2 43 5 4" xfId="45950"/>
    <cellStyle name="Note 2 43 5 5" xfId="45951"/>
    <cellStyle name="Note 2 43 5 6" xfId="45952"/>
    <cellStyle name="Note 2 43 5 7" xfId="45946"/>
    <cellStyle name="Note 2 43 6" xfId="3739"/>
    <cellStyle name="Note 2 43 6 2" xfId="45954"/>
    <cellStyle name="Note 2 43 6 2 2" xfId="45955"/>
    <cellStyle name="Note 2 43 6 3" xfId="45956"/>
    <cellStyle name="Note 2 43 6 4" xfId="45957"/>
    <cellStyle name="Note 2 43 6 5" xfId="45958"/>
    <cellStyle name="Note 2 43 6 6" xfId="45959"/>
    <cellStyle name="Note 2 43 6 7" xfId="45953"/>
    <cellStyle name="Note 2 43 7" xfId="5342"/>
    <cellStyle name="Note 2 43 7 2" xfId="45961"/>
    <cellStyle name="Note 2 43 7 2 2" xfId="45962"/>
    <cellStyle name="Note 2 43 7 3" xfId="45963"/>
    <cellStyle name="Note 2 43 7 4" xfId="45964"/>
    <cellStyle name="Note 2 43 7 5" xfId="45965"/>
    <cellStyle name="Note 2 43 7 6" xfId="45966"/>
    <cellStyle name="Note 2 43 7 7" xfId="45960"/>
    <cellStyle name="Note 2 43 8" xfId="6931"/>
    <cellStyle name="Note 2 43 8 2" xfId="45968"/>
    <cellStyle name="Note 2 43 8 2 2" xfId="45969"/>
    <cellStyle name="Note 2 43 8 3" xfId="45970"/>
    <cellStyle name="Note 2 43 8 4" xfId="45971"/>
    <cellStyle name="Note 2 43 8 5" xfId="45972"/>
    <cellStyle name="Note 2 43 8 6" xfId="45973"/>
    <cellStyle name="Note 2 43 8 7" xfId="45967"/>
    <cellStyle name="Note 2 43 9" xfId="8500"/>
    <cellStyle name="Note 2 43 9 2" xfId="45975"/>
    <cellStyle name="Note 2 43 9 2 2" xfId="45976"/>
    <cellStyle name="Note 2 43 9 3" xfId="45977"/>
    <cellStyle name="Note 2 43 9 4" xfId="45978"/>
    <cellStyle name="Note 2 43 9 5" xfId="45979"/>
    <cellStyle name="Note 2 43 9 6" xfId="45980"/>
    <cellStyle name="Note 2 43 9 7" xfId="45974"/>
    <cellStyle name="Note 2 44" xfId="650"/>
    <cellStyle name="Note 2 44 10" xfId="10009"/>
    <cellStyle name="Note 2 44 10 2" xfId="45982"/>
    <cellStyle name="Note 2 44 10 2 2" xfId="45983"/>
    <cellStyle name="Note 2 44 10 3" xfId="45984"/>
    <cellStyle name="Note 2 44 10 4" xfId="45985"/>
    <cellStyle name="Note 2 44 10 5" xfId="45986"/>
    <cellStyle name="Note 2 44 10 6" xfId="45987"/>
    <cellStyle name="Note 2 44 10 7" xfId="45981"/>
    <cellStyle name="Note 2 44 11" xfId="11792"/>
    <cellStyle name="Note 2 44 11 2" xfId="45989"/>
    <cellStyle name="Note 2 44 11 2 2" xfId="45990"/>
    <cellStyle name="Note 2 44 11 3" xfId="45991"/>
    <cellStyle name="Note 2 44 11 4" xfId="45992"/>
    <cellStyle name="Note 2 44 11 5" xfId="45993"/>
    <cellStyle name="Note 2 44 11 6" xfId="45994"/>
    <cellStyle name="Note 2 44 11 7" xfId="45988"/>
    <cellStyle name="Note 2 44 12" xfId="13494"/>
    <cellStyle name="Note 2 44 12 2" xfId="45996"/>
    <cellStyle name="Note 2 44 12 2 2" xfId="45997"/>
    <cellStyle name="Note 2 44 12 3" xfId="45998"/>
    <cellStyle name="Note 2 44 12 4" xfId="45999"/>
    <cellStyle name="Note 2 44 12 5" xfId="46000"/>
    <cellStyle name="Note 2 44 12 6" xfId="45995"/>
    <cellStyle name="Note 2 44 13" xfId="15106"/>
    <cellStyle name="Note 2 44 13 2" xfId="46002"/>
    <cellStyle name="Note 2 44 13 3" xfId="46001"/>
    <cellStyle name="Note 2 44 14" xfId="16717"/>
    <cellStyle name="Note 2 44 14 2" xfId="46004"/>
    <cellStyle name="Note 2 44 14 3" xfId="46003"/>
    <cellStyle name="Note 2 44 15" xfId="18319"/>
    <cellStyle name="Note 2 44 15 2" xfId="46005"/>
    <cellStyle name="Note 2 44 16" xfId="19922"/>
    <cellStyle name="Note 2 44 16 2" xfId="46006"/>
    <cellStyle name="Note 2 44 17" xfId="21516"/>
    <cellStyle name="Note 2 44 17 2" xfId="46007"/>
    <cellStyle name="Note 2 44 18" xfId="23092"/>
    <cellStyle name="Note 2 44 18 2" xfId="46008"/>
    <cellStyle name="Note 2 44 19" xfId="24606"/>
    <cellStyle name="Note 2 44 2" xfId="1240"/>
    <cellStyle name="Note 2 44 2 10" xfId="16067"/>
    <cellStyle name="Note 2 44 2 11" xfId="17672"/>
    <cellStyle name="Note 2 44 2 12" xfId="19275"/>
    <cellStyle name="Note 2 44 2 13" xfId="20867"/>
    <cellStyle name="Note 2 44 2 14" xfId="22444"/>
    <cellStyle name="Note 2 44 2 15" xfId="23965"/>
    <cellStyle name="Note 2 44 2 16" xfId="25438"/>
    <cellStyle name="Note 2 44 2 2" xfId="3026"/>
    <cellStyle name="Note 2 44 2 2 2" xfId="46010"/>
    <cellStyle name="Note 2 44 2 2 3" xfId="46009"/>
    <cellStyle name="Note 2 44 2 3" xfId="4689"/>
    <cellStyle name="Note 2 44 2 3 2" xfId="46011"/>
    <cellStyle name="Note 2 44 2 4" xfId="6281"/>
    <cellStyle name="Note 2 44 2 4 2" xfId="46012"/>
    <cellStyle name="Note 2 44 2 5" xfId="7853"/>
    <cellStyle name="Note 2 44 2 5 2" xfId="46013"/>
    <cellStyle name="Note 2 44 2 6" xfId="9368"/>
    <cellStyle name="Note 2 44 2 6 2" xfId="46014"/>
    <cellStyle name="Note 2 44 2 7" xfId="10841"/>
    <cellStyle name="Note 2 44 2 8" xfId="12754"/>
    <cellStyle name="Note 2 44 2 9" xfId="14455"/>
    <cellStyle name="Note 2 44 3" xfId="1648"/>
    <cellStyle name="Note 2 44 3 10" xfId="16439"/>
    <cellStyle name="Note 2 44 3 11" xfId="18044"/>
    <cellStyle name="Note 2 44 3 12" xfId="19647"/>
    <cellStyle name="Note 2 44 3 13" xfId="21239"/>
    <cellStyle name="Note 2 44 3 14" xfId="22816"/>
    <cellStyle name="Note 2 44 3 15" xfId="24337"/>
    <cellStyle name="Note 2 44 3 16" xfId="25810"/>
    <cellStyle name="Note 2 44 3 2" xfId="3398"/>
    <cellStyle name="Note 2 44 3 2 2" xfId="46016"/>
    <cellStyle name="Note 2 44 3 2 3" xfId="46015"/>
    <cellStyle name="Note 2 44 3 3" xfId="5061"/>
    <cellStyle name="Note 2 44 3 3 2" xfId="46017"/>
    <cellStyle name="Note 2 44 3 4" xfId="6653"/>
    <cellStyle name="Note 2 44 3 4 2" xfId="46018"/>
    <cellStyle name="Note 2 44 3 5" xfId="8225"/>
    <cellStyle name="Note 2 44 3 5 2" xfId="46019"/>
    <cellStyle name="Note 2 44 3 6" xfId="9740"/>
    <cellStyle name="Note 2 44 3 6 2" xfId="46020"/>
    <cellStyle name="Note 2 44 3 7" xfId="11213"/>
    <cellStyle name="Note 2 44 3 8" xfId="13126"/>
    <cellStyle name="Note 2 44 3 9" xfId="14827"/>
    <cellStyle name="Note 2 44 4" xfId="2582"/>
    <cellStyle name="Note 2 44 4 10" xfId="17229"/>
    <cellStyle name="Note 2 44 4 11" xfId="18832"/>
    <cellStyle name="Note 2 44 4 12" xfId="20429"/>
    <cellStyle name="Note 2 44 4 13" xfId="22005"/>
    <cellStyle name="Note 2 44 4 14" xfId="23537"/>
    <cellStyle name="Note 2 44 4 15" xfId="25010"/>
    <cellStyle name="Note 2 44 4 2" xfId="4245"/>
    <cellStyle name="Note 2 44 4 2 2" xfId="46022"/>
    <cellStyle name="Note 2 44 4 2 3" xfId="46021"/>
    <cellStyle name="Note 2 44 4 3" xfId="5839"/>
    <cellStyle name="Note 2 44 4 3 2" xfId="46023"/>
    <cellStyle name="Note 2 44 4 4" xfId="7415"/>
    <cellStyle name="Note 2 44 4 4 2" xfId="46024"/>
    <cellStyle name="Note 2 44 4 5" xfId="8940"/>
    <cellStyle name="Note 2 44 4 5 2" xfId="46025"/>
    <cellStyle name="Note 2 44 4 6" xfId="10413"/>
    <cellStyle name="Note 2 44 4 6 2" xfId="46026"/>
    <cellStyle name="Note 2 44 4 7" xfId="12310"/>
    <cellStyle name="Note 2 44 4 8" xfId="14011"/>
    <cellStyle name="Note 2 44 4 9" xfId="15623"/>
    <cellStyle name="Note 2 44 5" xfId="2065"/>
    <cellStyle name="Note 2 44 5 2" xfId="46028"/>
    <cellStyle name="Note 2 44 5 2 2" xfId="46029"/>
    <cellStyle name="Note 2 44 5 3" xfId="46030"/>
    <cellStyle name="Note 2 44 5 4" xfId="46031"/>
    <cellStyle name="Note 2 44 5 5" xfId="46032"/>
    <cellStyle name="Note 2 44 5 6" xfId="46033"/>
    <cellStyle name="Note 2 44 5 7" xfId="46027"/>
    <cellStyle name="Note 2 44 6" xfId="3734"/>
    <cellStyle name="Note 2 44 6 2" xfId="46035"/>
    <cellStyle name="Note 2 44 6 2 2" xfId="46036"/>
    <cellStyle name="Note 2 44 6 3" xfId="46037"/>
    <cellStyle name="Note 2 44 6 4" xfId="46038"/>
    <cellStyle name="Note 2 44 6 5" xfId="46039"/>
    <cellStyle name="Note 2 44 6 6" xfId="46040"/>
    <cellStyle name="Note 2 44 6 7" xfId="46034"/>
    <cellStyle name="Note 2 44 7" xfId="5337"/>
    <cellStyle name="Note 2 44 7 2" xfId="46042"/>
    <cellStyle name="Note 2 44 7 2 2" xfId="46043"/>
    <cellStyle name="Note 2 44 7 3" xfId="46044"/>
    <cellStyle name="Note 2 44 7 4" xfId="46045"/>
    <cellStyle name="Note 2 44 7 5" xfId="46046"/>
    <cellStyle name="Note 2 44 7 6" xfId="46047"/>
    <cellStyle name="Note 2 44 7 7" xfId="46041"/>
    <cellStyle name="Note 2 44 8" xfId="6926"/>
    <cellStyle name="Note 2 44 8 2" xfId="46049"/>
    <cellStyle name="Note 2 44 8 2 2" xfId="46050"/>
    <cellStyle name="Note 2 44 8 3" xfId="46051"/>
    <cellStyle name="Note 2 44 8 4" xfId="46052"/>
    <cellStyle name="Note 2 44 8 5" xfId="46053"/>
    <cellStyle name="Note 2 44 8 6" xfId="46054"/>
    <cellStyle name="Note 2 44 8 7" xfId="46048"/>
    <cellStyle name="Note 2 44 9" xfId="8495"/>
    <cellStyle name="Note 2 44 9 2" xfId="46056"/>
    <cellStyle name="Note 2 44 9 2 2" xfId="46057"/>
    <cellStyle name="Note 2 44 9 3" xfId="46058"/>
    <cellStyle name="Note 2 44 9 4" xfId="46059"/>
    <cellStyle name="Note 2 44 9 5" xfId="46060"/>
    <cellStyle name="Note 2 44 9 6" xfId="46061"/>
    <cellStyle name="Note 2 44 9 7" xfId="46055"/>
    <cellStyle name="Note 2 45" xfId="649"/>
    <cellStyle name="Note 2 45 10" xfId="10008"/>
    <cellStyle name="Note 2 45 10 2" xfId="46063"/>
    <cellStyle name="Note 2 45 10 2 2" xfId="46064"/>
    <cellStyle name="Note 2 45 10 3" xfId="46065"/>
    <cellStyle name="Note 2 45 10 4" xfId="46066"/>
    <cellStyle name="Note 2 45 10 5" xfId="46067"/>
    <cellStyle name="Note 2 45 10 6" xfId="46068"/>
    <cellStyle name="Note 2 45 10 7" xfId="46062"/>
    <cellStyle name="Note 2 45 11" xfId="11791"/>
    <cellStyle name="Note 2 45 11 2" xfId="46070"/>
    <cellStyle name="Note 2 45 11 2 2" xfId="46071"/>
    <cellStyle name="Note 2 45 11 3" xfId="46072"/>
    <cellStyle name="Note 2 45 11 4" xfId="46073"/>
    <cellStyle name="Note 2 45 11 5" xfId="46074"/>
    <cellStyle name="Note 2 45 11 6" xfId="46075"/>
    <cellStyle name="Note 2 45 11 7" xfId="46069"/>
    <cellStyle name="Note 2 45 12" xfId="13493"/>
    <cellStyle name="Note 2 45 12 2" xfId="46077"/>
    <cellStyle name="Note 2 45 12 2 2" xfId="46078"/>
    <cellStyle name="Note 2 45 12 3" xfId="46079"/>
    <cellStyle name="Note 2 45 12 4" xfId="46080"/>
    <cellStyle name="Note 2 45 12 5" xfId="46081"/>
    <cellStyle name="Note 2 45 12 6" xfId="46076"/>
    <cellStyle name="Note 2 45 13" xfId="15105"/>
    <cellStyle name="Note 2 45 13 2" xfId="46083"/>
    <cellStyle name="Note 2 45 13 3" xfId="46082"/>
    <cellStyle name="Note 2 45 14" xfId="16716"/>
    <cellStyle name="Note 2 45 14 2" xfId="46085"/>
    <cellStyle name="Note 2 45 14 3" xfId="46084"/>
    <cellStyle name="Note 2 45 15" xfId="18318"/>
    <cellStyle name="Note 2 45 15 2" xfId="46086"/>
    <cellStyle name="Note 2 45 16" xfId="19921"/>
    <cellStyle name="Note 2 45 16 2" xfId="46087"/>
    <cellStyle name="Note 2 45 17" xfId="21515"/>
    <cellStyle name="Note 2 45 17 2" xfId="46088"/>
    <cellStyle name="Note 2 45 18" xfId="23091"/>
    <cellStyle name="Note 2 45 18 2" xfId="46089"/>
    <cellStyle name="Note 2 45 19" xfId="24605"/>
    <cellStyle name="Note 2 45 2" xfId="1239"/>
    <cellStyle name="Note 2 45 2 10" xfId="16066"/>
    <cellStyle name="Note 2 45 2 11" xfId="17671"/>
    <cellStyle name="Note 2 45 2 12" xfId="19274"/>
    <cellStyle name="Note 2 45 2 13" xfId="20866"/>
    <cellStyle name="Note 2 45 2 14" xfId="22443"/>
    <cellStyle name="Note 2 45 2 15" xfId="23964"/>
    <cellStyle name="Note 2 45 2 16" xfId="25437"/>
    <cellStyle name="Note 2 45 2 2" xfId="3025"/>
    <cellStyle name="Note 2 45 2 2 2" xfId="46091"/>
    <cellStyle name="Note 2 45 2 2 3" xfId="46090"/>
    <cellStyle name="Note 2 45 2 3" xfId="4688"/>
    <cellStyle name="Note 2 45 2 3 2" xfId="46092"/>
    <cellStyle name="Note 2 45 2 4" xfId="6280"/>
    <cellStyle name="Note 2 45 2 4 2" xfId="46093"/>
    <cellStyle name="Note 2 45 2 5" xfId="7852"/>
    <cellStyle name="Note 2 45 2 5 2" xfId="46094"/>
    <cellStyle name="Note 2 45 2 6" xfId="9367"/>
    <cellStyle name="Note 2 45 2 6 2" xfId="46095"/>
    <cellStyle name="Note 2 45 2 7" xfId="10840"/>
    <cellStyle name="Note 2 45 2 8" xfId="12753"/>
    <cellStyle name="Note 2 45 2 9" xfId="14454"/>
    <cellStyle name="Note 2 45 3" xfId="1647"/>
    <cellStyle name="Note 2 45 3 10" xfId="16438"/>
    <cellStyle name="Note 2 45 3 11" xfId="18043"/>
    <cellStyle name="Note 2 45 3 12" xfId="19646"/>
    <cellStyle name="Note 2 45 3 13" xfId="21238"/>
    <cellStyle name="Note 2 45 3 14" xfId="22815"/>
    <cellStyle name="Note 2 45 3 15" xfId="24336"/>
    <cellStyle name="Note 2 45 3 16" xfId="25809"/>
    <cellStyle name="Note 2 45 3 2" xfId="3397"/>
    <cellStyle name="Note 2 45 3 2 2" xfId="46097"/>
    <cellStyle name="Note 2 45 3 2 3" xfId="46096"/>
    <cellStyle name="Note 2 45 3 3" xfId="5060"/>
    <cellStyle name="Note 2 45 3 3 2" xfId="46098"/>
    <cellStyle name="Note 2 45 3 4" xfId="6652"/>
    <cellStyle name="Note 2 45 3 4 2" xfId="46099"/>
    <cellStyle name="Note 2 45 3 5" xfId="8224"/>
    <cellStyle name="Note 2 45 3 5 2" xfId="46100"/>
    <cellStyle name="Note 2 45 3 6" xfId="9739"/>
    <cellStyle name="Note 2 45 3 6 2" xfId="46101"/>
    <cellStyle name="Note 2 45 3 7" xfId="11212"/>
    <cellStyle name="Note 2 45 3 8" xfId="13125"/>
    <cellStyle name="Note 2 45 3 9" xfId="14826"/>
    <cellStyle name="Note 2 45 4" xfId="2581"/>
    <cellStyle name="Note 2 45 4 10" xfId="17228"/>
    <cellStyle name="Note 2 45 4 11" xfId="18831"/>
    <cellStyle name="Note 2 45 4 12" xfId="20428"/>
    <cellStyle name="Note 2 45 4 13" xfId="22004"/>
    <cellStyle name="Note 2 45 4 14" xfId="23536"/>
    <cellStyle name="Note 2 45 4 15" xfId="25009"/>
    <cellStyle name="Note 2 45 4 2" xfId="4244"/>
    <cellStyle name="Note 2 45 4 2 2" xfId="46103"/>
    <cellStyle name="Note 2 45 4 2 3" xfId="46102"/>
    <cellStyle name="Note 2 45 4 3" xfId="5838"/>
    <cellStyle name="Note 2 45 4 3 2" xfId="46104"/>
    <cellStyle name="Note 2 45 4 4" xfId="7414"/>
    <cellStyle name="Note 2 45 4 4 2" xfId="46105"/>
    <cellStyle name="Note 2 45 4 5" xfId="8939"/>
    <cellStyle name="Note 2 45 4 5 2" xfId="46106"/>
    <cellStyle name="Note 2 45 4 6" xfId="10412"/>
    <cellStyle name="Note 2 45 4 6 2" xfId="46107"/>
    <cellStyle name="Note 2 45 4 7" xfId="12309"/>
    <cellStyle name="Note 2 45 4 8" xfId="14010"/>
    <cellStyle name="Note 2 45 4 9" xfId="15622"/>
    <cellStyle name="Note 2 45 5" xfId="2064"/>
    <cellStyle name="Note 2 45 5 2" xfId="46109"/>
    <cellStyle name="Note 2 45 5 2 2" xfId="46110"/>
    <cellStyle name="Note 2 45 5 3" xfId="46111"/>
    <cellStyle name="Note 2 45 5 4" xfId="46112"/>
    <cellStyle name="Note 2 45 5 5" xfId="46113"/>
    <cellStyle name="Note 2 45 5 6" xfId="46114"/>
    <cellStyle name="Note 2 45 5 7" xfId="46108"/>
    <cellStyle name="Note 2 45 6" xfId="3733"/>
    <cellStyle name="Note 2 45 6 2" xfId="46116"/>
    <cellStyle name="Note 2 45 6 2 2" xfId="46117"/>
    <cellStyle name="Note 2 45 6 3" xfId="46118"/>
    <cellStyle name="Note 2 45 6 4" xfId="46119"/>
    <cellStyle name="Note 2 45 6 5" xfId="46120"/>
    <cellStyle name="Note 2 45 6 6" xfId="46121"/>
    <cellStyle name="Note 2 45 6 7" xfId="46115"/>
    <cellStyle name="Note 2 45 7" xfId="5336"/>
    <cellStyle name="Note 2 45 7 2" xfId="46123"/>
    <cellStyle name="Note 2 45 7 2 2" xfId="46124"/>
    <cellStyle name="Note 2 45 7 3" xfId="46125"/>
    <cellStyle name="Note 2 45 7 4" xfId="46126"/>
    <cellStyle name="Note 2 45 7 5" xfId="46127"/>
    <cellStyle name="Note 2 45 7 6" xfId="46128"/>
    <cellStyle name="Note 2 45 7 7" xfId="46122"/>
    <cellStyle name="Note 2 45 8" xfId="6925"/>
    <cellStyle name="Note 2 45 8 2" xfId="46130"/>
    <cellStyle name="Note 2 45 8 2 2" xfId="46131"/>
    <cellStyle name="Note 2 45 8 3" xfId="46132"/>
    <cellStyle name="Note 2 45 8 4" xfId="46133"/>
    <cellStyle name="Note 2 45 8 5" xfId="46134"/>
    <cellStyle name="Note 2 45 8 6" xfId="46135"/>
    <cellStyle name="Note 2 45 8 7" xfId="46129"/>
    <cellStyle name="Note 2 45 9" xfId="8494"/>
    <cellStyle name="Note 2 45 9 2" xfId="46137"/>
    <cellStyle name="Note 2 45 9 2 2" xfId="46138"/>
    <cellStyle name="Note 2 45 9 3" xfId="46139"/>
    <cellStyle name="Note 2 45 9 4" xfId="46140"/>
    <cellStyle name="Note 2 45 9 5" xfId="46141"/>
    <cellStyle name="Note 2 45 9 6" xfId="46142"/>
    <cellStyle name="Note 2 45 9 7" xfId="46136"/>
    <cellStyle name="Note 2 46" xfId="684"/>
    <cellStyle name="Note 2 46 10" xfId="11826"/>
    <cellStyle name="Note 2 46 10 2" xfId="46144"/>
    <cellStyle name="Note 2 46 10 2 2" xfId="46145"/>
    <cellStyle name="Note 2 46 10 3" xfId="46146"/>
    <cellStyle name="Note 2 46 10 4" xfId="46147"/>
    <cellStyle name="Note 2 46 10 5" xfId="46148"/>
    <cellStyle name="Note 2 46 10 6" xfId="46149"/>
    <cellStyle name="Note 2 46 10 7" xfId="46143"/>
    <cellStyle name="Note 2 46 11" xfId="13527"/>
    <cellStyle name="Note 2 46 11 2" xfId="46151"/>
    <cellStyle name="Note 2 46 11 2 2" xfId="46152"/>
    <cellStyle name="Note 2 46 11 3" xfId="46153"/>
    <cellStyle name="Note 2 46 11 4" xfId="46154"/>
    <cellStyle name="Note 2 46 11 5" xfId="46155"/>
    <cellStyle name="Note 2 46 11 6" xfId="46156"/>
    <cellStyle name="Note 2 46 11 7" xfId="46150"/>
    <cellStyle name="Note 2 46 12" xfId="15140"/>
    <cellStyle name="Note 2 46 12 2" xfId="46158"/>
    <cellStyle name="Note 2 46 12 2 2" xfId="46159"/>
    <cellStyle name="Note 2 46 12 3" xfId="46160"/>
    <cellStyle name="Note 2 46 12 4" xfId="46161"/>
    <cellStyle name="Note 2 46 12 5" xfId="46162"/>
    <cellStyle name="Note 2 46 12 6" xfId="46157"/>
    <cellStyle name="Note 2 46 13" xfId="16749"/>
    <cellStyle name="Note 2 46 13 2" xfId="46164"/>
    <cellStyle name="Note 2 46 13 3" xfId="46163"/>
    <cellStyle name="Note 2 46 14" xfId="18352"/>
    <cellStyle name="Note 2 46 14 2" xfId="46165"/>
    <cellStyle name="Note 2 46 15" xfId="19955"/>
    <cellStyle name="Note 2 46 15 2" xfId="46166"/>
    <cellStyle name="Note 2 46 16" xfId="21545"/>
    <cellStyle name="Note 2 46 16 2" xfId="46167"/>
    <cellStyle name="Note 2 46 17" xfId="23116"/>
    <cellStyle name="Note 2 46 17 2" xfId="46168"/>
    <cellStyle name="Note 2 46 18" xfId="24630"/>
    <cellStyle name="Note 2 46 2" xfId="1273"/>
    <cellStyle name="Note 2 46 2 10" xfId="16091"/>
    <cellStyle name="Note 2 46 2 11" xfId="17696"/>
    <cellStyle name="Note 2 46 2 12" xfId="19299"/>
    <cellStyle name="Note 2 46 2 13" xfId="20891"/>
    <cellStyle name="Note 2 46 2 14" xfId="22468"/>
    <cellStyle name="Note 2 46 2 15" xfId="23989"/>
    <cellStyle name="Note 2 46 2 16" xfId="25462"/>
    <cellStyle name="Note 2 46 2 2" xfId="3050"/>
    <cellStyle name="Note 2 46 2 2 2" xfId="46170"/>
    <cellStyle name="Note 2 46 2 2 3" xfId="46169"/>
    <cellStyle name="Note 2 46 2 3" xfId="4713"/>
    <cellStyle name="Note 2 46 2 3 2" xfId="46171"/>
    <cellStyle name="Note 2 46 2 4" xfId="6305"/>
    <cellStyle name="Note 2 46 2 4 2" xfId="46172"/>
    <cellStyle name="Note 2 46 2 5" xfId="7877"/>
    <cellStyle name="Note 2 46 2 5 2" xfId="46173"/>
    <cellStyle name="Note 2 46 2 6" xfId="9392"/>
    <cellStyle name="Note 2 46 2 6 2" xfId="46174"/>
    <cellStyle name="Note 2 46 2 7" xfId="10865"/>
    <cellStyle name="Note 2 46 2 8" xfId="12778"/>
    <cellStyle name="Note 2 46 2 9" xfId="14479"/>
    <cellStyle name="Note 2 46 3" xfId="1682"/>
    <cellStyle name="Note 2 46 3 10" xfId="16463"/>
    <cellStyle name="Note 2 46 3 11" xfId="18068"/>
    <cellStyle name="Note 2 46 3 12" xfId="19671"/>
    <cellStyle name="Note 2 46 3 13" xfId="21263"/>
    <cellStyle name="Note 2 46 3 14" xfId="22840"/>
    <cellStyle name="Note 2 46 3 15" xfId="24361"/>
    <cellStyle name="Note 2 46 3 16" xfId="25834"/>
    <cellStyle name="Note 2 46 3 2" xfId="3422"/>
    <cellStyle name="Note 2 46 3 2 2" xfId="46176"/>
    <cellStyle name="Note 2 46 3 2 3" xfId="46175"/>
    <cellStyle name="Note 2 46 3 3" xfId="5085"/>
    <cellStyle name="Note 2 46 3 3 2" xfId="46177"/>
    <cellStyle name="Note 2 46 3 4" xfId="6677"/>
    <cellStyle name="Note 2 46 3 4 2" xfId="46178"/>
    <cellStyle name="Note 2 46 3 5" xfId="8249"/>
    <cellStyle name="Note 2 46 3 5 2" xfId="46179"/>
    <cellStyle name="Note 2 46 3 6" xfId="9764"/>
    <cellStyle name="Note 2 46 3 6 2" xfId="46180"/>
    <cellStyle name="Note 2 46 3 7" xfId="11237"/>
    <cellStyle name="Note 2 46 3 8" xfId="13150"/>
    <cellStyle name="Note 2 46 3 9" xfId="14851"/>
    <cellStyle name="Note 2 46 4" xfId="2099"/>
    <cellStyle name="Note 2 46 4 2" xfId="46182"/>
    <cellStyle name="Note 2 46 4 2 2" xfId="46183"/>
    <cellStyle name="Note 2 46 4 3" xfId="46184"/>
    <cellStyle name="Note 2 46 4 4" xfId="46185"/>
    <cellStyle name="Note 2 46 4 5" xfId="46186"/>
    <cellStyle name="Note 2 46 4 6" xfId="46187"/>
    <cellStyle name="Note 2 46 4 7" xfId="46181"/>
    <cellStyle name="Note 2 46 5" xfId="3768"/>
    <cellStyle name="Note 2 46 5 2" xfId="46189"/>
    <cellStyle name="Note 2 46 5 2 2" xfId="46190"/>
    <cellStyle name="Note 2 46 5 3" xfId="46191"/>
    <cellStyle name="Note 2 46 5 4" xfId="46192"/>
    <cellStyle name="Note 2 46 5 5" xfId="46193"/>
    <cellStyle name="Note 2 46 5 6" xfId="46194"/>
    <cellStyle name="Note 2 46 5 7" xfId="46188"/>
    <cellStyle name="Note 2 46 6" xfId="5370"/>
    <cellStyle name="Note 2 46 6 2" xfId="46196"/>
    <cellStyle name="Note 2 46 6 2 2" xfId="46197"/>
    <cellStyle name="Note 2 46 6 3" xfId="46198"/>
    <cellStyle name="Note 2 46 6 4" xfId="46199"/>
    <cellStyle name="Note 2 46 6 5" xfId="46200"/>
    <cellStyle name="Note 2 46 6 6" xfId="46201"/>
    <cellStyle name="Note 2 46 6 7" xfId="46195"/>
    <cellStyle name="Note 2 46 7" xfId="6956"/>
    <cellStyle name="Note 2 46 7 2" xfId="46203"/>
    <cellStyle name="Note 2 46 7 2 2" xfId="46204"/>
    <cellStyle name="Note 2 46 7 3" xfId="46205"/>
    <cellStyle name="Note 2 46 7 4" xfId="46206"/>
    <cellStyle name="Note 2 46 7 5" xfId="46207"/>
    <cellStyle name="Note 2 46 7 6" xfId="46208"/>
    <cellStyle name="Note 2 46 7 7" xfId="46202"/>
    <cellStyle name="Note 2 46 8" xfId="8519"/>
    <cellStyle name="Note 2 46 8 2" xfId="46210"/>
    <cellStyle name="Note 2 46 8 2 2" xfId="46211"/>
    <cellStyle name="Note 2 46 8 3" xfId="46212"/>
    <cellStyle name="Note 2 46 8 4" xfId="46213"/>
    <cellStyle name="Note 2 46 8 5" xfId="46214"/>
    <cellStyle name="Note 2 46 8 6" xfId="46215"/>
    <cellStyle name="Note 2 46 8 7" xfId="46209"/>
    <cellStyle name="Note 2 46 9" xfId="10033"/>
    <cellStyle name="Note 2 46 9 2" xfId="46217"/>
    <cellStyle name="Note 2 46 9 2 2" xfId="46218"/>
    <cellStyle name="Note 2 46 9 3" xfId="46219"/>
    <cellStyle name="Note 2 46 9 4" xfId="46220"/>
    <cellStyle name="Note 2 46 9 5" xfId="46221"/>
    <cellStyle name="Note 2 46 9 6" xfId="46222"/>
    <cellStyle name="Note 2 46 9 7" xfId="46216"/>
    <cellStyle name="Note 2 47" xfId="793"/>
    <cellStyle name="Note 2 47 10" xfId="15696"/>
    <cellStyle name="Note 2 47 11" xfId="17301"/>
    <cellStyle name="Note 2 47 12" xfId="18904"/>
    <cellStyle name="Note 2 47 13" xfId="20496"/>
    <cellStyle name="Note 2 47 14" xfId="22073"/>
    <cellStyle name="Note 2 47 15" xfId="23595"/>
    <cellStyle name="Note 2 47 16" xfId="25068"/>
    <cellStyle name="Note 2 47 2" xfId="2655"/>
    <cellStyle name="Note 2 47 2 2" xfId="46224"/>
    <cellStyle name="Note 2 47 2 3" xfId="46223"/>
    <cellStyle name="Note 2 47 3" xfId="4318"/>
    <cellStyle name="Note 2 47 3 2" xfId="46225"/>
    <cellStyle name="Note 2 47 4" xfId="5910"/>
    <cellStyle name="Note 2 47 4 2" xfId="46226"/>
    <cellStyle name="Note 2 47 5" xfId="7482"/>
    <cellStyle name="Note 2 47 5 2" xfId="46227"/>
    <cellStyle name="Note 2 47 6" xfId="8998"/>
    <cellStyle name="Note 2 47 6 2" xfId="46228"/>
    <cellStyle name="Note 2 47 7" xfId="10471"/>
    <cellStyle name="Note 2 47 8" xfId="12383"/>
    <cellStyle name="Note 2 47 9" xfId="14084"/>
    <cellStyle name="Note 2 48" xfId="790"/>
    <cellStyle name="Note 2 48 10" xfId="15694"/>
    <cellStyle name="Note 2 48 11" xfId="17299"/>
    <cellStyle name="Note 2 48 12" xfId="18902"/>
    <cellStyle name="Note 2 48 13" xfId="20494"/>
    <cellStyle name="Note 2 48 14" xfId="22071"/>
    <cellStyle name="Note 2 48 15" xfId="23593"/>
    <cellStyle name="Note 2 48 16" xfId="25066"/>
    <cellStyle name="Note 2 48 2" xfId="2653"/>
    <cellStyle name="Note 2 48 2 2" xfId="46230"/>
    <cellStyle name="Note 2 48 2 3" xfId="46229"/>
    <cellStyle name="Note 2 48 3" xfId="4316"/>
    <cellStyle name="Note 2 48 3 2" xfId="46231"/>
    <cellStyle name="Note 2 48 4" xfId="5908"/>
    <cellStyle name="Note 2 48 4 2" xfId="46232"/>
    <cellStyle name="Note 2 48 5" xfId="7480"/>
    <cellStyle name="Note 2 48 5 2" xfId="46233"/>
    <cellStyle name="Note 2 48 6" xfId="8996"/>
    <cellStyle name="Note 2 48 6 2" xfId="46234"/>
    <cellStyle name="Note 2 48 7" xfId="10469"/>
    <cellStyle name="Note 2 48 8" xfId="12381"/>
    <cellStyle name="Note 2 48 9" xfId="14082"/>
    <cellStyle name="Note 2 49" xfId="772"/>
    <cellStyle name="Note 2 49 2" xfId="46236"/>
    <cellStyle name="Note 2 49 2 2" xfId="46237"/>
    <cellStyle name="Note 2 49 3" xfId="46238"/>
    <cellStyle name="Note 2 49 4" xfId="46239"/>
    <cellStyle name="Note 2 49 5" xfId="46240"/>
    <cellStyle name="Note 2 49 6" xfId="46241"/>
    <cellStyle name="Note 2 49 7" xfId="46235"/>
    <cellStyle name="Note 2 5" xfId="283"/>
    <cellStyle name="Note 2 5 10" xfId="8573"/>
    <cellStyle name="Note 2 5 10 2" xfId="46243"/>
    <cellStyle name="Note 2 5 10 2 2" xfId="46244"/>
    <cellStyle name="Note 2 5 10 3" xfId="46245"/>
    <cellStyle name="Note 2 5 10 4" xfId="46246"/>
    <cellStyle name="Note 2 5 10 5" xfId="46247"/>
    <cellStyle name="Note 2 5 10 6" xfId="46248"/>
    <cellStyle name="Note 2 5 10 7" xfId="46242"/>
    <cellStyle name="Note 2 5 11" xfId="11425"/>
    <cellStyle name="Note 2 5 11 2" xfId="46250"/>
    <cellStyle name="Note 2 5 11 2 2" xfId="46251"/>
    <cellStyle name="Note 2 5 11 3" xfId="46252"/>
    <cellStyle name="Note 2 5 11 4" xfId="46253"/>
    <cellStyle name="Note 2 5 11 5" xfId="46254"/>
    <cellStyle name="Note 2 5 11 6" xfId="46255"/>
    <cellStyle name="Note 2 5 11 7" xfId="46249"/>
    <cellStyle name="Note 2 5 12" xfId="11271"/>
    <cellStyle name="Note 2 5 12 2" xfId="46257"/>
    <cellStyle name="Note 2 5 12 2 2" xfId="46258"/>
    <cellStyle name="Note 2 5 12 3" xfId="46259"/>
    <cellStyle name="Note 2 5 12 4" xfId="46260"/>
    <cellStyle name="Note 2 5 12 5" xfId="46261"/>
    <cellStyle name="Note 2 5 12 6" xfId="46256"/>
    <cellStyle name="Note 2 5 13" xfId="11382"/>
    <cellStyle name="Note 2 5 13 2" xfId="46263"/>
    <cellStyle name="Note 2 5 13 3" xfId="46262"/>
    <cellStyle name="Note 2 5 14" xfId="15216"/>
    <cellStyle name="Note 2 5 14 2" xfId="46265"/>
    <cellStyle name="Note 2 5 14 3" xfId="46264"/>
    <cellStyle name="Note 2 5 15" xfId="16824"/>
    <cellStyle name="Note 2 5 15 2" xfId="46266"/>
    <cellStyle name="Note 2 5 16" xfId="13937"/>
    <cellStyle name="Note 2 5 16 2" xfId="46267"/>
    <cellStyle name="Note 2 5 17" xfId="16603"/>
    <cellStyle name="Note 2 5 17 2" xfId="46268"/>
    <cellStyle name="Note 2 5 18" xfId="20450"/>
    <cellStyle name="Note 2 5 18 2" xfId="46269"/>
    <cellStyle name="Note 2 5 19" xfId="23170"/>
    <cellStyle name="Note 2 5 2" xfId="874"/>
    <cellStyle name="Note 2 5 2 10" xfId="15721"/>
    <cellStyle name="Note 2 5 2 11" xfId="17326"/>
    <cellStyle name="Note 2 5 2 12" xfId="18929"/>
    <cellStyle name="Note 2 5 2 13" xfId="20521"/>
    <cellStyle name="Note 2 5 2 14" xfId="22098"/>
    <cellStyle name="Note 2 5 2 15" xfId="23619"/>
    <cellStyle name="Note 2 5 2 16" xfId="25092"/>
    <cellStyle name="Note 2 5 2 2" xfId="2680"/>
    <cellStyle name="Note 2 5 2 2 2" xfId="46271"/>
    <cellStyle name="Note 2 5 2 2 3" xfId="46270"/>
    <cellStyle name="Note 2 5 2 3" xfId="4343"/>
    <cellStyle name="Note 2 5 2 3 2" xfId="46272"/>
    <cellStyle name="Note 2 5 2 4" xfId="5935"/>
    <cellStyle name="Note 2 5 2 4 2" xfId="46273"/>
    <cellStyle name="Note 2 5 2 5" xfId="7507"/>
    <cellStyle name="Note 2 5 2 5 2" xfId="46274"/>
    <cellStyle name="Note 2 5 2 6" xfId="9022"/>
    <cellStyle name="Note 2 5 2 6 2" xfId="46275"/>
    <cellStyle name="Note 2 5 2 7" xfId="10495"/>
    <cellStyle name="Note 2 5 2 8" xfId="12408"/>
    <cellStyle name="Note 2 5 2 9" xfId="14109"/>
    <cellStyle name="Note 2 5 3" xfId="821"/>
    <cellStyle name="Note 2 5 3 10" xfId="15704"/>
    <cellStyle name="Note 2 5 3 11" xfId="17309"/>
    <cellStyle name="Note 2 5 3 12" xfId="18912"/>
    <cellStyle name="Note 2 5 3 13" xfId="20504"/>
    <cellStyle name="Note 2 5 3 14" xfId="22081"/>
    <cellStyle name="Note 2 5 3 15" xfId="23603"/>
    <cellStyle name="Note 2 5 3 16" xfId="25076"/>
    <cellStyle name="Note 2 5 3 2" xfId="2663"/>
    <cellStyle name="Note 2 5 3 2 2" xfId="46277"/>
    <cellStyle name="Note 2 5 3 2 3" xfId="46276"/>
    <cellStyle name="Note 2 5 3 3" xfId="4326"/>
    <cellStyle name="Note 2 5 3 3 2" xfId="46278"/>
    <cellStyle name="Note 2 5 3 4" xfId="5918"/>
    <cellStyle name="Note 2 5 3 4 2" xfId="46279"/>
    <cellStyle name="Note 2 5 3 5" xfId="7490"/>
    <cellStyle name="Note 2 5 3 5 2" xfId="46280"/>
    <cellStyle name="Note 2 5 3 6" xfId="9006"/>
    <cellStyle name="Note 2 5 3 6 2" xfId="46281"/>
    <cellStyle name="Note 2 5 3 7" xfId="10479"/>
    <cellStyle name="Note 2 5 3 8" xfId="12391"/>
    <cellStyle name="Note 2 5 3 9" xfId="14092"/>
    <cellStyle name="Note 2 5 4" xfId="2219"/>
    <cellStyle name="Note 2 5 4 10" xfId="16867"/>
    <cellStyle name="Note 2 5 4 11" xfId="18472"/>
    <cellStyle name="Note 2 5 4 12" xfId="20068"/>
    <cellStyle name="Note 2 5 4 13" xfId="21650"/>
    <cellStyle name="Note 2 5 4 14" xfId="23191"/>
    <cellStyle name="Note 2 5 4 15" xfId="24668"/>
    <cellStyle name="Note 2 5 4 2" xfId="3884"/>
    <cellStyle name="Note 2 5 4 2 2" xfId="46283"/>
    <cellStyle name="Note 2 5 4 2 3" xfId="46282"/>
    <cellStyle name="Note 2 5 4 3" xfId="5480"/>
    <cellStyle name="Note 2 5 4 3 2" xfId="46284"/>
    <cellStyle name="Note 2 5 4 4" xfId="7061"/>
    <cellStyle name="Note 2 5 4 4 2" xfId="46285"/>
    <cellStyle name="Note 2 5 4 5" xfId="8594"/>
    <cellStyle name="Note 2 5 4 5 2" xfId="46286"/>
    <cellStyle name="Note 2 5 4 6" xfId="10071"/>
    <cellStyle name="Note 2 5 4 6 2" xfId="46287"/>
    <cellStyle name="Note 2 5 4 7" xfId="11947"/>
    <cellStyle name="Note 2 5 4 8" xfId="13648"/>
    <cellStyle name="Note 2 5 4 9" xfId="15261"/>
    <cellStyle name="Note 2 5 5" xfId="798"/>
    <cellStyle name="Note 2 5 5 2" xfId="46289"/>
    <cellStyle name="Note 2 5 5 2 2" xfId="46290"/>
    <cellStyle name="Note 2 5 5 3" xfId="46291"/>
    <cellStyle name="Note 2 5 5 4" xfId="46292"/>
    <cellStyle name="Note 2 5 5 5" xfId="46293"/>
    <cellStyle name="Note 2 5 5 6" xfId="46294"/>
    <cellStyle name="Note 2 5 5 7" xfId="46288"/>
    <cellStyle name="Note 2 5 6" xfId="2163"/>
    <cellStyle name="Note 2 5 6 2" xfId="46296"/>
    <cellStyle name="Note 2 5 6 2 2" xfId="46297"/>
    <cellStyle name="Note 2 5 6 3" xfId="46298"/>
    <cellStyle name="Note 2 5 6 4" xfId="46299"/>
    <cellStyle name="Note 2 5 6 5" xfId="46300"/>
    <cellStyle name="Note 2 5 6 6" xfId="46301"/>
    <cellStyle name="Note 2 5 6 7" xfId="46295"/>
    <cellStyle name="Note 2 5 7" xfId="3842"/>
    <cellStyle name="Note 2 5 7 2" xfId="46303"/>
    <cellStyle name="Note 2 5 7 2 2" xfId="46304"/>
    <cellStyle name="Note 2 5 7 3" xfId="46305"/>
    <cellStyle name="Note 2 5 7 4" xfId="46306"/>
    <cellStyle name="Note 2 5 7 5" xfId="46307"/>
    <cellStyle name="Note 2 5 7 6" xfId="46308"/>
    <cellStyle name="Note 2 5 7 7" xfId="46302"/>
    <cellStyle name="Note 2 5 8" xfId="5442"/>
    <cellStyle name="Note 2 5 8 2" xfId="46310"/>
    <cellStyle name="Note 2 5 8 2 2" xfId="46311"/>
    <cellStyle name="Note 2 5 8 3" xfId="46312"/>
    <cellStyle name="Note 2 5 8 4" xfId="46313"/>
    <cellStyle name="Note 2 5 8 5" xfId="46314"/>
    <cellStyle name="Note 2 5 8 6" xfId="46315"/>
    <cellStyle name="Note 2 5 8 7" xfId="46309"/>
    <cellStyle name="Note 2 5 9" xfId="7027"/>
    <cellStyle name="Note 2 5 9 2" xfId="46317"/>
    <cellStyle name="Note 2 5 9 2 2" xfId="46318"/>
    <cellStyle name="Note 2 5 9 3" xfId="46319"/>
    <cellStyle name="Note 2 5 9 4" xfId="46320"/>
    <cellStyle name="Note 2 5 9 5" xfId="46321"/>
    <cellStyle name="Note 2 5 9 6" xfId="46322"/>
    <cellStyle name="Note 2 5 9 7" xfId="46316"/>
    <cellStyle name="Note 2 50" xfId="2150"/>
    <cellStyle name="Note 2 50 2" xfId="46324"/>
    <cellStyle name="Note 2 50 2 2" xfId="46325"/>
    <cellStyle name="Note 2 50 3" xfId="46326"/>
    <cellStyle name="Note 2 50 4" xfId="46327"/>
    <cellStyle name="Note 2 50 5" xfId="46328"/>
    <cellStyle name="Note 2 50 6" xfId="46329"/>
    <cellStyle name="Note 2 50 7" xfId="46323"/>
    <cellStyle name="Note 2 51" xfId="3468"/>
    <cellStyle name="Note 2 51 2" xfId="46331"/>
    <cellStyle name="Note 2 51 2 2" xfId="46332"/>
    <cellStyle name="Note 2 51 3" xfId="46333"/>
    <cellStyle name="Note 2 51 4" xfId="46334"/>
    <cellStyle name="Note 2 51 5" xfId="46335"/>
    <cellStyle name="Note 2 51 6" xfId="46336"/>
    <cellStyle name="Note 2 51 7" xfId="46330"/>
    <cellStyle name="Note 2 52" xfId="837"/>
    <cellStyle name="Note 2 52 2" xfId="46338"/>
    <cellStyle name="Note 2 52 2 2" xfId="46339"/>
    <cellStyle name="Note 2 52 3" xfId="46340"/>
    <cellStyle name="Note 2 52 4" xfId="46341"/>
    <cellStyle name="Note 2 52 5" xfId="46342"/>
    <cellStyle name="Note 2 52 6" xfId="46343"/>
    <cellStyle name="Note 2 52 7" xfId="46337"/>
    <cellStyle name="Note 2 53" xfId="1755"/>
    <cellStyle name="Note 2 53 2" xfId="46345"/>
    <cellStyle name="Note 2 53 2 2" xfId="46346"/>
    <cellStyle name="Note 2 53 3" xfId="46347"/>
    <cellStyle name="Note 2 53 4" xfId="46348"/>
    <cellStyle name="Note 2 53 5" xfId="46349"/>
    <cellStyle name="Note 2 53 6" xfId="46350"/>
    <cellStyle name="Note 2 53 7" xfId="46344"/>
    <cellStyle name="Note 2 54" xfId="4258"/>
    <cellStyle name="Note 2 54 2" xfId="46352"/>
    <cellStyle name="Note 2 54 2 2" xfId="46353"/>
    <cellStyle name="Note 2 54 3" xfId="46354"/>
    <cellStyle name="Note 2 54 4" xfId="46355"/>
    <cellStyle name="Note 2 54 5" xfId="46356"/>
    <cellStyle name="Note 2 54 6" xfId="46357"/>
    <cellStyle name="Note 2 54 7" xfId="46351"/>
    <cellStyle name="Note 2 55" xfId="11340"/>
    <cellStyle name="Note 2 55 2" xfId="46359"/>
    <cellStyle name="Note 2 55 2 2" xfId="46360"/>
    <cellStyle name="Note 2 55 3" xfId="46361"/>
    <cellStyle name="Note 2 55 4" xfId="46362"/>
    <cellStyle name="Note 2 55 5" xfId="46363"/>
    <cellStyle name="Note 2 55 6" xfId="46364"/>
    <cellStyle name="Note 2 55 7" xfId="46358"/>
    <cellStyle name="Note 2 56" xfId="11335"/>
    <cellStyle name="Note 2 56 2" xfId="46366"/>
    <cellStyle name="Note 2 56 2 2" xfId="46367"/>
    <cellStyle name="Note 2 56 3" xfId="46368"/>
    <cellStyle name="Note 2 56 4" xfId="46369"/>
    <cellStyle name="Note 2 56 5" xfId="46370"/>
    <cellStyle name="Note 2 56 6" xfId="46371"/>
    <cellStyle name="Note 2 56 7" xfId="46365"/>
    <cellStyle name="Note 2 57" xfId="11887"/>
    <cellStyle name="Note 2 57 2" xfId="46373"/>
    <cellStyle name="Note 2 57 2 2" xfId="46374"/>
    <cellStyle name="Note 2 57 3" xfId="46375"/>
    <cellStyle name="Note 2 57 4" xfId="46376"/>
    <cellStyle name="Note 2 57 5" xfId="46377"/>
    <cellStyle name="Note 2 57 6" xfId="46372"/>
    <cellStyle name="Note 2 58" xfId="11345"/>
    <cellStyle name="Note 2 58 2" xfId="46379"/>
    <cellStyle name="Note 2 58 3" xfId="46378"/>
    <cellStyle name="Note 2 59" xfId="13613"/>
    <cellStyle name="Note 2 59 2" xfId="46380"/>
    <cellStyle name="Note 2 6" xfId="298"/>
    <cellStyle name="Note 2 6 10" xfId="6984"/>
    <cellStyle name="Note 2 6 10 2" xfId="46382"/>
    <cellStyle name="Note 2 6 10 2 2" xfId="46383"/>
    <cellStyle name="Note 2 6 10 3" xfId="46384"/>
    <cellStyle name="Note 2 6 10 4" xfId="46385"/>
    <cellStyle name="Note 2 6 10 5" xfId="46386"/>
    <cellStyle name="Note 2 6 10 6" xfId="46387"/>
    <cellStyle name="Note 2 6 10 7" xfId="46381"/>
    <cellStyle name="Note 2 6 11" xfId="11440"/>
    <cellStyle name="Note 2 6 11 2" xfId="46389"/>
    <cellStyle name="Note 2 6 11 2 2" xfId="46390"/>
    <cellStyle name="Note 2 6 11 3" xfId="46391"/>
    <cellStyle name="Note 2 6 11 4" xfId="46392"/>
    <cellStyle name="Note 2 6 11 5" xfId="46393"/>
    <cellStyle name="Note 2 6 11 6" xfId="46394"/>
    <cellStyle name="Note 2 6 11 7" xfId="46388"/>
    <cellStyle name="Note 2 6 12" xfId="11312"/>
    <cellStyle name="Note 2 6 12 2" xfId="46396"/>
    <cellStyle name="Note 2 6 12 2 2" xfId="46397"/>
    <cellStyle name="Note 2 6 12 3" xfId="46398"/>
    <cellStyle name="Note 2 6 12 4" xfId="46399"/>
    <cellStyle name="Note 2 6 12 5" xfId="46400"/>
    <cellStyle name="Note 2 6 12 6" xfId="46395"/>
    <cellStyle name="Note 2 6 13" xfId="13559"/>
    <cellStyle name="Note 2 6 13 2" xfId="46402"/>
    <cellStyle name="Note 2 6 13 3" xfId="46401"/>
    <cellStyle name="Note 2 6 14" xfId="13544"/>
    <cellStyle name="Note 2 6 14 2" xfId="46404"/>
    <cellStyle name="Note 2 6 14 3" xfId="46403"/>
    <cellStyle name="Note 2 6 15" xfId="15170"/>
    <cellStyle name="Note 2 6 15 2" xfId="46405"/>
    <cellStyle name="Note 2 6 16" xfId="18384"/>
    <cellStyle name="Note 2 6 16 2" xfId="46406"/>
    <cellStyle name="Note 2 6 17" xfId="19987"/>
    <cellStyle name="Note 2 6 17 2" xfId="46407"/>
    <cellStyle name="Note 2 6 18" xfId="13380"/>
    <cellStyle name="Note 2 6 18 2" xfId="46408"/>
    <cellStyle name="Note 2 6 19" xfId="21704"/>
    <cellStyle name="Note 2 6 2" xfId="889"/>
    <cellStyle name="Note 2 6 2 10" xfId="15736"/>
    <cellStyle name="Note 2 6 2 11" xfId="17341"/>
    <cellStyle name="Note 2 6 2 12" xfId="18944"/>
    <cellStyle name="Note 2 6 2 13" xfId="20536"/>
    <cellStyle name="Note 2 6 2 14" xfId="22113"/>
    <cellStyle name="Note 2 6 2 15" xfId="23634"/>
    <cellStyle name="Note 2 6 2 16" xfId="25107"/>
    <cellStyle name="Note 2 6 2 2" xfId="2695"/>
    <cellStyle name="Note 2 6 2 2 2" xfId="46410"/>
    <cellStyle name="Note 2 6 2 2 3" xfId="46409"/>
    <cellStyle name="Note 2 6 2 3" xfId="4358"/>
    <cellStyle name="Note 2 6 2 3 2" xfId="46411"/>
    <cellStyle name="Note 2 6 2 4" xfId="5950"/>
    <cellStyle name="Note 2 6 2 4 2" xfId="46412"/>
    <cellStyle name="Note 2 6 2 5" xfId="7522"/>
    <cellStyle name="Note 2 6 2 5 2" xfId="46413"/>
    <cellStyle name="Note 2 6 2 6" xfId="9037"/>
    <cellStyle name="Note 2 6 2 6 2" xfId="46414"/>
    <cellStyle name="Note 2 6 2 7" xfId="10510"/>
    <cellStyle name="Note 2 6 2 8" xfId="12423"/>
    <cellStyle name="Note 2 6 2 9" xfId="14124"/>
    <cellStyle name="Note 2 6 3" xfId="816"/>
    <cellStyle name="Note 2 6 3 10" xfId="15699"/>
    <cellStyle name="Note 2 6 3 11" xfId="17304"/>
    <cellStyle name="Note 2 6 3 12" xfId="18907"/>
    <cellStyle name="Note 2 6 3 13" xfId="20499"/>
    <cellStyle name="Note 2 6 3 14" xfId="22076"/>
    <cellStyle name="Note 2 6 3 15" xfId="23598"/>
    <cellStyle name="Note 2 6 3 16" xfId="25071"/>
    <cellStyle name="Note 2 6 3 2" xfId="2658"/>
    <cellStyle name="Note 2 6 3 2 2" xfId="46416"/>
    <cellStyle name="Note 2 6 3 2 3" xfId="46415"/>
    <cellStyle name="Note 2 6 3 3" xfId="4321"/>
    <cellStyle name="Note 2 6 3 3 2" xfId="46417"/>
    <cellStyle name="Note 2 6 3 4" xfId="5913"/>
    <cellStyle name="Note 2 6 3 4 2" xfId="46418"/>
    <cellStyle name="Note 2 6 3 5" xfId="7485"/>
    <cellStyle name="Note 2 6 3 5 2" xfId="46419"/>
    <cellStyle name="Note 2 6 3 6" xfId="9001"/>
    <cellStyle name="Note 2 6 3 6 2" xfId="46420"/>
    <cellStyle name="Note 2 6 3 7" xfId="10474"/>
    <cellStyle name="Note 2 6 3 8" xfId="12386"/>
    <cellStyle name="Note 2 6 3 9" xfId="14087"/>
    <cellStyle name="Note 2 6 4" xfId="2234"/>
    <cellStyle name="Note 2 6 4 10" xfId="16882"/>
    <cellStyle name="Note 2 6 4 11" xfId="18487"/>
    <cellStyle name="Note 2 6 4 12" xfId="20083"/>
    <cellStyle name="Note 2 6 4 13" xfId="21665"/>
    <cellStyle name="Note 2 6 4 14" xfId="23206"/>
    <cellStyle name="Note 2 6 4 15" xfId="24683"/>
    <cellStyle name="Note 2 6 4 2" xfId="3899"/>
    <cellStyle name="Note 2 6 4 2 2" xfId="46422"/>
    <cellStyle name="Note 2 6 4 2 3" xfId="46421"/>
    <cellStyle name="Note 2 6 4 3" xfId="5495"/>
    <cellStyle name="Note 2 6 4 3 2" xfId="46423"/>
    <cellStyle name="Note 2 6 4 4" xfId="7076"/>
    <cellStyle name="Note 2 6 4 4 2" xfId="46424"/>
    <cellStyle name="Note 2 6 4 5" xfId="8609"/>
    <cellStyle name="Note 2 6 4 5 2" xfId="46425"/>
    <cellStyle name="Note 2 6 4 6" xfId="10086"/>
    <cellStyle name="Note 2 6 4 6 2" xfId="46426"/>
    <cellStyle name="Note 2 6 4 7" xfId="11962"/>
    <cellStyle name="Note 2 6 4 8" xfId="13663"/>
    <cellStyle name="Note 2 6 4 9" xfId="15276"/>
    <cellStyle name="Note 2 6 5" xfId="1713"/>
    <cellStyle name="Note 2 6 5 2" xfId="46428"/>
    <cellStyle name="Note 2 6 5 2 2" xfId="46429"/>
    <cellStyle name="Note 2 6 5 3" xfId="46430"/>
    <cellStyle name="Note 2 6 5 4" xfId="46431"/>
    <cellStyle name="Note 2 6 5 5" xfId="46432"/>
    <cellStyle name="Note 2 6 5 6" xfId="46433"/>
    <cellStyle name="Note 2 6 5 7" xfId="46427"/>
    <cellStyle name="Note 2 6 6" xfId="1661"/>
    <cellStyle name="Note 2 6 6 2" xfId="46435"/>
    <cellStyle name="Note 2 6 6 2 2" xfId="46436"/>
    <cellStyle name="Note 2 6 6 3" xfId="46437"/>
    <cellStyle name="Note 2 6 6 4" xfId="46438"/>
    <cellStyle name="Note 2 6 6 5" xfId="46439"/>
    <cellStyle name="Note 2 6 6 6" xfId="46440"/>
    <cellStyle name="Note 2 6 6 7" xfId="46434"/>
    <cellStyle name="Note 2 6 7" xfId="1800"/>
    <cellStyle name="Note 2 6 7 2" xfId="46442"/>
    <cellStyle name="Note 2 6 7 2 2" xfId="46443"/>
    <cellStyle name="Note 2 6 7 3" xfId="46444"/>
    <cellStyle name="Note 2 6 7 4" xfId="46445"/>
    <cellStyle name="Note 2 6 7 5" xfId="46446"/>
    <cellStyle name="Note 2 6 7 6" xfId="46447"/>
    <cellStyle name="Note 2 6 7 7" xfId="46441"/>
    <cellStyle name="Note 2 6 8" xfId="3798"/>
    <cellStyle name="Note 2 6 8 2" xfId="46449"/>
    <cellStyle name="Note 2 6 8 2 2" xfId="46450"/>
    <cellStyle name="Note 2 6 8 3" xfId="46451"/>
    <cellStyle name="Note 2 6 8 4" xfId="46452"/>
    <cellStyle name="Note 2 6 8 5" xfId="46453"/>
    <cellStyle name="Note 2 6 8 6" xfId="46454"/>
    <cellStyle name="Note 2 6 8 7" xfId="46448"/>
    <cellStyle name="Note 2 6 9" xfId="5398"/>
    <cellStyle name="Note 2 6 9 2" xfId="46456"/>
    <cellStyle name="Note 2 6 9 2 2" xfId="46457"/>
    <cellStyle name="Note 2 6 9 3" xfId="46458"/>
    <cellStyle name="Note 2 6 9 4" xfId="46459"/>
    <cellStyle name="Note 2 6 9 5" xfId="46460"/>
    <cellStyle name="Note 2 6 9 6" xfId="46461"/>
    <cellStyle name="Note 2 6 9 7" xfId="46455"/>
    <cellStyle name="Note 2 60" xfId="15357"/>
    <cellStyle name="Note 2 60 2" xfId="46462"/>
    <cellStyle name="Note 2 61" xfId="15204"/>
    <cellStyle name="Note 2 61 2" xfId="46463"/>
    <cellStyle name="Note 2 62" xfId="21894"/>
    <cellStyle name="Note 2 62 2" xfId="46464"/>
    <cellStyle name="Note 2 63" xfId="20040"/>
    <cellStyle name="Note 2 7" xfId="339"/>
    <cellStyle name="Note 2 7 10" xfId="6953"/>
    <cellStyle name="Note 2 7 10 2" xfId="46466"/>
    <cellStyle name="Note 2 7 10 2 2" xfId="46467"/>
    <cellStyle name="Note 2 7 10 3" xfId="46468"/>
    <cellStyle name="Note 2 7 10 4" xfId="46469"/>
    <cellStyle name="Note 2 7 10 5" xfId="46470"/>
    <cellStyle name="Note 2 7 10 6" xfId="46471"/>
    <cellStyle name="Note 2 7 10 7" xfId="46465"/>
    <cellStyle name="Note 2 7 11" xfId="11481"/>
    <cellStyle name="Note 2 7 11 2" xfId="46473"/>
    <cellStyle name="Note 2 7 11 2 2" xfId="46474"/>
    <cellStyle name="Note 2 7 11 3" xfId="46475"/>
    <cellStyle name="Note 2 7 11 4" xfId="46476"/>
    <cellStyle name="Note 2 7 11 5" xfId="46477"/>
    <cellStyle name="Note 2 7 11 6" xfId="46478"/>
    <cellStyle name="Note 2 7 11 7" xfId="46472"/>
    <cellStyle name="Note 2 7 12" xfId="13183"/>
    <cellStyle name="Note 2 7 12 2" xfId="46480"/>
    <cellStyle name="Note 2 7 12 2 2" xfId="46481"/>
    <cellStyle name="Note 2 7 12 3" xfId="46482"/>
    <cellStyle name="Note 2 7 12 4" xfId="46483"/>
    <cellStyle name="Note 2 7 12 5" xfId="46484"/>
    <cellStyle name="Note 2 7 12 6" xfId="46479"/>
    <cellStyle name="Note 2 7 13" xfId="11337"/>
    <cellStyle name="Note 2 7 13 2" xfId="46486"/>
    <cellStyle name="Note 2 7 13 3" xfId="46485"/>
    <cellStyle name="Note 2 7 14" xfId="13643"/>
    <cellStyle name="Note 2 7 14 2" xfId="46488"/>
    <cellStyle name="Note 2 7 14 3" xfId="46487"/>
    <cellStyle name="Note 2 7 15" xfId="15137"/>
    <cellStyle name="Note 2 7 15 2" xfId="46489"/>
    <cellStyle name="Note 2 7 16" xfId="16764"/>
    <cellStyle name="Note 2 7 16 2" xfId="46490"/>
    <cellStyle name="Note 2 7 17" xfId="15147"/>
    <cellStyle name="Note 2 7 17 2" xfId="46491"/>
    <cellStyle name="Note 2 7 18" xfId="20057"/>
    <cellStyle name="Note 2 7 18 2" xfId="46492"/>
    <cellStyle name="Note 2 7 19" xfId="21591"/>
    <cellStyle name="Note 2 7 2" xfId="930"/>
    <cellStyle name="Note 2 7 2 10" xfId="15777"/>
    <cellStyle name="Note 2 7 2 11" xfId="17382"/>
    <cellStyle name="Note 2 7 2 12" xfId="18985"/>
    <cellStyle name="Note 2 7 2 13" xfId="20577"/>
    <cellStyle name="Note 2 7 2 14" xfId="22154"/>
    <cellStyle name="Note 2 7 2 15" xfId="23675"/>
    <cellStyle name="Note 2 7 2 16" xfId="25148"/>
    <cellStyle name="Note 2 7 2 2" xfId="2736"/>
    <cellStyle name="Note 2 7 2 2 2" xfId="46494"/>
    <cellStyle name="Note 2 7 2 2 3" xfId="46493"/>
    <cellStyle name="Note 2 7 2 3" xfId="4399"/>
    <cellStyle name="Note 2 7 2 3 2" xfId="46495"/>
    <cellStyle name="Note 2 7 2 4" xfId="5991"/>
    <cellStyle name="Note 2 7 2 4 2" xfId="46496"/>
    <cellStyle name="Note 2 7 2 5" xfId="7563"/>
    <cellStyle name="Note 2 7 2 5 2" xfId="46497"/>
    <cellStyle name="Note 2 7 2 6" xfId="9078"/>
    <cellStyle name="Note 2 7 2 6 2" xfId="46498"/>
    <cellStyle name="Note 2 7 2 7" xfId="10551"/>
    <cellStyle name="Note 2 7 2 8" xfId="12464"/>
    <cellStyle name="Note 2 7 2 9" xfId="14165"/>
    <cellStyle name="Note 2 7 3" xfId="1337"/>
    <cellStyle name="Note 2 7 3 10" xfId="16149"/>
    <cellStyle name="Note 2 7 3 11" xfId="17754"/>
    <cellStyle name="Note 2 7 3 12" xfId="19357"/>
    <cellStyle name="Note 2 7 3 13" xfId="20949"/>
    <cellStyle name="Note 2 7 3 14" xfId="22526"/>
    <cellStyle name="Note 2 7 3 15" xfId="24047"/>
    <cellStyle name="Note 2 7 3 16" xfId="25520"/>
    <cellStyle name="Note 2 7 3 2" xfId="3108"/>
    <cellStyle name="Note 2 7 3 2 2" xfId="46500"/>
    <cellStyle name="Note 2 7 3 2 3" xfId="46499"/>
    <cellStyle name="Note 2 7 3 3" xfId="4771"/>
    <cellStyle name="Note 2 7 3 3 2" xfId="46501"/>
    <cellStyle name="Note 2 7 3 4" xfId="6363"/>
    <cellStyle name="Note 2 7 3 4 2" xfId="46502"/>
    <cellStyle name="Note 2 7 3 5" xfId="7935"/>
    <cellStyle name="Note 2 7 3 5 2" xfId="46503"/>
    <cellStyle name="Note 2 7 3 6" xfId="9450"/>
    <cellStyle name="Note 2 7 3 6 2" xfId="46504"/>
    <cellStyle name="Note 2 7 3 7" xfId="10923"/>
    <cellStyle name="Note 2 7 3 8" xfId="12836"/>
    <cellStyle name="Note 2 7 3 9" xfId="14537"/>
    <cellStyle name="Note 2 7 4" xfId="2271"/>
    <cellStyle name="Note 2 7 4 10" xfId="16919"/>
    <cellStyle name="Note 2 7 4 11" xfId="18524"/>
    <cellStyle name="Note 2 7 4 12" xfId="20120"/>
    <cellStyle name="Note 2 7 4 13" xfId="21702"/>
    <cellStyle name="Note 2 7 4 14" xfId="23243"/>
    <cellStyle name="Note 2 7 4 15" xfId="24720"/>
    <cellStyle name="Note 2 7 4 2" xfId="3936"/>
    <cellStyle name="Note 2 7 4 2 2" xfId="46506"/>
    <cellStyle name="Note 2 7 4 2 3" xfId="46505"/>
    <cellStyle name="Note 2 7 4 3" xfId="5532"/>
    <cellStyle name="Note 2 7 4 3 2" xfId="46507"/>
    <cellStyle name="Note 2 7 4 4" xfId="7113"/>
    <cellStyle name="Note 2 7 4 4 2" xfId="46508"/>
    <cellStyle name="Note 2 7 4 5" xfId="8646"/>
    <cellStyle name="Note 2 7 4 5 2" xfId="46509"/>
    <cellStyle name="Note 2 7 4 6" xfId="10123"/>
    <cellStyle name="Note 2 7 4 6 2" xfId="46510"/>
    <cellStyle name="Note 2 7 4 7" xfId="11999"/>
    <cellStyle name="Note 2 7 4 8" xfId="13700"/>
    <cellStyle name="Note 2 7 4 9" xfId="15313"/>
    <cellStyle name="Note 2 7 5" xfId="1754"/>
    <cellStyle name="Note 2 7 5 2" xfId="46512"/>
    <cellStyle name="Note 2 7 5 2 2" xfId="46513"/>
    <cellStyle name="Note 2 7 5 3" xfId="46514"/>
    <cellStyle name="Note 2 7 5 4" xfId="46515"/>
    <cellStyle name="Note 2 7 5 5" xfId="46516"/>
    <cellStyle name="Note 2 7 5 6" xfId="46517"/>
    <cellStyle name="Note 2 7 5 7" xfId="46511"/>
    <cellStyle name="Note 2 7 6" xfId="2148"/>
    <cellStyle name="Note 2 7 6 2" xfId="46519"/>
    <cellStyle name="Note 2 7 6 2 2" xfId="46520"/>
    <cellStyle name="Note 2 7 6 3" xfId="46521"/>
    <cellStyle name="Note 2 7 6 4" xfId="46522"/>
    <cellStyle name="Note 2 7 6 5" xfId="46523"/>
    <cellStyle name="Note 2 7 6 6" xfId="46524"/>
    <cellStyle name="Note 2 7 6 7" xfId="46518"/>
    <cellStyle name="Note 2 7 7" xfId="830"/>
    <cellStyle name="Note 2 7 7 2" xfId="46526"/>
    <cellStyle name="Note 2 7 7 2 2" xfId="46527"/>
    <cellStyle name="Note 2 7 7 3" xfId="46528"/>
    <cellStyle name="Note 2 7 7 4" xfId="46529"/>
    <cellStyle name="Note 2 7 7 5" xfId="46530"/>
    <cellStyle name="Note 2 7 7 6" xfId="46531"/>
    <cellStyle name="Note 2 7 7 7" xfId="46525"/>
    <cellStyle name="Note 2 7 8" xfId="3765"/>
    <cellStyle name="Note 2 7 8 2" xfId="46533"/>
    <cellStyle name="Note 2 7 8 2 2" xfId="46534"/>
    <cellStyle name="Note 2 7 8 3" xfId="46535"/>
    <cellStyle name="Note 2 7 8 4" xfId="46536"/>
    <cellStyle name="Note 2 7 8 5" xfId="46537"/>
    <cellStyle name="Note 2 7 8 6" xfId="46538"/>
    <cellStyle name="Note 2 7 8 7" xfId="46532"/>
    <cellStyle name="Note 2 7 9" xfId="5367"/>
    <cellStyle name="Note 2 7 9 2" xfId="46540"/>
    <cellStyle name="Note 2 7 9 2 2" xfId="46541"/>
    <cellStyle name="Note 2 7 9 3" xfId="46542"/>
    <cellStyle name="Note 2 7 9 4" xfId="46543"/>
    <cellStyle name="Note 2 7 9 5" xfId="46544"/>
    <cellStyle name="Note 2 7 9 6" xfId="46545"/>
    <cellStyle name="Note 2 7 9 7" xfId="46539"/>
    <cellStyle name="Note 2 8" xfId="397"/>
    <cellStyle name="Note 2 8 10" xfId="7034"/>
    <cellStyle name="Note 2 8 10 2" xfId="46547"/>
    <cellStyle name="Note 2 8 10 2 2" xfId="46548"/>
    <cellStyle name="Note 2 8 10 3" xfId="46549"/>
    <cellStyle name="Note 2 8 10 4" xfId="46550"/>
    <cellStyle name="Note 2 8 10 5" xfId="46551"/>
    <cellStyle name="Note 2 8 10 6" xfId="46552"/>
    <cellStyle name="Note 2 8 10 7" xfId="46546"/>
    <cellStyle name="Note 2 8 11" xfId="11539"/>
    <cellStyle name="Note 2 8 11 2" xfId="46554"/>
    <cellStyle name="Note 2 8 11 2 2" xfId="46555"/>
    <cellStyle name="Note 2 8 11 3" xfId="46556"/>
    <cellStyle name="Note 2 8 11 4" xfId="46557"/>
    <cellStyle name="Note 2 8 11 5" xfId="46558"/>
    <cellStyle name="Note 2 8 11 6" xfId="46559"/>
    <cellStyle name="Note 2 8 11 7" xfId="46553"/>
    <cellStyle name="Note 2 8 12" xfId="13241"/>
    <cellStyle name="Note 2 8 12 2" xfId="46561"/>
    <cellStyle name="Note 2 8 12 2 2" xfId="46562"/>
    <cellStyle name="Note 2 8 12 3" xfId="46563"/>
    <cellStyle name="Note 2 8 12 4" xfId="46564"/>
    <cellStyle name="Note 2 8 12 5" xfId="46565"/>
    <cellStyle name="Note 2 8 12 6" xfId="46560"/>
    <cellStyle name="Note 2 8 13" xfId="13576"/>
    <cellStyle name="Note 2 8 13 2" xfId="46567"/>
    <cellStyle name="Note 2 8 13 3" xfId="46566"/>
    <cellStyle name="Note 2 8 14" xfId="11277"/>
    <cellStyle name="Note 2 8 14 2" xfId="46569"/>
    <cellStyle name="Note 2 8 14 3" xfId="46568"/>
    <cellStyle name="Note 2 8 15" xfId="15225"/>
    <cellStyle name="Note 2 8 15 2" xfId="46570"/>
    <cellStyle name="Note 2 8 16" xfId="18401"/>
    <cellStyle name="Note 2 8 16 2" xfId="46571"/>
    <cellStyle name="Note 2 8 17" xfId="20004"/>
    <cellStyle name="Note 2 8 17 2" xfId="46572"/>
    <cellStyle name="Note 2 8 18" xfId="18343"/>
    <cellStyle name="Note 2 8 18 2" xfId="46573"/>
    <cellStyle name="Note 2 8 19" xfId="19947"/>
    <cellStyle name="Note 2 8 2" xfId="987"/>
    <cellStyle name="Note 2 8 2 10" xfId="15823"/>
    <cellStyle name="Note 2 8 2 11" xfId="17428"/>
    <cellStyle name="Note 2 8 2 12" xfId="19031"/>
    <cellStyle name="Note 2 8 2 13" xfId="20623"/>
    <cellStyle name="Note 2 8 2 14" xfId="22200"/>
    <cellStyle name="Note 2 8 2 15" xfId="23721"/>
    <cellStyle name="Note 2 8 2 16" xfId="25194"/>
    <cellStyle name="Note 2 8 2 2" xfId="2782"/>
    <cellStyle name="Note 2 8 2 2 2" xfId="46575"/>
    <cellStyle name="Note 2 8 2 2 3" xfId="46574"/>
    <cellStyle name="Note 2 8 2 3" xfId="4445"/>
    <cellStyle name="Note 2 8 2 3 2" xfId="46576"/>
    <cellStyle name="Note 2 8 2 4" xfId="6037"/>
    <cellStyle name="Note 2 8 2 4 2" xfId="46577"/>
    <cellStyle name="Note 2 8 2 5" xfId="7609"/>
    <cellStyle name="Note 2 8 2 5 2" xfId="46578"/>
    <cellStyle name="Note 2 8 2 6" xfId="9124"/>
    <cellStyle name="Note 2 8 2 6 2" xfId="46579"/>
    <cellStyle name="Note 2 8 2 7" xfId="10597"/>
    <cellStyle name="Note 2 8 2 8" xfId="12510"/>
    <cellStyle name="Note 2 8 2 9" xfId="14211"/>
    <cellStyle name="Note 2 8 3" xfId="1395"/>
    <cellStyle name="Note 2 8 3 10" xfId="16195"/>
    <cellStyle name="Note 2 8 3 11" xfId="17800"/>
    <cellStyle name="Note 2 8 3 12" xfId="19403"/>
    <cellStyle name="Note 2 8 3 13" xfId="20995"/>
    <cellStyle name="Note 2 8 3 14" xfId="22572"/>
    <cellStyle name="Note 2 8 3 15" xfId="24093"/>
    <cellStyle name="Note 2 8 3 16" xfId="25566"/>
    <cellStyle name="Note 2 8 3 2" xfId="3154"/>
    <cellStyle name="Note 2 8 3 2 2" xfId="46581"/>
    <cellStyle name="Note 2 8 3 2 3" xfId="46580"/>
    <cellStyle name="Note 2 8 3 3" xfId="4817"/>
    <cellStyle name="Note 2 8 3 3 2" xfId="46582"/>
    <cellStyle name="Note 2 8 3 4" xfId="6409"/>
    <cellStyle name="Note 2 8 3 4 2" xfId="46583"/>
    <cellStyle name="Note 2 8 3 5" xfId="7981"/>
    <cellStyle name="Note 2 8 3 5 2" xfId="46584"/>
    <cellStyle name="Note 2 8 3 6" xfId="9496"/>
    <cellStyle name="Note 2 8 3 6 2" xfId="46585"/>
    <cellStyle name="Note 2 8 3 7" xfId="10969"/>
    <cellStyle name="Note 2 8 3 8" xfId="12882"/>
    <cellStyle name="Note 2 8 3 9" xfId="14583"/>
    <cellStyle name="Note 2 8 4" xfId="2329"/>
    <cellStyle name="Note 2 8 4 10" xfId="16976"/>
    <cellStyle name="Note 2 8 4 11" xfId="18580"/>
    <cellStyle name="Note 2 8 4 12" xfId="20178"/>
    <cellStyle name="Note 2 8 4 13" xfId="21756"/>
    <cellStyle name="Note 2 8 4 14" xfId="23292"/>
    <cellStyle name="Note 2 8 4 15" xfId="24766"/>
    <cellStyle name="Note 2 8 4 2" xfId="3993"/>
    <cellStyle name="Note 2 8 4 2 2" xfId="46587"/>
    <cellStyle name="Note 2 8 4 2 3" xfId="46586"/>
    <cellStyle name="Note 2 8 4 3" xfId="5588"/>
    <cellStyle name="Note 2 8 4 3 2" xfId="46588"/>
    <cellStyle name="Note 2 8 4 4" xfId="7167"/>
    <cellStyle name="Note 2 8 4 4 2" xfId="46589"/>
    <cellStyle name="Note 2 8 4 5" xfId="8695"/>
    <cellStyle name="Note 2 8 4 5 2" xfId="46590"/>
    <cellStyle name="Note 2 8 4 6" xfId="10169"/>
    <cellStyle name="Note 2 8 4 6 2" xfId="46591"/>
    <cellStyle name="Note 2 8 4 7" xfId="12057"/>
    <cellStyle name="Note 2 8 4 8" xfId="13758"/>
    <cellStyle name="Note 2 8 4 9" xfId="15371"/>
    <cellStyle name="Note 2 8 5" xfId="1812"/>
    <cellStyle name="Note 2 8 5 2" xfId="46593"/>
    <cellStyle name="Note 2 8 5 2 2" xfId="46594"/>
    <cellStyle name="Note 2 8 5 3" xfId="46595"/>
    <cellStyle name="Note 2 8 5 4" xfId="46596"/>
    <cellStyle name="Note 2 8 5 5" xfId="46597"/>
    <cellStyle name="Note 2 8 5 6" xfId="46598"/>
    <cellStyle name="Note 2 8 5 7" xfId="46592"/>
    <cellStyle name="Note 2 8 6" xfId="3482"/>
    <cellStyle name="Note 2 8 6 2" xfId="46600"/>
    <cellStyle name="Note 2 8 6 2 2" xfId="46601"/>
    <cellStyle name="Note 2 8 6 3" xfId="46602"/>
    <cellStyle name="Note 2 8 6 4" xfId="46603"/>
    <cellStyle name="Note 2 8 6 5" xfId="46604"/>
    <cellStyle name="Note 2 8 6 6" xfId="46605"/>
    <cellStyle name="Note 2 8 6 7" xfId="46599"/>
    <cellStyle name="Note 2 8 7" xfId="2184"/>
    <cellStyle name="Note 2 8 7 2" xfId="46607"/>
    <cellStyle name="Note 2 8 7 2 2" xfId="46608"/>
    <cellStyle name="Note 2 8 7 3" xfId="46609"/>
    <cellStyle name="Note 2 8 7 4" xfId="46610"/>
    <cellStyle name="Note 2 8 7 5" xfId="46611"/>
    <cellStyle name="Note 2 8 7 6" xfId="46612"/>
    <cellStyle name="Note 2 8 7 7" xfId="46606"/>
    <cellStyle name="Note 2 8 8" xfId="3850"/>
    <cellStyle name="Note 2 8 8 2" xfId="46614"/>
    <cellStyle name="Note 2 8 8 2 2" xfId="46615"/>
    <cellStyle name="Note 2 8 8 3" xfId="46616"/>
    <cellStyle name="Note 2 8 8 4" xfId="46617"/>
    <cellStyle name="Note 2 8 8 5" xfId="46618"/>
    <cellStyle name="Note 2 8 8 6" xfId="46619"/>
    <cellStyle name="Note 2 8 8 7" xfId="46613"/>
    <cellStyle name="Note 2 8 9" xfId="5450"/>
    <cellStyle name="Note 2 8 9 2" xfId="46621"/>
    <cellStyle name="Note 2 8 9 2 2" xfId="46622"/>
    <cellStyle name="Note 2 8 9 3" xfId="46623"/>
    <cellStyle name="Note 2 8 9 4" xfId="46624"/>
    <cellStyle name="Note 2 8 9 5" xfId="46625"/>
    <cellStyle name="Note 2 8 9 6" xfId="46626"/>
    <cellStyle name="Note 2 8 9 7" xfId="46620"/>
    <cellStyle name="Note 2 9" xfId="309"/>
    <cellStyle name="Note 2 9 10" xfId="825"/>
    <cellStyle name="Note 2 9 10 2" xfId="46628"/>
    <cellStyle name="Note 2 9 10 2 2" xfId="46629"/>
    <cellStyle name="Note 2 9 10 3" xfId="46630"/>
    <cellStyle name="Note 2 9 10 4" xfId="46631"/>
    <cellStyle name="Note 2 9 10 5" xfId="46632"/>
    <cellStyle name="Note 2 9 10 6" xfId="46633"/>
    <cellStyle name="Note 2 9 10 7" xfId="46627"/>
    <cellStyle name="Note 2 9 11" xfId="11451"/>
    <cellStyle name="Note 2 9 11 2" xfId="46635"/>
    <cellStyle name="Note 2 9 11 2 2" xfId="46636"/>
    <cellStyle name="Note 2 9 11 3" xfId="46637"/>
    <cellStyle name="Note 2 9 11 4" xfId="46638"/>
    <cellStyle name="Note 2 9 11 5" xfId="46639"/>
    <cellStyle name="Note 2 9 11 6" xfId="46640"/>
    <cellStyle name="Note 2 9 11 7" xfId="46634"/>
    <cellStyle name="Note 2 9 12" xfId="11367"/>
    <cellStyle name="Note 2 9 12 2" xfId="46642"/>
    <cellStyle name="Note 2 9 12 2 2" xfId="46643"/>
    <cellStyle name="Note 2 9 12 3" xfId="46644"/>
    <cellStyle name="Note 2 9 12 4" xfId="46645"/>
    <cellStyle name="Note 2 9 12 5" xfId="46646"/>
    <cellStyle name="Note 2 9 12 6" xfId="46641"/>
    <cellStyle name="Note 2 9 13" xfId="13615"/>
    <cellStyle name="Note 2 9 13 2" xfId="46648"/>
    <cellStyle name="Note 2 9 13 3" xfId="46647"/>
    <cellStyle name="Note 2 9 14" xfId="13623"/>
    <cellStyle name="Note 2 9 14 2" xfId="46650"/>
    <cellStyle name="Note 2 9 14 3" xfId="46649"/>
    <cellStyle name="Note 2 9 15" xfId="11878"/>
    <cellStyle name="Note 2 9 15 2" xfId="46651"/>
    <cellStyle name="Note 2 9 16" xfId="18440"/>
    <cellStyle name="Note 2 9 16 2" xfId="46652"/>
    <cellStyle name="Note 2 9 17" xfId="20039"/>
    <cellStyle name="Note 2 9 17 2" xfId="46653"/>
    <cellStyle name="Note 2 9 18" xfId="20121"/>
    <cellStyle name="Note 2 9 18 2" xfId="46654"/>
    <cellStyle name="Note 2 9 19" xfId="21710"/>
    <cellStyle name="Note 2 9 2" xfId="900"/>
    <cellStyle name="Note 2 9 2 10" xfId="15747"/>
    <cellStyle name="Note 2 9 2 11" xfId="17352"/>
    <cellStyle name="Note 2 9 2 12" xfId="18955"/>
    <cellStyle name="Note 2 9 2 13" xfId="20547"/>
    <cellStyle name="Note 2 9 2 14" xfId="22124"/>
    <cellStyle name="Note 2 9 2 15" xfId="23645"/>
    <cellStyle name="Note 2 9 2 16" xfId="25118"/>
    <cellStyle name="Note 2 9 2 2" xfId="2706"/>
    <cellStyle name="Note 2 9 2 2 2" xfId="46656"/>
    <cellStyle name="Note 2 9 2 2 3" xfId="46655"/>
    <cellStyle name="Note 2 9 2 3" xfId="4369"/>
    <cellStyle name="Note 2 9 2 3 2" xfId="46657"/>
    <cellStyle name="Note 2 9 2 4" xfId="5961"/>
    <cellStyle name="Note 2 9 2 4 2" xfId="46658"/>
    <cellStyle name="Note 2 9 2 5" xfId="7533"/>
    <cellStyle name="Note 2 9 2 5 2" xfId="46659"/>
    <cellStyle name="Note 2 9 2 6" xfId="9048"/>
    <cellStyle name="Note 2 9 2 6 2" xfId="46660"/>
    <cellStyle name="Note 2 9 2 7" xfId="10521"/>
    <cellStyle name="Note 2 9 2 8" xfId="12434"/>
    <cellStyle name="Note 2 9 2 9" xfId="14135"/>
    <cellStyle name="Note 2 9 3" xfId="1307"/>
    <cellStyle name="Note 2 9 3 10" xfId="16119"/>
    <cellStyle name="Note 2 9 3 11" xfId="17724"/>
    <cellStyle name="Note 2 9 3 12" xfId="19327"/>
    <cellStyle name="Note 2 9 3 13" xfId="20919"/>
    <cellStyle name="Note 2 9 3 14" xfId="22496"/>
    <cellStyle name="Note 2 9 3 15" xfId="24017"/>
    <cellStyle name="Note 2 9 3 16" xfId="25490"/>
    <cellStyle name="Note 2 9 3 2" xfId="3078"/>
    <cellStyle name="Note 2 9 3 2 2" xfId="46662"/>
    <cellStyle name="Note 2 9 3 2 3" xfId="46661"/>
    <cellStyle name="Note 2 9 3 3" xfId="4741"/>
    <cellStyle name="Note 2 9 3 3 2" xfId="46663"/>
    <cellStyle name="Note 2 9 3 4" xfId="6333"/>
    <cellStyle name="Note 2 9 3 4 2" xfId="46664"/>
    <cellStyle name="Note 2 9 3 5" xfId="7905"/>
    <cellStyle name="Note 2 9 3 5 2" xfId="46665"/>
    <cellStyle name="Note 2 9 3 6" xfId="9420"/>
    <cellStyle name="Note 2 9 3 6 2" xfId="46666"/>
    <cellStyle name="Note 2 9 3 7" xfId="10893"/>
    <cellStyle name="Note 2 9 3 8" xfId="12806"/>
    <cellStyle name="Note 2 9 3 9" xfId="14507"/>
    <cellStyle name="Note 2 9 4" xfId="2245"/>
    <cellStyle name="Note 2 9 4 10" xfId="16893"/>
    <cellStyle name="Note 2 9 4 11" xfId="18498"/>
    <cellStyle name="Note 2 9 4 12" xfId="20094"/>
    <cellStyle name="Note 2 9 4 13" xfId="21676"/>
    <cellStyle name="Note 2 9 4 14" xfId="23217"/>
    <cellStyle name="Note 2 9 4 15" xfId="24694"/>
    <cellStyle name="Note 2 9 4 2" xfId="3910"/>
    <cellStyle name="Note 2 9 4 2 2" xfId="46668"/>
    <cellStyle name="Note 2 9 4 2 3" xfId="46667"/>
    <cellStyle name="Note 2 9 4 3" xfId="5506"/>
    <cellStyle name="Note 2 9 4 3 2" xfId="46669"/>
    <cellStyle name="Note 2 9 4 4" xfId="7087"/>
    <cellStyle name="Note 2 9 4 4 2" xfId="46670"/>
    <cellStyle name="Note 2 9 4 5" xfId="8620"/>
    <cellStyle name="Note 2 9 4 5 2" xfId="46671"/>
    <cellStyle name="Note 2 9 4 6" xfId="10097"/>
    <cellStyle name="Note 2 9 4 6 2" xfId="46672"/>
    <cellStyle name="Note 2 9 4 7" xfId="11973"/>
    <cellStyle name="Note 2 9 4 8" xfId="13674"/>
    <cellStyle name="Note 2 9 4 9" xfId="15287"/>
    <cellStyle name="Note 2 9 5" xfId="1724"/>
    <cellStyle name="Note 2 9 5 2" xfId="46674"/>
    <cellStyle name="Note 2 9 5 2 2" xfId="46675"/>
    <cellStyle name="Note 2 9 5 3" xfId="46676"/>
    <cellStyle name="Note 2 9 5 4" xfId="46677"/>
    <cellStyle name="Note 2 9 5 5" xfId="46678"/>
    <cellStyle name="Note 2 9 5 6" xfId="46679"/>
    <cellStyle name="Note 2 9 5 7" xfId="46673"/>
    <cellStyle name="Note 2 9 6" xfId="1165"/>
    <cellStyle name="Note 2 9 6 2" xfId="46681"/>
    <cellStyle name="Note 2 9 6 2 2" xfId="46682"/>
    <cellStyle name="Note 2 9 6 3" xfId="46683"/>
    <cellStyle name="Note 2 9 6 4" xfId="46684"/>
    <cellStyle name="Note 2 9 6 5" xfId="46685"/>
    <cellStyle name="Note 2 9 6 6" xfId="46686"/>
    <cellStyle name="Note 2 9 6 7" xfId="46680"/>
    <cellStyle name="Note 2 9 7" xfId="813"/>
    <cellStyle name="Note 2 9 7 2" xfId="46688"/>
    <cellStyle name="Note 2 9 7 2 2" xfId="46689"/>
    <cellStyle name="Note 2 9 7 3" xfId="46690"/>
    <cellStyle name="Note 2 9 7 4" xfId="46691"/>
    <cellStyle name="Note 2 9 7 5" xfId="46692"/>
    <cellStyle name="Note 2 9 7 6" xfId="46693"/>
    <cellStyle name="Note 2 9 7 7" xfId="46687"/>
    <cellStyle name="Note 2 9 8" xfId="844"/>
    <cellStyle name="Note 2 9 8 2" xfId="46695"/>
    <cellStyle name="Note 2 9 8 2 2" xfId="46696"/>
    <cellStyle name="Note 2 9 8 3" xfId="46697"/>
    <cellStyle name="Note 2 9 8 4" xfId="46698"/>
    <cellStyle name="Note 2 9 8 5" xfId="46699"/>
    <cellStyle name="Note 2 9 8 6" xfId="46700"/>
    <cellStyle name="Note 2 9 8 7" xfId="46694"/>
    <cellStyle name="Note 2 9 9" xfId="2186"/>
    <cellStyle name="Note 2 9 9 2" xfId="46702"/>
    <cellStyle name="Note 2 9 9 2 2" xfId="46703"/>
    <cellStyle name="Note 2 9 9 3" xfId="46704"/>
    <cellStyle name="Note 2 9 9 4" xfId="46705"/>
    <cellStyle name="Note 2 9 9 5" xfId="46706"/>
    <cellStyle name="Note 2 9 9 6" xfId="46707"/>
    <cellStyle name="Note 2 9 9 7" xfId="46701"/>
    <cellStyle name="Note 3" xfId="255"/>
    <cellStyle name="Note 3 10" xfId="419"/>
    <cellStyle name="Note 3 10 10" xfId="9787"/>
    <cellStyle name="Note 3 10 10 2" xfId="46709"/>
    <cellStyle name="Note 3 10 10 2 2" xfId="46710"/>
    <cellStyle name="Note 3 10 10 3" xfId="46711"/>
    <cellStyle name="Note 3 10 10 4" xfId="46712"/>
    <cellStyle name="Note 3 10 10 5" xfId="46713"/>
    <cellStyle name="Note 3 10 10 6" xfId="46714"/>
    <cellStyle name="Note 3 10 10 7" xfId="46708"/>
    <cellStyle name="Note 3 10 11" xfId="11561"/>
    <cellStyle name="Note 3 10 11 2" xfId="46716"/>
    <cellStyle name="Note 3 10 11 2 2" xfId="46717"/>
    <cellStyle name="Note 3 10 11 3" xfId="46718"/>
    <cellStyle name="Note 3 10 11 4" xfId="46719"/>
    <cellStyle name="Note 3 10 11 5" xfId="46720"/>
    <cellStyle name="Note 3 10 11 6" xfId="46721"/>
    <cellStyle name="Note 3 10 11 7" xfId="46715"/>
    <cellStyle name="Note 3 10 12" xfId="13263"/>
    <cellStyle name="Note 3 10 12 2" xfId="46723"/>
    <cellStyle name="Note 3 10 12 2 2" xfId="46724"/>
    <cellStyle name="Note 3 10 12 3" xfId="46725"/>
    <cellStyle name="Note 3 10 12 4" xfId="46726"/>
    <cellStyle name="Note 3 10 12 5" xfId="46727"/>
    <cellStyle name="Note 3 10 12 6" xfId="46722"/>
    <cellStyle name="Note 3 10 13" xfId="14875"/>
    <cellStyle name="Note 3 10 13 2" xfId="46729"/>
    <cellStyle name="Note 3 10 13 3" xfId="46728"/>
    <cellStyle name="Note 3 10 14" xfId="16486"/>
    <cellStyle name="Note 3 10 14 2" xfId="46731"/>
    <cellStyle name="Note 3 10 14 3" xfId="46730"/>
    <cellStyle name="Note 3 10 15" xfId="18091"/>
    <cellStyle name="Note 3 10 15 2" xfId="46732"/>
    <cellStyle name="Note 3 10 16" xfId="19695"/>
    <cellStyle name="Note 3 10 16 2" xfId="46733"/>
    <cellStyle name="Note 3 10 17" xfId="21287"/>
    <cellStyle name="Note 3 10 17 2" xfId="46734"/>
    <cellStyle name="Note 3 10 18" xfId="22869"/>
    <cellStyle name="Note 3 10 18 2" xfId="46735"/>
    <cellStyle name="Note 3 10 19" xfId="24384"/>
    <cellStyle name="Note 3 10 2" xfId="1009"/>
    <cellStyle name="Note 3 10 2 10" xfId="15845"/>
    <cellStyle name="Note 3 10 2 11" xfId="17450"/>
    <cellStyle name="Note 3 10 2 12" xfId="19053"/>
    <cellStyle name="Note 3 10 2 13" xfId="20645"/>
    <cellStyle name="Note 3 10 2 14" xfId="22222"/>
    <cellStyle name="Note 3 10 2 15" xfId="23743"/>
    <cellStyle name="Note 3 10 2 16" xfId="25216"/>
    <cellStyle name="Note 3 10 2 2" xfId="2804"/>
    <cellStyle name="Note 3 10 2 2 2" xfId="46737"/>
    <cellStyle name="Note 3 10 2 2 3" xfId="46736"/>
    <cellStyle name="Note 3 10 2 3" xfId="4467"/>
    <cellStyle name="Note 3 10 2 3 2" xfId="46738"/>
    <cellStyle name="Note 3 10 2 4" xfId="6059"/>
    <cellStyle name="Note 3 10 2 4 2" xfId="46739"/>
    <cellStyle name="Note 3 10 2 5" xfId="7631"/>
    <cellStyle name="Note 3 10 2 5 2" xfId="46740"/>
    <cellStyle name="Note 3 10 2 6" xfId="9146"/>
    <cellStyle name="Note 3 10 2 6 2" xfId="46741"/>
    <cellStyle name="Note 3 10 2 7" xfId="10619"/>
    <cellStyle name="Note 3 10 2 8" xfId="12532"/>
    <cellStyle name="Note 3 10 2 9" xfId="14233"/>
    <cellStyle name="Note 3 10 3" xfId="1417"/>
    <cellStyle name="Note 3 10 3 10" xfId="16217"/>
    <cellStyle name="Note 3 10 3 11" xfId="17822"/>
    <cellStyle name="Note 3 10 3 12" xfId="19425"/>
    <cellStyle name="Note 3 10 3 13" xfId="21017"/>
    <cellStyle name="Note 3 10 3 14" xfId="22594"/>
    <cellStyle name="Note 3 10 3 15" xfId="24115"/>
    <cellStyle name="Note 3 10 3 16" xfId="25588"/>
    <cellStyle name="Note 3 10 3 2" xfId="3176"/>
    <cellStyle name="Note 3 10 3 2 2" xfId="46743"/>
    <cellStyle name="Note 3 10 3 2 3" xfId="46742"/>
    <cellStyle name="Note 3 10 3 3" xfId="4839"/>
    <cellStyle name="Note 3 10 3 3 2" xfId="46744"/>
    <cellStyle name="Note 3 10 3 4" xfId="6431"/>
    <cellStyle name="Note 3 10 3 4 2" xfId="46745"/>
    <cellStyle name="Note 3 10 3 5" xfId="8003"/>
    <cellStyle name="Note 3 10 3 5 2" xfId="46746"/>
    <cellStyle name="Note 3 10 3 6" xfId="9518"/>
    <cellStyle name="Note 3 10 3 6 2" xfId="46747"/>
    <cellStyle name="Note 3 10 3 7" xfId="10991"/>
    <cellStyle name="Note 3 10 3 8" xfId="12904"/>
    <cellStyle name="Note 3 10 3 9" xfId="14605"/>
    <cellStyle name="Note 3 10 4" xfId="2351"/>
    <cellStyle name="Note 3 10 4 10" xfId="16998"/>
    <cellStyle name="Note 3 10 4 11" xfId="18602"/>
    <cellStyle name="Note 3 10 4 12" xfId="20200"/>
    <cellStyle name="Note 3 10 4 13" xfId="21778"/>
    <cellStyle name="Note 3 10 4 14" xfId="23314"/>
    <cellStyle name="Note 3 10 4 15" xfId="24788"/>
    <cellStyle name="Note 3 10 4 2" xfId="4015"/>
    <cellStyle name="Note 3 10 4 2 2" xfId="46749"/>
    <cellStyle name="Note 3 10 4 2 3" xfId="46748"/>
    <cellStyle name="Note 3 10 4 3" xfId="5610"/>
    <cellStyle name="Note 3 10 4 3 2" xfId="46750"/>
    <cellStyle name="Note 3 10 4 4" xfId="7189"/>
    <cellStyle name="Note 3 10 4 4 2" xfId="46751"/>
    <cellStyle name="Note 3 10 4 5" xfId="8717"/>
    <cellStyle name="Note 3 10 4 5 2" xfId="46752"/>
    <cellStyle name="Note 3 10 4 6" xfId="10191"/>
    <cellStyle name="Note 3 10 4 6 2" xfId="46753"/>
    <cellStyle name="Note 3 10 4 7" xfId="12079"/>
    <cellStyle name="Note 3 10 4 8" xfId="13780"/>
    <cellStyle name="Note 3 10 4 9" xfId="15393"/>
    <cellStyle name="Note 3 10 5" xfId="1834"/>
    <cellStyle name="Note 3 10 5 2" xfId="46755"/>
    <cellStyle name="Note 3 10 5 2 2" xfId="46756"/>
    <cellStyle name="Note 3 10 5 3" xfId="46757"/>
    <cellStyle name="Note 3 10 5 4" xfId="46758"/>
    <cellStyle name="Note 3 10 5 5" xfId="46759"/>
    <cellStyle name="Note 3 10 5 6" xfId="46760"/>
    <cellStyle name="Note 3 10 5 7" xfId="46754"/>
    <cellStyle name="Note 3 10 6" xfId="3504"/>
    <cellStyle name="Note 3 10 6 2" xfId="46762"/>
    <cellStyle name="Note 3 10 6 2 2" xfId="46763"/>
    <cellStyle name="Note 3 10 6 3" xfId="46764"/>
    <cellStyle name="Note 3 10 6 4" xfId="46765"/>
    <cellStyle name="Note 3 10 6 5" xfId="46766"/>
    <cellStyle name="Note 3 10 6 6" xfId="46767"/>
    <cellStyle name="Note 3 10 6 7" xfId="46761"/>
    <cellStyle name="Note 3 10 7" xfId="5108"/>
    <cellStyle name="Note 3 10 7 2" xfId="46769"/>
    <cellStyle name="Note 3 10 7 2 2" xfId="46770"/>
    <cellStyle name="Note 3 10 7 3" xfId="46771"/>
    <cellStyle name="Note 3 10 7 4" xfId="46772"/>
    <cellStyle name="Note 3 10 7 5" xfId="46773"/>
    <cellStyle name="Note 3 10 7 6" xfId="46774"/>
    <cellStyle name="Note 3 10 7 7" xfId="46768"/>
    <cellStyle name="Note 3 10 8" xfId="6700"/>
    <cellStyle name="Note 3 10 8 2" xfId="46776"/>
    <cellStyle name="Note 3 10 8 2 2" xfId="46777"/>
    <cellStyle name="Note 3 10 8 3" xfId="46778"/>
    <cellStyle name="Note 3 10 8 4" xfId="46779"/>
    <cellStyle name="Note 3 10 8 5" xfId="46780"/>
    <cellStyle name="Note 3 10 8 6" xfId="46781"/>
    <cellStyle name="Note 3 10 8 7" xfId="46775"/>
    <cellStyle name="Note 3 10 9" xfId="8272"/>
    <cellStyle name="Note 3 10 9 2" xfId="46783"/>
    <cellStyle name="Note 3 10 9 2 2" xfId="46784"/>
    <cellStyle name="Note 3 10 9 3" xfId="46785"/>
    <cellStyle name="Note 3 10 9 4" xfId="46786"/>
    <cellStyle name="Note 3 10 9 5" xfId="46787"/>
    <cellStyle name="Note 3 10 9 6" xfId="46788"/>
    <cellStyle name="Note 3 10 9 7" xfId="46782"/>
    <cellStyle name="Note 3 11" xfId="295"/>
    <cellStyle name="Note 3 11 10" xfId="8570"/>
    <cellStyle name="Note 3 11 10 2" xfId="46790"/>
    <cellStyle name="Note 3 11 10 2 2" xfId="46791"/>
    <cellStyle name="Note 3 11 10 3" xfId="46792"/>
    <cellStyle name="Note 3 11 10 4" xfId="46793"/>
    <cellStyle name="Note 3 11 10 5" xfId="46794"/>
    <cellStyle name="Note 3 11 10 6" xfId="46795"/>
    <cellStyle name="Note 3 11 10 7" xfId="46789"/>
    <cellStyle name="Note 3 11 11" xfId="11437"/>
    <cellStyle name="Note 3 11 11 2" xfId="46797"/>
    <cellStyle name="Note 3 11 11 2 2" xfId="46798"/>
    <cellStyle name="Note 3 11 11 3" xfId="46799"/>
    <cellStyle name="Note 3 11 11 4" xfId="46800"/>
    <cellStyle name="Note 3 11 11 5" xfId="46801"/>
    <cellStyle name="Note 3 11 11 6" xfId="46802"/>
    <cellStyle name="Note 3 11 11 7" xfId="46796"/>
    <cellStyle name="Note 3 11 12" xfId="11268"/>
    <cellStyle name="Note 3 11 12 2" xfId="46804"/>
    <cellStyle name="Note 3 11 12 2 2" xfId="46805"/>
    <cellStyle name="Note 3 11 12 3" xfId="46806"/>
    <cellStyle name="Note 3 11 12 4" xfId="46807"/>
    <cellStyle name="Note 3 11 12 5" xfId="46808"/>
    <cellStyle name="Note 3 11 12 6" xfId="46803"/>
    <cellStyle name="Note 3 11 13" xfId="11325"/>
    <cellStyle name="Note 3 11 13 2" xfId="46810"/>
    <cellStyle name="Note 3 11 13 3" xfId="46809"/>
    <cellStyle name="Note 3 11 14" xfId="15213"/>
    <cellStyle name="Note 3 11 14 2" xfId="46812"/>
    <cellStyle name="Note 3 11 14 3" xfId="46811"/>
    <cellStyle name="Note 3 11 15" xfId="16821"/>
    <cellStyle name="Note 3 11 15 2" xfId="46813"/>
    <cellStyle name="Note 3 11 16" xfId="16780"/>
    <cellStyle name="Note 3 11 16 2" xfId="46814"/>
    <cellStyle name="Note 3 11 17" xfId="16644"/>
    <cellStyle name="Note 3 11 17 2" xfId="46815"/>
    <cellStyle name="Note 3 11 18" xfId="21610"/>
    <cellStyle name="Note 3 11 18 2" xfId="46816"/>
    <cellStyle name="Note 3 11 19" xfId="23167"/>
    <cellStyle name="Note 3 11 2" xfId="886"/>
    <cellStyle name="Note 3 11 2 10" xfId="15733"/>
    <cellStyle name="Note 3 11 2 11" xfId="17338"/>
    <cellStyle name="Note 3 11 2 12" xfId="18941"/>
    <cellStyle name="Note 3 11 2 13" xfId="20533"/>
    <cellStyle name="Note 3 11 2 14" xfId="22110"/>
    <cellStyle name="Note 3 11 2 15" xfId="23631"/>
    <cellStyle name="Note 3 11 2 16" xfId="25104"/>
    <cellStyle name="Note 3 11 2 2" xfId="2692"/>
    <cellStyle name="Note 3 11 2 2 2" xfId="46818"/>
    <cellStyle name="Note 3 11 2 2 3" xfId="46817"/>
    <cellStyle name="Note 3 11 2 3" xfId="4355"/>
    <cellStyle name="Note 3 11 2 3 2" xfId="46819"/>
    <cellStyle name="Note 3 11 2 4" xfId="5947"/>
    <cellStyle name="Note 3 11 2 4 2" xfId="46820"/>
    <cellStyle name="Note 3 11 2 5" xfId="7519"/>
    <cellStyle name="Note 3 11 2 5 2" xfId="46821"/>
    <cellStyle name="Note 3 11 2 6" xfId="9034"/>
    <cellStyle name="Note 3 11 2 6 2" xfId="46822"/>
    <cellStyle name="Note 3 11 2 7" xfId="10507"/>
    <cellStyle name="Note 3 11 2 8" xfId="12420"/>
    <cellStyle name="Note 3 11 2 9" xfId="14121"/>
    <cellStyle name="Note 3 11 3" xfId="817"/>
    <cellStyle name="Note 3 11 3 10" xfId="15700"/>
    <cellStyle name="Note 3 11 3 11" xfId="17305"/>
    <cellStyle name="Note 3 11 3 12" xfId="18908"/>
    <cellStyle name="Note 3 11 3 13" xfId="20500"/>
    <cellStyle name="Note 3 11 3 14" xfId="22077"/>
    <cellStyle name="Note 3 11 3 15" xfId="23599"/>
    <cellStyle name="Note 3 11 3 16" xfId="25072"/>
    <cellStyle name="Note 3 11 3 2" xfId="2659"/>
    <cellStyle name="Note 3 11 3 2 2" xfId="46824"/>
    <cellStyle name="Note 3 11 3 2 3" xfId="46823"/>
    <cellStyle name="Note 3 11 3 3" xfId="4322"/>
    <cellStyle name="Note 3 11 3 3 2" xfId="46825"/>
    <cellStyle name="Note 3 11 3 4" xfId="5914"/>
    <cellStyle name="Note 3 11 3 4 2" xfId="46826"/>
    <cellStyle name="Note 3 11 3 5" xfId="7486"/>
    <cellStyle name="Note 3 11 3 5 2" xfId="46827"/>
    <cellStyle name="Note 3 11 3 6" xfId="9002"/>
    <cellStyle name="Note 3 11 3 6 2" xfId="46828"/>
    <cellStyle name="Note 3 11 3 7" xfId="10475"/>
    <cellStyle name="Note 3 11 3 8" xfId="12387"/>
    <cellStyle name="Note 3 11 3 9" xfId="14088"/>
    <cellStyle name="Note 3 11 4" xfId="2231"/>
    <cellStyle name="Note 3 11 4 10" xfId="16879"/>
    <cellStyle name="Note 3 11 4 11" xfId="18484"/>
    <cellStyle name="Note 3 11 4 12" xfId="20080"/>
    <cellStyle name="Note 3 11 4 13" xfId="21662"/>
    <cellStyle name="Note 3 11 4 14" xfId="23203"/>
    <cellStyle name="Note 3 11 4 15" xfId="24680"/>
    <cellStyle name="Note 3 11 4 2" xfId="3896"/>
    <cellStyle name="Note 3 11 4 2 2" xfId="46830"/>
    <cellStyle name="Note 3 11 4 2 3" xfId="46829"/>
    <cellStyle name="Note 3 11 4 3" xfId="5492"/>
    <cellStyle name="Note 3 11 4 3 2" xfId="46831"/>
    <cellStyle name="Note 3 11 4 4" xfId="7073"/>
    <cellStyle name="Note 3 11 4 4 2" xfId="46832"/>
    <cellStyle name="Note 3 11 4 5" xfId="8606"/>
    <cellStyle name="Note 3 11 4 5 2" xfId="46833"/>
    <cellStyle name="Note 3 11 4 6" xfId="10083"/>
    <cellStyle name="Note 3 11 4 6 2" xfId="46834"/>
    <cellStyle name="Note 3 11 4 7" xfId="11959"/>
    <cellStyle name="Note 3 11 4 8" xfId="13660"/>
    <cellStyle name="Note 3 11 4 9" xfId="15273"/>
    <cellStyle name="Note 3 11 5" xfId="849"/>
    <cellStyle name="Note 3 11 5 2" xfId="46836"/>
    <cellStyle name="Note 3 11 5 2 2" xfId="46837"/>
    <cellStyle name="Note 3 11 5 3" xfId="46838"/>
    <cellStyle name="Note 3 11 5 4" xfId="46839"/>
    <cellStyle name="Note 3 11 5 5" xfId="46840"/>
    <cellStyle name="Note 3 11 5 6" xfId="46841"/>
    <cellStyle name="Note 3 11 5 7" xfId="46835"/>
    <cellStyle name="Note 3 11 6" xfId="2160"/>
    <cellStyle name="Note 3 11 6 2" xfId="46843"/>
    <cellStyle name="Note 3 11 6 2 2" xfId="46844"/>
    <cellStyle name="Note 3 11 6 3" xfId="46845"/>
    <cellStyle name="Note 3 11 6 4" xfId="46846"/>
    <cellStyle name="Note 3 11 6 5" xfId="46847"/>
    <cellStyle name="Note 3 11 6 6" xfId="46848"/>
    <cellStyle name="Note 3 11 6 7" xfId="46842"/>
    <cellStyle name="Note 3 11 7" xfId="3839"/>
    <cellStyle name="Note 3 11 7 2" xfId="46850"/>
    <cellStyle name="Note 3 11 7 2 2" xfId="46851"/>
    <cellStyle name="Note 3 11 7 3" xfId="46852"/>
    <cellStyle name="Note 3 11 7 4" xfId="46853"/>
    <cellStyle name="Note 3 11 7 5" xfId="46854"/>
    <cellStyle name="Note 3 11 7 6" xfId="46855"/>
    <cellStyle name="Note 3 11 7 7" xfId="46849"/>
    <cellStyle name="Note 3 11 8" xfId="5439"/>
    <cellStyle name="Note 3 11 8 2" xfId="46857"/>
    <cellStyle name="Note 3 11 8 2 2" xfId="46858"/>
    <cellStyle name="Note 3 11 8 3" xfId="46859"/>
    <cellStyle name="Note 3 11 8 4" xfId="46860"/>
    <cellStyle name="Note 3 11 8 5" xfId="46861"/>
    <cellStyle name="Note 3 11 8 6" xfId="46862"/>
    <cellStyle name="Note 3 11 8 7" xfId="46856"/>
    <cellStyle name="Note 3 11 9" xfId="7024"/>
    <cellStyle name="Note 3 11 9 2" xfId="46864"/>
    <cellStyle name="Note 3 11 9 2 2" xfId="46865"/>
    <cellStyle name="Note 3 11 9 3" xfId="46866"/>
    <cellStyle name="Note 3 11 9 4" xfId="46867"/>
    <cellStyle name="Note 3 11 9 5" xfId="46868"/>
    <cellStyle name="Note 3 11 9 6" xfId="46869"/>
    <cellStyle name="Note 3 11 9 7" xfId="46863"/>
    <cellStyle name="Note 3 12" xfId="292"/>
    <cellStyle name="Note 3 12 10" xfId="5264"/>
    <cellStyle name="Note 3 12 10 2" xfId="46871"/>
    <cellStyle name="Note 3 12 10 2 2" xfId="46872"/>
    <cellStyle name="Note 3 12 10 3" xfId="46873"/>
    <cellStyle name="Note 3 12 10 4" xfId="46874"/>
    <cellStyle name="Note 3 12 10 5" xfId="46875"/>
    <cellStyle name="Note 3 12 10 6" xfId="46876"/>
    <cellStyle name="Note 3 12 10 7" xfId="46870"/>
    <cellStyle name="Note 3 12 11" xfId="11434"/>
    <cellStyle name="Note 3 12 11 2" xfId="46878"/>
    <cellStyle name="Note 3 12 11 2 2" xfId="46879"/>
    <cellStyle name="Note 3 12 11 3" xfId="46880"/>
    <cellStyle name="Note 3 12 11 4" xfId="46881"/>
    <cellStyle name="Note 3 12 11 5" xfId="46882"/>
    <cellStyle name="Note 3 12 11 6" xfId="46883"/>
    <cellStyle name="Note 3 12 11 7" xfId="46877"/>
    <cellStyle name="Note 3 12 12" xfId="11880"/>
    <cellStyle name="Note 3 12 12 2" xfId="46885"/>
    <cellStyle name="Note 3 12 12 2 2" xfId="46886"/>
    <cellStyle name="Note 3 12 12 3" xfId="46887"/>
    <cellStyle name="Note 3 12 12 4" xfId="46888"/>
    <cellStyle name="Note 3 12 12 5" xfId="46889"/>
    <cellStyle name="Note 3 12 12 6" xfId="46884"/>
    <cellStyle name="Note 3 12 13" xfId="11406"/>
    <cellStyle name="Note 3 12 13 2" xfId="46891"/>
    <cellStyle name="Note 3 12 13 3" xfId="46890"/>
    <cellStyle name="Note 3 12 14" xfId="13611"/>
    <cellStyle name="Note 3 12 14 2" xfId="46893"/>
    <cellStyle name="Note 3 12 14 3" xfId="46892"/>
    <cellStyle name="Note 3 12 15" xfId="13746"/>
    <cellStyle name="Note 3 12 15 2" xfId="46894"/>
    <cellStyle name="Note 3 12 16" xfId="13191"/>
    <cellStyle name="Note 3 12 16 2" xfId="46895"/>
    <cellStyle name="Note 3 12 17" xfId="18456"/>
    <cellStyle name="Note 3 12 17 2" xfId="46896"/>
    <cellStyle name="Note 3 12 18" xfId="19972"/>
    <cellStyle name="Note 3 12 18 2" xfId="46897"/>
    <cellStyle name="Note 3 12 19" xfId="21577"/>
    <cellStyle name="Note 3 12 2" xfId="883"/>
    <cellStyle name="Note 3 12 2 10" xfId="15730"/>
    <cellStyle name="Note 3 12 2 11" xfId="17335"/>
    <cellStyle name="Note 3 12 2 12" xfId="18938"/>
    <cellStyle name="Note 3 12 2 13" xfId="20530"/>
    <cellStyle name="Note 3 12 2 14" xfId="22107"/>
    <cellStyle name="Note 3 12 2 15" xfId="23628"/>
    <cellStyle name="Note 3 12 2 16" xfId="25101"/>
    <cellStyle name="Note 3 12 2 2" xfId="2689"/>
    <cellStyle name="Note 3 12 2 2 2" xfId="46899"/>
    <cellStyle name="Note 3 12 2 2 3" xfId="46898"/>
    <cellStyle name="Note 3 12 2 3" xfId="4352"/>
    <cellStyle name="Note 3 12 2 3 2" xfId="46900"/>
    <cellStyle name="Note 3 12 2 4" xfId="5944"/>
    <cellStyle name="Note 3 12 2 4 2" xfId="46901"/>
    <cellStyle name="Note 3 12 2 5" xfId="7516"/>
    <cellStyle name="Note 3 12 2 5 2" xfId="46902"/>
    <cellStyle name="Note 3 12 2 6" xfId="9031"/>
    <cellStyle name="Note 3 12 2 6 2" xfId="46903"/>
    <cellStyle name="Note 3 12 2 7" xfId="10504"/>
    <cellStyle name="Note 3 12 2 8" xfId="12417"/>
    <cellStyle name="Note 3 12 2 9" xfId="14118"/>
    <cellStyle name="Note 3 12 3" xfId="818"/>
    <cellStyle name="Note 3 12 3 10" xfId="15701"/>
    <cellStyle name="Note 3 12 3 11" xfId="17306"/>
    <cellStyle name="Note 3 12 3 12" xfId="18909"/>
    <cellStyle name="Note 3 12 3 13" xfId="20501"/>
    <cellStyle name="Note 3 12 3 14" xfId="22078"/>
    <cellStyle name="Note 3 12 3 15" xfId="23600"/>
    <cellStyle name="Note 3 12 3 16" xfId="25073"/>
    <cellStyle name="Note 3 12 3 2" xfId="2660"/>
    <cellStyle name="Note 3 12 3 2 2" xfId="46905"/>
    <cellStyle name="Note 3 12 3 2 3" xfId="46904"/>
    <cellStyle name="Note 3 12 3 3" xfId="4323"/>
    <cellStyle name="Note 3 12 3 3 2" xfId="46906"/>
    <cellStyle name="Note 3 12 3 4" xfId="5915"/>
    <cellStyle name="Note 3 12 3 4 2" xfId="46907"/>
    <cellStyle name="Note 3 12 3 5" xfId="7487"/>
    <cellStyle name="Note 3 12 3 5 2" xfId="46908"/>
    <cellStyle name="Note 3 12 3 6" xfId="9003"/>
    <cellStyle name="Note 3 12 3 6 2" xfId="46909"/>
    <cellStyle name="Note 3 12 3 7" xfId="10476"/>
    <cellStyle name="Note 3 12 3 8" xfId="12388"/>
    <cellStyle name="Note 3 12 3 9" xfId="14089"/>
    <cellStyle name="Note 3 12 4" xfId="2228"/>
    <cellStyle name="Note 3 12 4 10" xfId="16876"/>
    <cellStyle name="Note 3 12 4 11" xfId="18481"/>
    <cellStyle name="Note 3 12 4 12" xfId="20077"/>
    <cellStyle name="Note 3 12 4 13" xfId="21659"/>
    <cellStyle name="Note 3 12 4 14" xfId="23200"/>
    <cellStyle name="Note 3 12 4 15" xfId="24677"/>
    <cellStyle name="Note 3 12 4 2" xfId="3893"/>
    <cellStyle name="Note 3 12 4 2 2" xfId="46911"/>
    <cellStyle name="Note 3 12 4 2 3" xfId="46910"/>
    <cellStyle name="Note 3 12 4 3" xfId="5489"/>
    <cellStyle name="Note 3 12 4 3 2" xfId="46912"/>
    <cellStyle name="Note 3 12 4 4" xfId="7070"/>
    <cellStyle name="Note 3 12 4 4 2" xfId="46913"/>
    <cellStyle name="Note 3 12 4 5" xfId="8603"/>
    <cellStyle name="Note 3 12 4 5 2" xfId="46914"/>
    <cellStyle name="Note 3 12 4 6" xfId="10080"/>
    <cellStyle name="Note 3 12 4 6 2" xfId="46915"/>
    <cellStyle name="Note 3 12 4 7" xfId="11956"/>
    <cellStyle name="Note 3 12 4 8" xfId="13657"/>
    <cellStyle name="Note 3 12 4 9" xfId="15270"/>
    <cellStyle name="Note 3 12 5" xfId="795"/>
    <cellStyle name="Note 3 12 5 2" xfId="46917"/>
    <cellStyle name="Note 3 12 5 2 2" xfId="46918"/>
    <cellStyle name="Note 3 12 5 3" xfId="46919"/>
    <cellStyle name="Note 3 12 5 4" xfId="46920"/>
    <cellStyle name="Note 3 12 5 5" xfId="46921"/>
    <cellStyle name="Note 3 12 5 6" xfId="46922"/>
    <cellStyle name="Note 3 12 5 7" xfId="46916"/>
    <cellStyle name="Note 3 12 6" xfId="1167"/>
    <cellStyle name="Note 3 12 6 2" xfId="46924"/>
    <cellStyle name="Note 3 12 6 2 2" xfId="46925"/>
    <cellStyle name="Note 3 12 6 3" xfId="46926"/>
    <cellStyle name="Note 3 12 6 4" xfId="46927"/>
    <cellStyle name="Note 3 12 6 5" xfId="46928"/>
    <cellStyle name="Note 3 12 6 6" xfId="46929"/>
    <cellStyle name="Note 3 12 6 7" xfId="46923"/>
    <cellStyle name="Note 3 12 7" xfId="1656"/>
    <cellStyle name="Note 3 12 7 2" xfId="46931"/>
    <cellStyle name="Note 3 12 7 2 2" xfId="46932"/>
    <cellStyle name="Note 3 12 7 3" xfId="46933"/>
    <cellStyle name="Note 3 12 7 4" xfId="46934"/>
    <cellStyle name="Note 3 12 7 5" xfId="46935"/>
    <cellStyle name="Note 3 12 7 6" xfId="46936"/>
    <cellStyle name="Note 3 12 7 7" xfId="46930"/>
    <cellStyle name="Note 3 12 8" xfId="2114"/>
    <cellStyle name="Note 3 12 8 2" xfId="46938"/>
    <cellStyle name="Note 3 12 8 2 2" xfId="46939"/>
    <cellStyle name="Note 3 12 8 3" xfId="46940"/>
    <cellStyle name="Note 3 12 8 4" xfId="46941"/>
    <cellStyle name="Note 3 12 8 5" xfId="46942"/>
    <cellStyle name="Note 3 12 8 6" xfId="46943"/>
    <cellStyle name="Note 3 12 8 7" xfId="46937"/>
    <cellStyle name="Note 3 12 9" xfId="3661"/>
    <cellStyle name="Note 3 12 9 2" xfId="46945"/>
    <cellStyle name="Note 3 12 9 2 2" xfId="46946"/>
    <cellStyle name="Note 3 12 9 3" xfId="46947"/>
    <cellStyle name="Note 3 12 9 4" xfId="46948"/>
    <cellStyle name="Note 3 12 9 5" xfId="46949"/>
    <cellStyle name="Note 3 12 9 6" xfId="46950"/>
    <cellStyle name="Note 3 12 9 7" xfId="46944"/>
    <cellStyle name="Note 3 13" xfId="287"/>
    <cellStyle name="Note 3 13 10" xfId="8572"/>
    <cellStyle name="Note 3 13 10 2" xfId="46952"/>
    <cellStyle name="Note 3 13 10 2 2" xfId="46953"/>
    <cellStyle name="Note 3 13 10 3" xfId="46954"/>
    <cellStyle name="Note 3 13 10 4" xfId="46955"/>
    <cellStyle name="Note 3 13 10 5" xfId="46956"/>
    <cellStyle name="Note 3 13 10 6" xfId="46957"/>
    <cellStyle name="Note 3 13 10 7" xfId="46951"/>
    <cellStyle name="Note 3 13 11" xfId="11429"/>
    <cellStyle name="Note 3 13 11 2" xfId="46959"/>
    <cellStyle name="Note 3 13 11 2 2" xfId="46960"/>
    <cellStyle name="Note 3 13 11 3" xfId="46961"/>
    <cellStyle name="Note 3 13 11 4" xfId="46962"/>
    <cellStyle name="Note 3 13 11 5" xfId="46963"/>
    <cellStyle name="Note 3 13 11 6" xfId="46964"/>
    <cellStyle name="Note 3 13 11 7" xfId="46958"/>
    <cellStyle name="Note 3 13 12" xfId="11270"/>
    <cellStyle name="Note 3 13 12 2" xfId="46966"/>
    <cellStyle name="Note 3 13 12 2 2" xfId="46967"/>
    <cellStyle name="Note 3 13 12 3" xfId="46968"/>
    <cellStyle name="Note 3 13 12 4" xfId="46969"/>
    <cellStyle name="Note 3 13 12 5" xfId="46970"/>
    <cellStyle name="Note 3 13 12 6" xfId="46965"/>
    <cellStyle name="Note 3 13 13" xfId="11891"/>
    <cellStyle name="Note 3 13 13 2" xfId="46972"/>
    <cellStyle name="Note 3 13 13 3" xfId="46971"/>
    <cellStyle name="Note 3 13 14" xfId="15215"/>
    <cellStyle name="Note 3 13 14 2" xfId="46974"/>
    <cellStyle name="Note 3 13 14 3" xfId="46973"/>
    <cellStyle name="Note 3 13 15" xfId="16823"/>
    <cellStyle name="Note 3 13 15 2" xfId="46975"/>
    <cellStyle name="Note 3 13 16" xfId="16832"/>
    <cellStyle name="Note 3 13 16 2" xfId="46976"/>
    <cellStyle name="Note 3 13 17" xfId="15131"/>
    <cellStyle name="Note 3 13 17 2" xfId="46977"/>
    <cellStyle name="Note 3 13 18" xfId="20055"/>
    <cellStyle name="Note 3 13 18 2" xfId="46978"/>
    <cellStyle name="Note 3 13 19" xfId="23169"/>
    <cellStyle name="Note 3 13 2" xfId="878"/>
    <cellStyle name="Note 3 13 2 10" xfId="15725"/>
    <cellStyle name="Note 3 13 2 11" xfId="17330"/>
    <cellStyle name="Note 3 13 2 12" xfId="18933"/>
    <cellStyle name="Note 3 13 2 13" xfId="20525"/>
    <cellStyle name="Note 3 13 2 14" xfId="22102"/>
    <cellStyle name="Note 3 13 2 15" xfId="23623"/>
    <cellStyle name="Note 3 13 2 16" xfId="25096"/>
    <cellStyle name="Note 3 13 2 2" xfId="2684"/>
    <cellStyle name="Note 3 13 2 2 2" xfId="46980"/>
    <cellStyle name="Note 3 13 2 2 3" xfId="46979"/>
    <cellStyle name="Note 3 13 2 3" xfId="4347"/>
    <cellStyle name="Note 3 13 2 3 2" xfId="46981"/>
    <cellStyle name="Note 3 13 2 4" xfId="5939"/>
    <cellStyle name="Note 3 13 2 4 2" xfId="46982"/>
    <cellStyle name="Note 3 13 2 5" xfId="7511"/>
    <cellStyle name="Note 3 13 2 5 2" xfId="46983"/>
    <cellStyle name="Note 3 13 2 6" xfId="9026"/>
    <cellStyle name="Note 3 13 2 6 2" xfId="46984"/>
    <cellStyle name="Note 3 13 2 7" xfId="10499"/>
    <cellStyle name="Note 3 13 2 8" xfId="12412"/>
    <cellStyle name="Note 3 13 2 9" xfId="14113"/>
    <cellStyle name="Note 3 13 3" xfId="764"/>
    <cellStyle name="Note 3 13 3 10" xfId="15688"/>
    <cellStyle name="Note 3 13 3 11" xfId="17293"/>
    <cellStyle name="Note 3 13 3 12" xfId="18896"/>
    <cellStyle name="Note 3 13 3 13" xfId="20488"/>
    <cellStyle name="Note 3 13 3 14" xfId="22065"/>
    <cellStyle name="Note 3 13 3 15" xfId="23587"/>
    <cellStyle name="Note 3 13 3 16" xfId="25060"/>
    <cellStyle name="Note 3 13 3 2" xfId="2647"/>
    <cellStyle name="Note 3 13 3 2 2" xfId="46986"/>
    <cellStyle name="Note 3 13 3 2 3" xfId="46985"/>
    <cellStyle name="Note 3 13 3 3" xfId="4310"/>
    <cellStyle name="Note 3 13 3 3 2" xfId="46987"/>
    <cellStyle name="Note 3 13 3 4" xfId="5902"/>
    <cellStyle name="Note 3 13 3 4 2" xfId="46988"/>
    <cellStyle name="Note 3 13 3 5" xfId="7474"/>
    <cellStyle name="Note 3 13 3 5 2" xfId="46989"/>
    <cellStyle name="Note 3 13 3 6" xfId="8990"/>
    <cellStyle name="Note 3 13 3 6 2" xfId="46990"/>
    <cellStyle name="Note 3 13 3 7" xfId="10463"/>
    <cellStyle name="Note 3 13 3 8" xfId="12375"/>
    <cellStyle name="Note 3 13 3 9" xfId="14076"/>
    <cellStyle name="Note 3 13 4" xfId="2223"/>
    <cellStyle name="Note 3 13 4 10" xfId="16871"/>
    <cellStyle name="Note 3 13 4 11" xfId="18476"/>
    <cellStyle name="Note 3 13 4 12" xfId="20072"/>
    <cellStyle name="Note 3 13 4 13" xfId="21654"/>
    <cellStyle name="Note 3 13 4 14" xfId="23195"/>
    <cellStyle name="Note 3 13 4 15" xfId="24672"/>
    <cellStyle name="Note 3 13 4 2" xfId="3888"/>
    <cellStyle name="Note 3 13 4 2 2" xfId="46992"/>
    <cellStyle name="Note 3 13 4 2 3" xfId="46991"/>
    <cellStyle name="Note 3 13 4 3" xfId="5484"/>
    <cellStyle name="Note 3 13 4 3 2" xfId="46993"/>
    <cellStyle name="Note 3 13 4 4" xfId="7065"/>
    <cellStyle name="Note 3 13 4 4 2" xfId="46994"/>
    <cellStyle name="Note 3 13 4 5" xfId="8598"/>
    <cellStyle name="Note 3 13 4 5 2" xfId="46995"/>
    <cellStyle name="Note 3 13 4 6" xfId="10075"/>
    <cellStyle name="Note 3 13 4 6 2" xfId="46996"/>
    <cellStyle name="Note 3 13 4 7" xfId="11951"/>
    <cellStyle name="Note 3 13 4 8" xfId="13652"/>
    <cellStyle name="Note 3 13 4 9" xfId="15265"/>
    <cellStyle name="Note 3 13 5" xfId="839"/>
    <cellStyle name="Note 3 13 5 2" xfId="46998"/>
    <cellStyle name="Note 3 13 5 2 2" xfId="46999"/>
    <cellStyle name="Note 3 13 5 3" xfId="47000"/>
    <cellStyle name="Note 3 13 5 4" xfId="47001"/>
    <cellStyle name="Note 3 13 5 5" xfId="47002"/>
    <cellStyle name="Note 3 13 5 6" xfId="47003"/>
    <cellStyle name="Note 3 13 5 7" xfId="46997"/>
    <cellStyle name="Note 3 13 6" xfId="2162"/>
    <cellStyle name="Note 3 13 6 2" xfId="47005"/>
    <cellStyle name="Note 3 13 6 2 2" xfId="47006"/>
    <cellStyle name="Note 3 13 6 3" xfId="47007"/>
    <cellStyle name="Note 3 13 6 4" xfId="47008"/>
    <cellStyle name="Note 3 13 6 5" xfId="47009"/>
    <cellStyle name="Note 3 13 6 6" xfId="47010"/>
    <cellStyle name="Note 3 13 6 7" xfId="47004"/>
    <cellStyle name="Note 3 13 7" xfId="3841"/>
    <cellStyle name="Note 3 13 7 2" xfId="47012"/>
    <cellStyle name="Note 3 13 7 2 2" xfId="47013"/>
    <cellStyle name="Note 3 13 7 3" xfId="47014"/>
    <cellStyle name="Note 3 13 7 4" xfId="47015"/>
    <cellStyle name="Note 3 13 7 5" xfId="47016"/>
    <cellStyle name="Note 3 13 7 6" xfId="47017"/>
    <cellStyle name="Note 3 13 7 7" xfId="47011"/>
    <cellStyle name="Note 3 13 8" xfId="5441"/>
    <cellStyle name="Note 3 13 8 2" xfId="47019"/>
    <cellStyle name="Note 3 13 8 2 2" xfId="47020"/>
    <cellStyle name="Note 3 13 8 3" xfId="47021"/>
    <cellStyle name="Note 3 13 8 4" xfId="47022"/>
    <cellStyle name="Note 3 13 8 5" xfId="47023"/>
    <cellStyle name="Note 3 13 8 6" xfId="47024"/>
    <cellStyle name="Note 3 13 8 7" xfId="47018"/>
    <cellStyle name="Note 3 13 9" xfId="7026"/>
    <cellStyle name="Note 3 13 9 2" xfId="47026"/>
    <cellStyle name="Note 3 13 9 2 2" xfId="47027"/>
    <cellStyle name="Note 3 13 9 3" xfId="47028"/>
    <cellStyle name="Note 3 13 9 4" xfId="47029"/>
    <cellStyle name="Note 3 13 9 5" xfId="47030"/>
    <cellStyle name="Note 3 13 9 6" xfId="47031"/>
    <cellStyle name="Note 3 13 9 7" xfId="47025"/>
    <cellStyle name="Note 3 14" xfId="420"/>
    <cellStyle name="Note 3 14 10" xfId="9788"/>
    <cellStyle name="Note 3 14 10 2" xfId="47033"/>
    <cellStyle name="Note 3 14 10 2 2" xfId="47034"/>
    <cellStyle name="Note 3 14 10 3" xfId="47035"/>
    <cellStyle name="Note 3 14 10 4" xfId="47036"/>
    <cellStyle name="Note 3 14 10 5" xfId="47037"/>
    <cellStyle name="Note 3 14 10 6" xfId="47038"/>
    <cellStyle name="Note 3 14 10 7" xfId="47032"/>
    <cellStyle name="Note 3 14 11" xfId="11562"/>
    <cellStyle name="Note 3 14 11 2" xfId="47040"/>
    <cellStyle name="Note 3 14 11 2 2" xfId="47041"/>
    <cellStyle name="Note 3 14 11 3" xfId="47042"/>
    <cellStyle name="Note 3 14 11 4" xfId="47043"/>
    <cellStyle name="Note 3 14 11 5" xfId="47044"/>
    <cellStyle name="Note 3 14 11 6" xfId="47045"/>
    <cellStyle name="Note 3 14 11 7" xfId="47039"/>
    <cellStyle name="Note 3 14 12" xfId="13264"/>
    <cellStyle name="Note 3 14 12 2" xfId="47047"/>
    <cellStyle name="Note 3 14 12 2 2" xfId="47048"/>
    <cellStyle name="Note 3 14 12 3" xfId="47049"/>
    <cellStyle name="Note 3 14 12 4" xfId="47050"/>
    <cellStyle name="Note 3 14 12 5" xfId="47051"/>
    <cellStyle name="Note 3 14 12 6" xfId="47046"/>
    <cellStyle name="Note 3 14 13" xfId="14876"/>
    <cellStyle name="Note 3 14 13 2" xfId="47053"/>
    <cellStyle name="Note 3 14 13 3" xfId="47052"/>
    <cellStyle name="Note 3 14 14" xfId="16487"/>
    <cellStyle name="Note 3 14 14 2" xfId="47055"/>
    <cellStyle name="Note 3 14 14 3" xfId="47054"/>
    <cellStyle name="Note 3 14 15" xfId="18092"/>
    <cellStyle name="Note 3 14 15 2" xfId="47056"/>
    <cellStyle name="Note 3 14 16" xfId="19696"/>
    <cellStyle name="Note 3 14 16 2" xfId="47057"/>
    <cellStyle name="Note 3 14 17" xfId="21288"/>
    <cellStyle name="Note 3 14 17 2" xfId="47058"/>
    <cellStyle name="Note 3 14 18" xfId="22870"/>
    <cellStyle name="Note 3 14 18 2" xfId="47059"/>
    <cellStyle name="Note 3 14 19" xfId="24385"/>
    <cellStyle name="Note 3 14 2" xfId="1010"/>
    <cellStyle name="Note 3 14 2 10" xfId="15846"/>
    <cellStyle name="Note 3 14 2 11" xfId="17451"/>
    <cellStyle name="Note 3 14 2 12" xfId="19054"/>
    <cellStyle name="Note 3 14 2 13" xfId="20646"/>
    <cellStyle name="Note 3 14 2 14" xfId="22223"/>
    <cellStyle name="Note 3 14 2 15" xfId="23744"/>
    <cellStyle name="Note 3 14 2 16" xfId="25217"/>
    <cellStyle name="Note 3 14 2 2" xfId="2805"/>
    <cellStyle name="Note 3 14 2 2 2" xfId="47061"/>
    <cellStyle name="Note 3 14 2 2 3" xfId="47060"/>
    <cellStyle name="Note 3 14 2 3" xfId="4468"/>
    <cellStyle name="Note 3 14 2 3 2" xfId="47062"/>
    <cellStyle name="Note 3 14 2 4" xfId="6060"/>
    <cellStyle name="Note 3 14 2 4 2" xfId="47063"/>
    <cellStyle name="Note 3 14 2 5" xfId="7632"/>
    <cellStyle name="Note 3 14 2 5 2" xfId="47064"/>
    <cellStyle name="Note 3 14 2 6" xfId="9147"/>
    <cellStyle name="Note 3 14 2 6 2" xfId="47065"/>
    <cellStyle name="Note 3 14 2 7" xfId="10620"/>
    <cellStyle name="Note 3 14 2 8" xfId="12533"/>
    <cellStyle name="Note 3 14 2 9" xfId="14234"/>
    <cellStyle name="Note 3 14 3" xfId="1418"/>
    <cellStyle name="Note 3 14 3 10" xfId="16218"/>
    <cellStyle name="Note 3 14 3 11" xfId="17823"/>
    <cellStyle name="Note 3 14 3 12" xfId="19426"/>
    <cellStyle name="Note 3 14 3 13" xfId="21018"/>
    <cellStyle name="Note 3 14 3 14" xfId="22595"/>
    <cellStyle name="Note 3 14 3 15" xfId="24116"/>
    <cellStyle name="Note 3 14 3 16" xfId="25589"/>
    <cellStyle name="Note 3 14 3 2" xfId="3177"/>
    <cellStyle name="Note 3 14 3 2 2" xfId="47067"/>
    <cellStyle name="Note 3 14 3 2 3" xfId="47066"/>
    <cellStyle name="Note 3 14 3 3" xfId="4840"/>
    <cellStyle name="Note 3 14 3 3 2" xfId="47068"/>
    <cellStyle name="Note 3 14 3 4" xfId="6432"/>
    <cellStyle name="Note 3 14 3 4 2" xfId="47069"/>
    <cellStyle name="Note 3 14 3 5" xfId="8004"/>
    <cellStyle name="Note 3 14 3 5 2" xfId="47070"/>
    <cellStyle name="Note 3 14 3 6" xfId="9519"/>
    <cellStyle name="Note 3 14 3 6 2" xfId="47071"/>
    <cellStyle name="Note 3 14 3 7" xfId="10992"/>
    <cellStyle name="Note 3 14 3 8" xfId="12905"/>
    <cellStyle name="Note 3 14 3 9" xfId="14606"/>
    <cellStyle name="Note 3 14 4" xfId="2352"/>
    <cellStyle name="Note 3 14 4 10" xfId="16999"/>
    <cellStyle name="Note 3 14 4 11" xfId="18603"/>
    <cellStyle name="Note 3 14 4 12" xfId="20201"/>
    <cellStyle name="Note 3 14 4 13" xfId="21779"/>
    <cellStyle name="Note 3 14 4 14" xfId="23315"/>
    <cellStyle name="Note 3 14 4 15" xfId="24789"/>
    <cellStyle name="Note 3 14 4 2" xfId="4016"/>
    <cellStyle name="Note 3 14 4 2 2" xfId="47073"/>
    <cellStyle name="Note 3 14 4 2 3" xfId="47072"/>
    <cellStyle name="Note 3 14 4 3" xfId="5611"/>
    <cellStyle name="Note 3 14 4 3 2" xfId="47074"/>
    <cellStyle name="Note 3 14 4 4" xfId="7190"/>
    <cellStyle name="Note 3 14 4 4 2" xfId="47075"/>
    <cellStyle name="Note 3 14 4 5" xfId="8718"/>
    <cellStyle name="Note 3 14 4 5 2" xfId="47076"/>
    <cellStyle name="Note 3 14 4 6" xfId="10192"/>
    <cellStyle name="Note 3 14 4 6 2" xfId="47077"/>
    <cellStyle name="Note 3 14 4 7" xfId="12080"/>
    <cellStyle name="Note 3 14 4 8" xfId="13781"/>
    <cellStyle name="Note 3 14 4 9" xfId="15394"/>
    <cellStyle name="Note 3 14 5" xfId="1835"/>
    <cellStyle name="Note 3 14 5 2" xfId="47079"/>
    <cellStyle name="Note 3 14 5 2 2" xfId="47080"/>
    <cellStyle name="Note 3 14 5 3" xfId="47081"/>
    <cellStyle name="Note 3 14 5 4" xfId="47082"/>
    <cellStyle name="Note 3 14 5 5" xfId="47083"/>
    <cellStyle name="Note 3 14 5 6" xfId="47084"/>
    <cellStyle name="Note 3 14 5 7" xfId="47078"/>
    <cellStyle name="Note 3 14 6" xfId="3505"/>
    <cellStyle name="Note 3 14 6 2" xfId="47086"/>
    <cellStyle name="Note 3 14 6 2 2" xfId="47087"/>
    <cellStyle name="Note 3 14 6 3" xfId="47088"/>
    <cellStyle name="Note 3 14 6 4" xfId="47089"/>
    <cellStyle name="Note 3 14 6 5" xfId="47090"/>
    <cellStyle name="Note 3 14 6 6" xfId="47091"/>
    <cellStyle name="Note 3 14 6 7" xfId="47085"/>
    <cellStyle name="Note 3 14 7" xfId="5109"/>
    <cellStyle name="Note 3 14 7 2" xfId="47093"/>
    <cellStyle name="Note 3 14 7 2 2" xfId="47094"/>
    <cellStyle name="Note 3 14 7 3" xfId="47095"/>
    <cellStyle name="Note 3 14 7 4" xfId="47096"/>
    <cellStyle name="Note 3 14 7 5" xfId="47097"/>
    <cellStyle name="Note 3 14 7 6" xfId="47098"/>
    <cellStyle name="Note 3 14 7 7" xfId="47092"/>
    <cellStyle name="Note 3 14 8" xfId="6701"/>
    <cellStyle name="Note 3 14 8 2" xfId="47100"/>
    <cellStyle name="Note 3 14 8 2 2" xfId="47101"/>
    <cellStyle name="Note 3 14 8 3" xfId="47102"/>
    <cellStyle name="Note 3 14 8 4" xfId="47103"/>
    <cellStyle name="Note 3 14 8 5" xfId="47104"/>
    <cellStyle name="Note 3 14 8 6" xfId="47105"/>
    <cellStyle name="Note 3 14 8 7" xfId="47099"/>
    <cellStyle name="Note 3 14 9" xfId="8273"/>
    <cellStyle name="Note 3 14 9 2" xfId="47107"/>
    <cellStyle name="Note 3 14 9 2 2" xfId="47108"/>
    <cellStyle name="Note 3 14 9 3" xfId="47109"/>
    <cellStyle name="Note 3 14 9 4" xfId="47110"/>
    <cellStyle name="Note 3 14 9 5" xfId="47111"/>
    <cellStyle name="Note 3 14 9 6" xfId="47112"/>
    <cellStyle name="Note 3 14 9 7" xfId="47106"/>
    <cellStyle name="Note 3 15" xfId="431"/>
    <cellStyle name="Note 3 15 10" xfId="9799"/>
    <cellStyle name="Note 3 15 10 2" xfId="47114"/>
    <cellStyle name="Note 3 15 10 2 2" xfId="47115"/>
    <cellStyle name="Note 3 15 10 3" xfId="47116"/>
    <cellStyle name="Note 3 15 10 4" xfId="47117"/>
    <cellStyle name="Note 3 15 10 5" xfId="47118"/>
    <cellStyle name="Note 3 15 10 6" xfId="47119"/>
    <cellStyle name="Note 3 15 10 7" xfId="47113"/>
    <cellStyle name="Note 3 15 11" xfId="11573"/>
    <cellStyle name="Note 3 15 11 2" xfId="47121"/>
    <cellStyle name="Note 3 15 11 2 2" xfId="47122"/>
    <cellStyle name="Note 3 15 11 3" xfId="47123"/>
    <cellStyle name="Note 3 15 11 4" xfId="47124"/>
    <cellStyle name="Note 3 15 11 5" xfId="47125"/>
    <cellStyle name="Note 3 15 11 6" xfId="47126"/>
    <cellStyle name="Note 3 15 11 7" xfId="47120"/>
    <cellStyle name="Note 3 15 12" xfId="13275"/>
    <cellStyle name="Note 3 15 12 2" xfId="47128"/>
    <cellStyle name="Note 3 15 12 2 2" xfId="47129"/>
    <cellStyle name="Note 3 15 12 3" xfId="47130"/>
    <cellStyle name="Note 3 15 12 4" xfId="47131"/>
    <cellStyle name="Note 3 15 12 5" xfId="47132"/>
    <cellStyle name="Note 3 15 12 6" xfId="47127"/>
    <cellStyle name="Note 3 15 13" xfId="14887"/>
    <cellStyle name="Note 3 15 13 2" xfId="47134"/>
    <cellStyle name="Note 3 15 13 3" xfId="47133"/>
    <cellStyle name="Note 3 15 14" xfId="16498"/>
    <cellStyle name="Note 3 15 14 2" xfId="47136"/>
    <cellStyle name="Note 3 15 14 3" xfId="47135"/>
    <cellStyle name="Note 3 15 15" xfId="18103"/>
    <cellStyle name="Note 3 15 15 2" xfId="47137"/>
    <cellStyle name="Note 3 15 16" xfId="19707"/>
    <cellStyle name="Note 3 15 16 2" xfId="47138"/>
    <cellStyle name="Note 3 15 17" xfId="21299"/>
    <cellStyle name="Note 3 15 17 2" xfId="47139"/>
    <cellStyle name="Note 3 15 18" xfId="22881"/>
    <cellStyle name="Note 3 15 18 2" xfId="47140"/>
    <cellStyle name="Note 3 15 19" xfId="24396"/>
    <cellStyle name="Note 3 15 2" xfId="1021"/>
    <cellStyle name="Note 3 15 2 10" xfId="15857"/>
    <cellStyle name="Note 3 15 2 11" xfId="17462"/>
    <cellStyle name="Note 3 15 2 12" xfId="19065"/>
    <cellStyle name="Note 3 15 2 13" xfId="20657"/>
    <cellStyle name="Note 3 15 2 14" xfId="22234"/>
    <cellStyle name="Note 3 15 2 15" xfId="23755"/>
    <cellStyle name="Note 3 15 2 16" xfId="25228"/>
    <cellStyle name="Note 3 15 2 2" xfId="2816"/>
    <cellStyle name="Note 3 15 2 2 2" xfId="47142"/>
    <cellStyle name="Note 3 15 2 2 3" xfId="47141"/>
    <cellStyle name="Note 3 15 2 3" xfId="4479"/>
    <cellStyle name="Note 3 15 2 3 2" xfId="47143"/>
    <cellStyle name="Note 3 15 2 4" xfId="6071"/>
    <cellStyle name="Note 3 15 2 4 2" xfId="47144"/>
    <cellStyle name="Note 3 15 2 5" xfId="7643"/>
    <cellStyle name="Note 3 15 2 5 2" xfId="47145"/>
    <cellStyle name="Note 3 15 2 6" xfId="9158"/>
    <cellStyle name="Note 3 15 2 6 2" xfId="47146"/>
    <cellStyle name="Note 3 15 2 7" xfId="10631"/>
    <cellStyle name="Note 3 15 2 8" xfId="12544"/>
    <cellStyle name="Note 3 15 2 9" xfId="14245"/>
    <cellStyle name="Note 3 15 3" xfId="1429"/>
    <cellStyle name="Note 3 15 3 10" xfId="16229"/>
    <cellStyle name="Note 3 15 3 11" xfId="17834"/>
    <cellStyle name="Note 3 15 3 12" xfId="19437"/>
    <cellStyle name="Note 3 15 3 13" xfId="21029"/>
    <cellStyle name="Note 3 15 3 14" xfId="22606"/>
    <cellStyle name="Note 3 15 3 15" xfId="24127"/>
    <cellStyle name="Note 3 15 3 16" xfId="25600"/>
    <cellStyle name="Note 3 15 3 2" xfId="3188"/>
    <cellStyle name="Note 3 15 3 2 2" xfId="47148"/>
    <cellStyle name="Note 3 15 3 2 3" xfId="47147"/>
    <cellStyle name="Note 3 15 3 3" xfId="4851"/>
    <cellStyle name="Note 3 15 3 3 2" xfId="47149"/>
    <cellStyle name="Note 3 15 3 4" xfId="6443"/>
    <cellStyle name="Note 3 15 3 4 2" xfId="47150"/>
    <cellStyle name="Note 3 15 3 5" xfId="8015"/>
    <cellStyle name="Note 3 15 3 5 2" xfId="47151"/>
    <cellStyle name="Note 3 15 3 6" xfId="9530"/>
    <cellStyle name="Note 3 15 3 6 2" xfId="47152"/>
    <cellStyle name="Note 3 15 3 7" xfId="11003"/>
    <cellStyle name="Note 3 15 3 8" xfId="12916"/>
    <cellStyle name="Note 3 15 3 9" xfId="14617"/>
    <cellStyle name="Note 3 15 4" xfId="2363"/>
    <cellStyle name="Note 3 15 4 10" xfId="17010"/>
    <cellStyle name="Note 3 15 4 11" xfId="18614"/>
    <cellStyle name="Note 3 15 4 12" xfId="20212"/>
    <cellStyle name="Note 3 15 4 13" xfId="21790"/>
    <cellStyle name="Note 3 15 4 14" xfId="23326"/>
    <cellStyle name="Note 3 15 4 15" xfId="24800"/>
    <cellStyle name="Note 3 15 4 2" xfId="4027"/>
    <cellStyle name="Note 3 15 4 2 2" xfId="47154"/>
    <cellStyle name="Note 3 15 4 2 3" xfId="47153"/>
    <cellStyle name="Note 3 15 4 3" xfId="5622"/>
    <cellStyle name="Note 3 15 4 3 2" xfId="47155"/>
    <cellStyle name="Note 3 15 4 4" xfId="7201"/>
    <cellStyle name="Note 3 15 4 4 2" xfId="47156"/>
    <cellStyle name="Note 3 15 4 5" xfId="8729"/>
    <cellStyle name="Note 3 15 4 5 2" xfId="47157"/>
    <cellStyle name="Note 3 15 4 6" xfId="10203"/>
    <cellStyle name="Note 3 15 4 6 2" xfId="47158"/>
    <cellStyle name="Note 3 15 4 7" xfId="12091"/>
    <cellStyle name="Note 3 15 4 8" xfId="13792"/>
    <cellStyle name="Note 3 15 4 9" xfId="15405"/>
    <cellStyle name="Note 3 15 5" xfId="1846"/>
    <cellStyle name="Note 3 15 5 2" xfId="47160"/>
    <cellStyle name="Note 3 15 5 2 2" xfId="47161"/>
    <cellStyle name="Note 3 15 5 3" xfId="47162"/>
    <cellStyle name="Note 3 15 5 4" xfId="47163"/>
    <cellStyle name="Note 3 15 5 5" xfId="47164"/>
    <cellStyle name="Note 3 15 5 6" xfId="47165"/>
    <cellStyle name="Note 3 15 5 7" xfId="47159"/>
    <cellStyle name="Note 3 15 6" xfId="3516"/>
    <cellStyle name="Note 3 15 6 2" xfId="47167"/>
    <cellStyle name="Note 3 15 6 2 2" xfId="47168"/>
    <cellStyle name="Note 3 15 6 3" xfId="47169"/>
    <cellStyle name="Note 3 15 6 4" xfId="47170"/>
    <cellStyle name="Note 3 15 6 5" xfId="47171"/>
    <cellStyle name="Note 3 15 6 6" xfId="47172"/>
    <cellStyle name="Note 3 15 6 7" xfId="47166"/>
    <cellStyle name="Note 3 15 7" xfId="5120"/>
    <cellStyle name="Note 3 15 7 2" xfId="47174"/>
    <cellStyle name="Note 3 15 7 2 2" xfId="47175"/>
    <cellStyle name="Note 3 15 7 3" xfId="47176"/>
    <cellStyle name="Note 3 15 7 4" xfId="47177"/>
    <cellStyle name="Note 3 15 7 5" xfId="47178"/>
    <cellStyle name="Note 3 15 7 6" xfId="47179"/>
    <cellStyle name="Note 3 15 7 7" xfId="47173"/>
    <cellStyle name="Note 3 15 8" xfId="6712"/>
    <cellStyle name="Note 3 15 8 2" xfId="47181"/>
    <cellStyle name="Note 3 15 8 2 2" xfId="47182"/>
    <cellStyle name="Note 3 15 8 3" xfId="47183"/>
    <cellStyle name="Note 3 15 8 4" xfId="47184"/>
    <cellStyle name="Note 3 15 8 5" xfId="47185"/>
    <cellStyle name="Note 3 15 8 6" xfId="47186"/>
    <cellStyle name="Note 3 15 8 7" xfId="47180"/>
    <cellStyle name="Note 3 15 9" xfId="8284"/>
    <cellStyle name="Note 3 15 9 2" xfId="47188"/>
    <cellStyle name="Note 3 15 9 2 2" xfId="47189"/>
    <cellStyle name="Note 3 15 9 3" xfId="47190"/>
    <cellStyle name="Note 3 15 9 4" xfId="47191"/>
    <cellStyle name="Note 3 15 9 5" xfId="47192"/>
    <cellStyle name="Note 3 15 9 6" xfId="47193"/>
    <cellStyle name="Note 3 15 9 7" xfId="47187"/>
    <cellStyle name="Note 3 16" xfId="447"/>
    <cellStyle name="Note 3 16 10" xfId="9815"/>
    <cellStyle name="Note 3 16 10 2" xfId="47195"/>
    <cellStyle name="Note 3 16 10 2 2" xfId="47196"/>
    <cellStyle name="Note 3 16 10 3" xfId="47197"/>
    <cellStyle name="Note 3 16 10 4" xfId="47198"/>
    <cellStyle name="Note 3 16 10 5" xfId="47199"/>
    <cellStyle name="Note 3 16 10 6" xfId="47200"/>
    <cellStyle name="Note 3 16 10 7" xfId="47194"/>
    <cellStyle name="Note 3 16 11" xfId="11589"/>
    <cellStyle name="Note 3 16 11 2" xfId="47202"/>
    <cellStyle name="Note 3 16 11 2 2" xfId="47203"/>
    <cellStyle name="Note 3 16 11 3" xfId="47204"/>
    <cellStyle name="Note 3 16 11 4" xfId="47205"/>
    <cellStyle name="Note 3 16 11 5" xfId="47206"/>
    <cellStyle name="Note 3 16 11 6" xfId="47207"/>
    <cellStyle name="Note 3 16 11 7" xfId="47201"/>
    <cellStyle name="Note 3 16 12" xfId="13291"/>
    <cellStyle name="Note 3 16 12 2" xfId="47209"/>
    <cellStyle name="Note 3 16 12 2 2" xfId="47210"/>
    <cellStyle name="Note 3 16 12 3" xfId="47211"/>
    <cellStyle name="Note 3 16 12 4" xfId="47212"/>
    <cellStyle name="Note 3 16 12 5" xfId="47213"/>
    <cellStyle name="Note 3 16 12 6" xfId="47208"/>
    <cellStyle name="Note 3 16 13" xfId="14903"/>
    <cellStyle name="Note 3 16 13 2" xfId="47215"/>
    <cellStyle name="Note 3 16 13 3" xfId="47214"/>
    <cellStyle name="Note 3 16 14" xfId="16514"/>
    <cellStyle name="Note 3 16 14 2" xfId="47217"/>
    <cellStyle name="Note 3 16 14 3" xfId="47216"/>
    <cellStyle name="Note 3 16 15" xfId="18119"/>
    <cellStyle name="Note 3 16 15 2" xfId="47218"/>
    <cellStyle name="Note 3 16 16" xfId="19723"/>
    <cellStyle name="Note 3 16 16 2" xfId="47219"/>
    <cellStyle name="Note 3 16 17" xfId="21315"/>
    <cellStyle name="Note 3 16 17 2" xfId="47220"/>
    <cellStyle name="Note 3 16 18" xfId="22897"/>
    <cellStyle name="Note 3 16 18 2" xfId="47221"/>
    <cellStyle name="Note 3 16 19" xfId="24412"/>
    <cellStyle name="Note 3 16 2" xfId="1037"/>
    <cellStyle name="Note 3 16 2 10" xfId="15873"/>
    <cellStyle name="Note 3 16 2 11" xfId="17478"/>
    <cellStyle name="Note 3 16 2 12" xfId="19081"/>
    <cellStyle name="Note 3 16 2 13" xfId="20673"/>
    <cellStyle name="Note 3 16 2 14" xfId="22250"/>
    <cellStyle name="Note 3 16 2 15" xfId="23771"/>
    <cellStyle name="Note 3 16 2 16" xfId="25244"/>
    <cellStyle name="Note 3 16 2 2" xfId="2832"/>
    <cellStyle name="Note 3 16 2 2 2" xfId="47223"/>
    <cellStyle name="Note 3 16 2 2 3" xfId="47222"/>
    <cellStyle name="Note 3 16 2 3" xfId="4495"/>
    <cellStyle name="Note 3 16 2 3 2" xfId="47224"/>
    <cellStyle name="Note 3 16 2 4" xfId="6087"/>
    <cellStyle name="Note 3 16 2 4 2" xfId="47225"/>
    <cellStyle name="Note 3 16 2 5" xfId="7659"/>
    <cellStyle name="Note 3 16 2 5 2" xfId="47226"/>
    <cellStyle name="Note 3 16 2 6" xfId="9174"/>
    <cellStyle name="Note 3 16 2 6 2" xfId="47227"/>
    <cellStyle name="Note 3 16 2 7" xfId="10647"/>
    <cellStyle name="Note 3 16 2 8" xfId="12560"/>
    <cellStyle name="Note 3 16 2 9" xfId="14261"/>
    <cellStyle name="Note 3 16 3" xfId="1445"/>
    <cellStyle name="Note 3 16 3 10" xfId="16245"/>
    <cellStyle name="Note 3 16 3 11" xfId="17850"/>
    <cellStyle name="Note 3 16 3 12" xfId="19453"/>
    <cellStyle name="Note 3 16 3 13" xfId="21045"/>
    <cellStyle name="Note 3 16 3 14" xfId="22622"/>
    <cellStyle name="Note 3 16 3 15" xfId="24143"/>
    <cellStyle name="Note 3 16 3 16" xfId="25616"/>
    <cellStyle name="Note 3 16 3 2" xfId="3204"/>
    <cellStyle name="Note 3 16 3 2 2" xfId="47229"/>
    <cellStyle name="Note 3 16 3 2 3" xfId="47228"/>
    <cellStyle name="Note 3 16 3 3" xfId="4867"/>
    <cellStyle name="Note 3 16 3 3 2" xfId="47230"/>
    <cellStyle name="Note 3 16 3 4" xfId="6459"/>
    <cellStyle name="Note 3 16 3 4 2" xfId="47231"/>
    <cellStyle name="Note 3 16 3 5" xfId="8031"/>
    <cellStyle name="Note 3 16 3 5 2" xfId="47232"/>
    <cellStyle name="Note 3 16 3 6" xfId="9546"/>
    <cellStyle name="Note 3 16 3 6 2" xfId="47233"/>
    <cellStyle name="Note 3 16 3 7" xfId="11019"/>
    <cellStyle name="Note 3 16 3 8" xfId="12932"/>
    <cellStyle name="Note 3 16 3 9" xfId="14633"/>
    <cellStyle name="Note 3 16 4" xfId="2379"/>
    <cellStyle name="Note 3 16 4 10" xfId="17026"/>
    <cellStyle name="Note 3 16 4 11" xfId="18630"/>
    <cellStyle name="Note 3 16 4 12" xfId="20228"/>
    <cellStyle name="Note 3 16 4 13" xfId="21806"/>
    <cellStyle name="Note 3 16 4 14" xfId="23342"/>
    <cellStyle name="Note 3 16 4 15" xfId="24816"/>
    <cellStyle name="Note 3 16 4 2" xfId="4043"/>
    <cellStyle name="Note 3 16 4 2 2" xfId="47235"/>
    <cellStyle name="Note 3 16 4 2 3" xfId="47234"/>
    <cellStyle name="Note 3 16 4 3" xfId="5638"/>
    <cellStyle name="Note 3 16 4 3 2" xfId="47236"/>
    <cellStyle name="Note 3 16 4 4" xfId="7217"/>
    <cellStyle name="Note 3 16 4 4 2" xfId="47237"/>
    <cellStyle name="Note 3 16 4 5" xfId="8745"/>
    <cellStyle name="Note 3 16 4 5 2" xfId="47238"/>
    <cellStyle name="Note 3 16 4 6" xfId="10219"/>
    <cellStyle name="Note 3 16 4 6 2" xfId="47239"/>
    <cellStyle name="Note 3 16 4 7" xfId="12107"/>
    <cellStyle name="Note 3 16 4 8" xfId="13808"/>
    <cellStyle name="Note 3 16 4 9" xfId="15421"/>
    <cellStyle name="Note 3 16 5" xfId="1862"/>
    <cellStyle name="Note 3 16 5 2" xfId="47241"/>
    <cellStyle name="Note 3 16 5 2 2" xfId="47242"/>
    <cellStyle name="Note 3 16 5 3" xfId="47243"/>
    <cellStyle name="Note 3 16 5 4" xfId="47244"/>
    <cellStyle name="Note 3 16 5 5" xfId="47245"/>
    <cellStyle name="Note 3 16 5 6" xfId="47246"/>
    <cellStyle name="Note 3 16 5 7" xfId="47240"/>
    <cellStyle name="Note 3 16 6" xfId="3532"/>
    <cellStyle name="Note 3 16 6 2" xfId="47248"/>
    <cellStyle name="Note 3 16 6 2 2" xfId="47249"/>
    <cellStyle name="Note 3 16 6 3" xfId="47250"/>
    <cellStyle name="Note 3 16 6 4" xfId="47251"/>
    <cellStyle name="Note 3 16 6 5" xfId="47252"/>
    <cellStyle name="Note 3 16 6 6" xfId="47253"/>
    <cellStyle name="Note 3 16 6 7" xfId="47247"/>
    <cellStyle name="Note 3 16 7" xfId="5136"/>
    <cellStyle name="Note 3 16 7 2" xfId="47255"/>
    <cellStyle name="Note 3 16 7 2 2" xfId="47256"/>
    <cellStyle name="Note 3 16 7 3" xfId="47257"/>
    <cellStyle name="Note 3 16 7 4" xfId="47258"/>
    <cellStyle name="Note 3 16 7 5" xfId="47259"/>
    <cellStyle name="Note 3 16 7 6" xfId="47260"/>
    <cellStyle name="Note 3 16 7 7" xfId="47254"/>
    <cellStyle name="Note 3 16 8" xfId="6728"/>
    <cellStyle name="Note 3 16 8 2" xfId="47262"/>
    <cellStyle name="Note 3 16 8 2 2" xfId="47263"/>
    <cellStyle name="Note 3 16 8 3" xfId="47264"/>
    <cellStyle name="Note 3 16 8 4" xfId="47265"/>
    <cellStyle name="Note 3 16 8 5" xfId="47266"/>
    <cellStyle name="Note 3 16 8 6" xfId="47267"/>
    <cellStyle name="Note 3 16 8 7" xfId="47261"/>
    <cellStyle name="Note 3 16 9" xfId="8300"/>
    <cellStyle name="Note 3 16 9 2" xfId="47269"/>
    <cellStyle name="Note 3 16 9 2 2" xfId="47270"/>
    <cellStyle name="Note 3 16 9 3" xfId="47271"/>
    <cellStyle name="Note 3 16 9 4" xfId="47272"/>
    <cellStyle name="Note 3 16 9 5" xfId="47273"/>
    <cellStyle name="Note 3 16 9 6" xfId="47274"/>
    <cellStyle name="Note 3 16 9 7" xfId="47268"/>
    <cellStyle name="Note 3 17" xfId="450"/>
    <cellStyle name="Note 3 17 10" xfId="9818"/>
    <cellStyle name="Note 3 17 10 2" xfId="47276"/>
    <cellStyle name="Note 3 17 10 2 2" xfId="47277"/>
    <cellStyle name="Note 3 17 10 3" xfId="47278"/>
    <cellStyle name="Note 3 17 10 4" xfId="47279"/>
    <cellStyle name="Note 3 17 10 5" xfId="47280"/>
    <cellStyle name="Note 3 17 10 6" xfId="47281"/>
    <cellStyle name="Note 3 17 10 7" xfId="47275"/>
    <cellStyle name="Note 3 17 11" xfId="11592"/>
    <cellStyle name="Note 3 17 11 2" xfId="47283"/>
    <cellStyle name="Note 3 17 11 2 2" xfId="47284"/>
    <cellStyle name="Note 3 17 11 3" xfId="47285"/>
    <cellStyle name="Note 3 17 11 4" xfId="47286"/>
    <cellStyle name="Note 3 17 11 5" xfId="47287"/>
    <cellStyle name="Note 3 17 11 6" xfId="47288"/>
    <cellStyle name="Note 3 17 11 7" xfId="47282"/>
    <cellStyle name="Note 3 17 12" xfId="13294"/>
    <cellStyle name="Note 3 17 12 2" xfId="47290"/>
    <cellStyle name="Note 3 17 12 2 2" xfId="47291"/>
    <cellStyle name="Note 3 17 12 3" xfId="47292"/>
    <cellStyle name="Note 3 17 12 4" xfId="47293"/>
    <cellStyle name="Note 3 17 12 5" xfId="47294"/>
    <cellStyle name="Note 3 17 12 6" xfId="47289"/>
    <cellStyle name="Note 3 17 13" xfId="14906"/>
    <cellStyle name="Note 3 17 13 2" xfId="47296"/>
    <cellStyle name="Note 3 17 13 3" xfId="47295"/>
    <cellStyle name="Note 3 17 14" xfId="16517"/>
    <cellStyle name="Note 3 17 14 2" xfId="47298"/>
    <cellStyle name="Note 3 17 14 3" xfId="47297"/>
    <cellStyle name="Note 3 17 15" xfId="18122"/>
    <cellStyle name="Note 3 17 15 2" xfId="47299"/>
    <cellStyle name="Note 3 17 16" xfId="19726"/>
    <cellStyle name="Note 3 17 16 2" xfId="47300"/>
    <cellStyle name="Note 3 17 17" xfId="21318"/>
    <cellStyle name="Note 3 17 17 2" xfId="47301"/>
    <cellStyle name="Note 3 17 18" xfId="22900"/>
    <cellStyle name="Note 3 17 18 2" xfId="47302"/>
    <cellStyle name="Note 3 17 19" xfId="24415"/>
    <cellStyle name="Note 3 17 2" xfId="1040"/>
    <cellStyle name="Note 3 17 2 10" xfId="15876"/>
    <cellStyle name="Note 3 17 2 11" xfId="17481"/>
    <cellStyle name="Note 3 17 2 12" xfId="19084"/>
    <cellStyle name="Note 3 17 2 13" xfId="20676"/>
    <cellStyle name="Note 3 17 2 14" xfId="22253"/>
    <cellStyle name="Note 3 17 2 15" xfId="23774"/>
    <cellStyle name="Note 3 17 2 16" xfId="25247"/>
    <cellStyle name="Note 3 17 2 2" xfId="2835"/>
    <cellStyle name="Note 3 17 2 2 2" xfId="47304"/>
    <cellStyle name="Note 3 17 2 2 3" xfId="47303"/>
    <cellStyle name="Note 3 17 2 3" xfId="4498"/>
    <cellStyle name="Note 3 17 2 3 2" xfId="47305"/>
    <cellStyle name="Note 3 17 2 4" xfId="6090"/>
    <cellStyle name="Note 3 17 2 4 2" xfId="47306"/>
    <cellStyle name="Note 3 17 2 5" xfId="7662"/>
    <cellStyle name="Note 3 17 2 5 2" xfId="47307"/>
    <cellStyle name="Note 3 17 2 6" xfId="9177"/>
    <cellStyle name="Note 3 17 2 6 2" xfId="47308"/>
    <cellStyle name="Note 3 17 2 7" xfId="10650"/>
    <cellStyle name="Note 3 17 2 8" xfId="12563"/>
    <cellStyle name="Note 3 17 2 9" xfId="14264"/>
    <cellStyle name="Note 3 17 3" xfId="1448"/>
    <cellStyle name="Note 3 17 3 10" xfId="16248"/>
    <cellStyle name="Note 3 17 3 11" xfId="17853"/>
    <cellStyle name="Note 3 17 3 12" xfId="19456"/>
    <cellStyle name="Note 3 17 3 13" xfId="21048"/>
    <cellStyle name="Note 3 17 3 14" xfId="22625"/>
    <cellStyle name="Note 3 17 3 15" xfId="24146"/>
    <cellStyle name="Note 3 17 3 16" xfId="25619"/>
    <cellStyle name="Note 3 17 3 2" xfId="3207"/>
    <cellStyle name="Note 3 17 3 2 2" xfId="47310"/>
    <cellStyle name="Note 3 17 3 2 3" xfId="47309"/>
    <cellStyle name="Note 3 17 3 3" xfId="4870"/>
    <cellStyle name="Note 3 17 3 3 2" xfId="47311"/>
    <cellStyle name="Note 3 17 3 4" xfId="6462"/>
    <cellStyle name="Note 3 17 3 4 2" xfId="47312"/>
    <cellStyle name="Note 3 17 3 5" xfId="8034"/>
    <cellStyle name="Note 3 17 3 5 2" xfId="47313"/>
    <cellStyle name="Note 3 17 3 6" xfId="9549"/>
    <cellStyle name="Note 3 17 3 6 2" xfId="47314"/>
    <cellStyle name="Note 3 17 3 7" xfId="11022"/>
    <cellStyle name="Note 3 17 3 8" xfId="12935"/>
    <cellStyle name="Note 3 17 3 9" xfId="14636"/>
    <cellStyle name="Note 3 17 4" xfId="2382"/>
    <cellStyle name="Note 3 17 4 10" xfId="17029"/>
    <cellStyle name="Note 3 17 4 11" xfId="18633"/>
    <cellStyle name="Note 3 17 4 12" xfId="20231"/>
    <cellStyle name="Note 3 17 4 13" xfId="21809"/>
    <cellStyle name="Note 3 17 4 14" xfId="23345"/>
    <cellStyle name="Note 3 17 4 15" xfId="24819"/>
    <cellStyle name="Note 3 17 4 2" xfId="4046"/>
    <cellStyle name="Note 3 17 4 2 2" xfId="47316"/>
    <cellStyle name="Note 3 17 4 2 3" xfId="47315"/>
    <cellStyle name="Note 3 17 4 3" xfId="5641"/>
    <cellStyle name="Note 3 17 4 3 2" xfId="47317"/>
    <cellStyle name="Note 3 17 4 4" xfId="7220"/>
    <cellStyle name="Note 3 17 4 4 2" xfId="47318"/>
    <cellStyle name="Note 3 17 4 5" xfId="8748"/>
    <cellStyle name="Note 3 17 4 5 2" xfId="47319"/>
    <cellStyle name="Note 3 17 4 6" xfId="10222"/>
    <cellStyle name="Note 3 17 4 6 2" xfId="47320"/>
    <cellStyle name="Note 3 17 4 7" xfId="12110"/>
    <cellStyle name="Note 3 17 4 8" xfId="13811"/>
    <cellStyle name="Note 3 17 4 9" xfId="15424"/>
    <cellStyle name="Note 3 17 5" xfId="1865"/>
    <cellStyle name="Note 3 17 5 2" xfId="47322"/>
    <cellStyle name="Note 3 17 5 2 2" xfId="47323"/>
    <cellStyle name="Note 3 17 5 3" xfId="47324"/>
    <cellStyle name="Note 3 17 5 4" xfId="47325"/>
    <cellStyle name="Note 3 17 5 5" xfId="47326"/>
    <cellStyle name="Note 3 17 5 6" xfId="47327"/>
    <cellStyle name="Note 3 17 5 7" xfId="47321"/>
    <cellStyle name="Note 3 17 6" xfId="3535"/>
    <cellStyle name="Note 3 17 6 2" xfId="47329"/>
    <cellStyle name="Note 3 17 6 2 2" xfId="47330"/>
    <cellStyle name="Note 3 17 6 3" xfId="47331"/>
    <cellStyle name="Note 3 17 6 4" xfId="47332"/>
    <cellStyle name="Note 3 17 6 5" xfId="47333"/>
    <cellStyle name="Note 3 17 6 6" xfId="47334"/>
    <cellStyle name="Note 3 17 6 7" xfId="47328"/>
    <cellStyle name="Note 3 17 7" xfId="5139"/>
    <cellStyle name="Note 3 17 7 2" xfId="47336"/>
    <cellStyle name="Note 3 17 7 2 2" xfId="47337"/>
    <cellStyle name="Note 3 17 7 3" xfId="47338"/>
    <cellStyle name="Note 3 17 7 4" xfId="47339"/>
    <cellStyle name="Note 3 17 7 5" xfId="47340"/>
    <cellStyle name="Note 3 17 7 6" xfId="47341"/>
    <cellStyle name="Note 3 17 7 7" xfId="47335"/>
    <cellStyle name="Note 3 17 8" xfId="6731"/>
    <cellStyle name="Note 3 17 8 2" xfId="47343"/>
    <cellStyle name="Note 3 17 8 2 2" xfId="47344"/>
    <cellStyle name="Note 3 17 8 3" xfId="47345"/>
    <cellStyle name="Note 3 17 8 4" xfId="47346"/>
    <cellStyle name="Note 3 17 8 5" xfId="47347"/>
    <cellStyle name="Note 3 17 8 6" xfId="47348"/>
    <cellStyle name="Note 3 17 8 7" xfId="47342"/>
    <cellStyle name="Note 3 17 9" xfId="8303"/>
    <cellStyle name="Note 3 17 9 2" xfId="47350"/>
    <cellStyle name="Note 3 17 9 2 2" xfId="47351"/>
    <cellStyle name="Note 3 17 9 3" xfId="47352"/>
    <cellStyle name="Note 3 17 9 4" xfId="47353"/>
    <cellStyle name="Note 3 17 9 5" xfId="47354"/>
    <cellStyle name="Note 3 17 9 6" xfId="47355"/>
    <cellStyle name="Note 3 17 9 7" xfId="47349"/>
    <cellStyle name="Note 3 18" xfId="411"/>
    <cellStyle name="Note 3 18 10" xfId="6969"/>
    <cellStyle name="Note 3 18 10 2" xfId="47357"/>
    <cellStyle name="Note 3 18 10 2 2" xfId="47358"/>
    <cellStyle name="Note 3 18 10 3" xfId="47359"/>
    <cellStyle name="Note 3 18 10 4" xfId="47360"/>
    <cellStyle name="Note 3 18 10 5" xfId="47361"/>
    <cellStyle name="Note 3 18 10 6" xfId="47362"/>
    <cellStyle name="Note 3 18 10 7" xfId="47356"/>
    <cellStyle name="Note 3 18 11" xfId="11553"/>
    <cellStyle name="Note 3 18 11 2" xfId="47364"/>
    <cellStyle name="Note 3 18 11 2 2" xfId="47365"/>
    <cellStyle name="Note 3 18 11 3" xfId="47366"/>
    <cellStyle name="Note 3 18 11 4" xfId="47367"/>
    <cellStyle name="Note 3 18 11 5" xfId="47368"/>
    <cellStyle name="Note 3 18 11 6" xfId="47369"/>
    <cellStyle name="Note 3 18 11 7" xfId="47363"/>
    <cellStyle name="Note 3 18 12" xfId="13255"/>
    <cellStyle name="Note 3 18 12 2" xfId="47371"/>
    <cellStyle name="Note 3 18 12 2 2" xfId="47372"/>
    <cellStyle name="Note 3 18 12 3" xfId="47373"/>
    <cellStyle name="Note 3 18 12 4" xfId="47374"/>
    <cellStyle name="Note 3 18 12 5" xfId="47375"/>
    <cellStyle name="Note 3 18 12 6" xfId="47370"/>
    <cellStyle name="Note 3 18 13" xfId="11346"/>
    <cellStyle name="Note 3 18 13 2" xfId="47377"/>
    <cellStyle name="Note 3 18 13 3" xfId="47376"/>
    <cellStyle name="Note 3 18 14" xfId="13192"/>
    <cellStyle name="Note 3 18 14 2" xfId="47379"/>
    <cellStyle name="Note 3 18 14 3" xfId="47378"/>
    <cellStyle name="Note 3 18 15" xfId="15154"/>
    <cellStyle name="Note 3 18 15 2" xfId="47380"/>
    <cellStyle name="Note 3 18 16" xfId="17123"/>
    <cellStyle name="Note 3 18 16 2" xfId="47381"/>
    <cellStyle name="Note 3 18 17" xfId="18215"/>
    <cellStyle name="Note 3 18 17 2" xfId="47382"/>
    <cellStyle name="Note 3 18 18" xfId="20034"/>
    <cellStyle name="Note 3 18 18 2" xfId="47383"/>
    <cellStyle name="Note 3 18 19" xfId="20461"/>
    <cellStyle name="Note 3 18 2" xfId="1001"/>
    <cellStyle name="Note 3 18 2 10" xfId="15837"/>
    <cellStyle name="Note 3 18 2 11" xfId="17442"/>
    <cellStyle name="Note 3 18 2 12" xfId="19045"/>
    <cellStyle name="Note 3 18 2 13" xfId="20637"/>
    <cellStyle name="Note 3 18 2 14" xfId="22214"/>
    <cellStyle name="Note 3 18 2 15" xfId="23735"/>
    <cellStyle name="Note 3 18 2 16" xfId="25208"/>
    <cellStyle name="Note 3 18 2 2" xfId="2796"/>
    <cellStyle name="Note 3 18 2 2 2" xfId="47385"/>
    <cellStyle name="Note 3 18 2 2 3" xfId="47384"/>
    <cellStyle name="Note 3 18 2 3" xfId="4459"/>
    <cellStyle name="Note 3 18 2 3 2" xfId="47386"/>
    <cellStyle name="Note 3 18 2 4" xfId="6051"/>
    <cellStyle name="Note 3 18 2 4 2" xfId="47387"/>
    <cellStyle name="Note 3 18 2 5" xfId="7623"/>
    <cellStyle name="Note 3 18 2 5 2" xfId="47388"/>
    <cellStyle name="Note 3 18 2 6" xfId="9138"/>
    <cellStyle name="Note 3 18 2 6 2" xfId="47389"/>
    <cellStyle name="Note 3 18 2 7" xfId="10611"/>
    <cellStyle name="Note 3 18 2 8" xfId="12524"/>
    <cellStyle name="Note 3 18 2 9" xfId="14225"/>
    <cellStyle name="Note 3 18 3" xfId="1409"/>
    <cellStyle name="Note 3 18 3 10" xfId="16209"/>
    <cellStyle name="Note 3 18 3 11" xfId="17814"/>
    <cellStyle name="Note 3 18 3 12" xfId="19417"/>
    <cellStyle name="Note 3 18 3 13" xfId="21009"/>
    <cellStyle name="Note 3 18 3 14" xfId="22586"/>
    <cellStyle name="Note 3 18 3 15" xfId="24107"/>
    <cellStyle name="Note 3 18 3 16" xfId="25580"/>
    <cellStyle name="Note 3 18 3 2" xfId="3168"/>
    <cellStyle name="Note 3 18 3 2 2" xfId="47391"/>
    <cellStyle name="Note 3 18 3 2 3" xfId="47390"/>
    <cellStyle name="Note 3 18 3 3" xfId="4831"/>
    <cellStyle name="Note 3 18 3 3 2" xfId="47392"/>
    <cellStyle name="Note 3 18 3 4" xfId="6423"/>
    <cellStyle name="Note 3 18 3 4 2" xfId="47393"/>
    <cellStyle name="Note 3 18 3 5" xfId="7995"/>
    <cellStyle name="Note 3 18 3 5 2" xfId="47394"/>
    <cellStyle name="Note 3 18 3 6" xfId="9510"/>
    <cellStyle name="Note 3 18 3 6 2" xfId="47395"/>
    <cellStyle name="Note 3 18 3 7" xfId="10983"/>
    <cellStyle name="Note 3 18 3 8" xfId="12896"/>
    <cellStyle name="Note 3 18 3 9" xfId="14597"/>
    <cellStyle name="Note 3 18 4" xfId="2343"/>
    <cellStyle name="Note 3 18 4 10" xfId="16990"/>
    <cellStyle name="Note 3 18 4 11" xfId="18594"/>
    <cellStyle name="Note 3 18 4 12" xfId="20192"/>
    <cellStyle name="Note 3 18 4 13" xfId="21770"/>
    <cellStyle name="Note 3 18 4 14" xfId="23306"/>
    <cellStyle name="Note 3 18 4 15" xfId="24780"/>
    <cellStyle name="Note 3 18 4 2" xfId="4007"/>
    <cellStyle name="Note 3 18 4 2 2" xfId="47397"/>
    <cellStyle name="Note 3 18 4 2 3" xfId="47396"/>
    <cellStyle name="Note 3 18 4 3" xfId="5602"/>
    <cellStyle name="Note 3 18 4 3 2" xfId="47398"/>
    <cellStyle name="Note 3 18 4 4" xfId="7181"/>
    <cellStyle name="Note 3 18 4 4 2" xfId="47399"/>
    <cellStyle name="Note 3 18 4 5" xfId="8709"/>
    <cellStyle name="Note 3 18 4 5 2" xfId="47400"/>
    <cellStyle name="Note 3 18 4 6" xfId="10183"/>
    <cellStyle name="Note 3 18 4 6 2" xfId="47401"/>
    <cellStyle name="Note 3 18 4 7" xfId="12071"/>
    <cellStyle name="Note 3 18 4 8" xfId="13772"/>
    <cellStyle name="Note 3 18 4 9" xfId="15385"/>
    <cellStyle name="Note 3 18 5" xfId="1826"/>
    <cellStyle name="Note 3 18 5 2" xfId="47403"/>
    <cellStyle name="Note 3 18 5 2 2" xfId="47404"/>
    <cellStyle name="Note 3 18 5 3" xfId="47405"/>
    <cellStyle name="Note 3 18 5 4" xfId="47406"/>
    <cellStyle name="Note 3 18 5 5" xfId="47407"/>
    <cellStyle name="Note 3 18 5 6" xfId="47408"/>
    <cellStyle name="Note 3 18 5 7" xfId="47402"/>
    <cellStyle name="Note 3 18 6" xfId="3496"/>
    <cellStyle name="Note 3 18 6 2" xfId="47410"/>
    <cellStyle name="Note 3 18 6 2 2" xfId="47411"/>
    <cellStyle name="Note 3 18 6 3" xfId="47412"/>
    <cellStyle name="Note 3 18 6 4" xfId="47413"/>
    <cellStyle name="Note 3 18 6 5" xfId="47414"/>
    <cellStyle name="Note 3 18 6 6" xfId="47415"/>
    <cellStyle name="Note 3 18 6 7" xfId="47409"/>
    <cellStyle name="Note 3 18 7" xfId="2176"/>
    <cellStyle name="Note 3 18 7 2" xfId="47417"/>
    <cellStyle name="Note 3 18 7 2 2" xfId="47418"/>
    <cellStyle name="Note 3 18 7 3" xfId="47419"/>
    <cellStyle name="Note 3 18 7 4" xfId="47420"/>
    <cellStyle name="Note 3 18 7 5" xfId="47421"/>
    <cellStyle name="Note 3 18 7 6" xfId="47422"/>
    <cellStyle name="Note 3 18 7 7" xfId="47416"/>
    <cellStyle name="Note 3 18 8" xfId="3782"/>
    <cellStyle name="Note 3 18 8 2" xfId="47424"/>
    <cellStyle name="Note 3 18 8 2 2" xfId="47425"/>
    <cellStyle name="Note 3 18 8 3" xfId="47426"/>
    <cellStyle name="Note 3 18 8 4" xfId="47427"/>
    <cellStyle name="Note 3 18 8 5" xfId="47428"/>
    <cellStyle name="Note 3 18 8 6" xfId="47429"/>
    <cellStyle name="Note 3 18 8 7" xfId="47423"/>
    <cellStyle name="Note 3 18 9" xfId="5383"/>
    <cellStyle name="Note 3 18 9 2" xfId="47431"/>
    <cellStyle name="Note 3 18 9 2 2" xfId="47432"/>
    <cellStyle name="Note 3 18 9 3" xfId="47433"/>
    <cellStyle name="Note 3 18 9 4" xfId="47434"/>
    <cellStyle name="Note 3 18 9 5" xfId="47435"/>
    <cellStyle name="Note 3 18 9 6" xfId="47436"/>
    <cellStyle name="Note 3 18 9 7" xfId="47430"/>
    <cellStyle name="Note 3 19" xfId="425"/>
    <cellStyle name="Note 3 19 10" xfId="9793"/>
    <cellStyle name="Note 3 19 10 2" xfId="47438"/>
    <cellStyle name="Note 3 19 10 2 2" xfId="47439"/>
    <cellStyle name="Note 3 19 10 3" xfId="47440"/>
    <cellStyle name="Note 3 19 10 4" xfId="47441"/>
    <cellStyle name="Note 3 19 10 5" xfId="47442"/>
    <cellStyle name="Note 3 19 10 6" xfId="47443"/>
    <cellStyle name="Note 3 19 10 7" xfId="47437"/>
    <cellStyle name="Note 3 19 11" xfId="11567"/>
    <cellStyle name="Note 3 19 11 2" xfId="47445"/>
    <cellStyle name="Note 3 19 11 2 2" xfId="47446"/>
    <cellStyle name="Note 3 19 11 3" xfId="47447"/>
    <cellStyle name="Note 3 19 11 4" xfId="47448"/>
    <cellStyle name="Note 3 19 11 5" xfId="47449"/>
    <cellStyle name="Note 3 19 11 6" xfId="47450"/>
    <cellStyle name="Note 3 19 11 7" xfId="47444"/>
    <cellStyle name="Note 3 19 12" xfId="13269"/>
    <cellStyle name="Note 3 19 12 2" xfId="47452"/>
    <cellStyle name="Note 3 19 12 2 2" xfId="47453"/>
    <cellStyle name="Note 3 19 12 3" xfId="47454"/>
    <cellStyle name="Note 3 19 12 4" xfId="47455"/>
    <cellStyle name="Note 3 19 12 5" xfId="47456"/>
    <cellStyle name="Note 3 19 12 6" xfId="47451"/>
    <cellStyle name="Note 3 19 13" xfId="14881"/>
    <cellStyle name="Note 3 19 13 2" xfId="47458"/>
    <cellStyle name="Note 3 19 13 3" xfId="47457"/>
    <cellStyle name="Note 3 19 14" xfId="16492"/>
    <cellStyle name="Note 3 19 14 2" xfId="47460"/>
    <cellStyle name="Note 3 19 14 3" xfId="47459"/>
    <cellStyle name="Note 3 19 15" xfId="18097"/>
    <cellStyle name="Note 3 19 15 2" xfId="47461"/>
    <cellStyle name="Note 3 19 16" xfId="19701"/>
    <cellStyle name="Note 3 19 16 2" xfId="47462"/>
    <cellStyle name="Note 3 19 17" xfId="21293"/>
    <cellStyle name="Note 3 19 17 2" xfId="47463"/>
    <cellStyle name="Note 3 19 18" xfId="22875"/>
    <cellStyle name="Note 3 19 18 2" xfId="47464"/>
    <cellStyle name="Note 3 19 19" xfId="24390"/>
    <cellStyle name="Note 3 19 2" xfId="1015"/>
    <cellStyle name="Note 3 19 2 10" xfId="15851"/>
    <cellStyle name="Note 3 19 2 11" xfId="17456"/>
    <cellStyle name="Note 3 19 2 12" xfId="19059"/>
    <cellStyle name="Note 3 19 2 13" xfId="20651"/>
    <cellStyle name="Note 3 19 2 14" xfId="22228"/>
    <cellStyle name="Note 3 19 2 15" xfId="23749"/>
    <cellStyle name="Note 3 19 2 16" xfId="25222"/>
    <cellStyle name="Note 3 19 2 2" xfId="2810"/>
    <cellStyle name="Note 3 19 2 2 2" xfId="47466"/>
    <cellStyle name="Note 3 19 2 2 3" xfId="47465"/>
    <cellStyle name="Note 3 19 2 3" xfId="4473"/>
    <cellStyle name="Note 3 19 2 3 2" xfId="47467"/>
    <cellStyle name="Note 3 19 2 4" xfId="6065"/>
    <cellStyle name="Note 3 19 2 4 2" xfId="47468"/>
    <cellStyle name="Note 3 19 2 5" xfId="7637"/>
    <cellStyle name="Note 3 19 2 5 2" xfId="47469"/>
    <cellStyle name="Note 3 19 2 6" xfId="9152"/>
    <cellStyle name="Note 3 19 2 6 2" xfId="47470"/>
    <cellStyle name="Note 3 19 2 7" xfId="10625"/>
    <cellStyle name="Note 3 19 2 8" xfId="12538"/>
    <cellStyle name="Note 3 19 2 9" xfId="14239"/>
    <cellStyle name="Note 3 19 3" xfId="1423"/>
    <cellStyle name="Note 3 19 3 10" xfId="16223"/>
    <cellStyle name="Note 3 19 3 11" xfId="17828"/>
    <cellStyle name="Note 3 19 3 12" xfId="19431"/>
    <cellStyle name="Note 3 19 3 13" xfId="21023"/>
    <cellStyle name="Note 3 19 3 14" xfId="22600"/>
    <cellStyle name="Note 3 19 3 15" xfId="24121"/>
    <cellStyle name="Note 3 19 3 16" xfId="25594"/>
    <cellStyle name="Note 3 19 3 2" xfId="3182"/>
    <cellStyle name="Note 3 19 3 2 2" xfId="47472"/>
    <cellStyle name="Note 3 19 3 2 3" xfId="47471"/>
    <cellStyle name="Note 3 19 3 3" xfId="4845"/>
    <cellStyle name="Note 3 19 3 3 2" xfId="47473"/>
    <cellStyle name="Note 3 19 3 4" xfId="6437"/>
    <cellStyle name="Note 3 19 3 4 2" xfId="47474"/>
    <cellStyle name="Note 3 19 3 5" xfId="8009"/>
    <cellStyle name="Note 3 19 3 5 2" xfId="47475"/>
    <cellStyle name="Note 3 19 3 6" xfId="9524"/>
    <cellStyle name="Note 3 19 3 6 2" xfId="47476"/>
    <cellStyle name="Note 3 19 3 7" xfId="10997"/>
    <cellStyle name="Note 3 19 3 8" xfId="12910"/>
    <cellStyle name="Note 3 19 3 9" xfId="14611"/>
    <cellStyle name="Note 3 19 4" xfId="2357"/>
    <cellStyle name="Note 3 19 4 10" xfId="17004"/>
    <cellStyle name="Note 3 19 4 11" xfId="18608"/>
    <cellStyle name="Note 3 19 4 12" xfId="20206"/>
    <cellStyle name="Note 3 19 4 13" xfId="21784"/>
    <cellStyle name="Note 3 19 4 14" xfId="23320"/>
    <cellStyle name="Note 3 19 4 15" xfId="24794"/>
    <cellStyle name="Note 3 19 4 2" xfId="4021"/>
    <cellStyle name="Note 3 19 4 2 2" xfId="47478"/>
    <cellStyle name="Note 3 19 4 2 3" xfId="47477"/>
    <cellStyle name="Note 3 19 4 3" xfId="5616"/>
    <cellStyle name="Note 3 19 4 3 2" xfId="47479"/>
    <cellStyle name="Note 3 19 4 4" xfId="7195"/>
    <cellStyle name="Note 3 19 4 4 2" xfId="47480"/>
    <cellStyle name="Note 3 19 4 5" xfId="8723"/>
    <cellStyle name="Note 3 19 4 5 2" xfId="47481"/>
    <cellStyle name="Note 3 19 4 6" xfId="10197"/>
    <cellStyle name="Note 3 19 4 6 2" xfId="47482"/>
    <cellStyle name="Note 3 19 4 7" xfId="12085"/>
    <cellStyle name="Note 3 19 4 8" xfId="13786"/>
    <cellStyle name="Note 3 19 4 9" xfId="15399"/>
    <cellStyle name="Note 3 19 5" xfId="1840"/>
    <cellStyle name="Note 3 19 5 2" xfId="47484"/>
    <cellStyle name="Note 3 19 5 2 2" xfId="47485"/>
    <cellStyle name="Note 3 19 5 3" xfId="47486"/>
    <cellStyle name="Note 3 19 5 4" xfId="47487"/>
    <cellStyle name="Note 3 19 5 5" xfId="47488"/>
    <cellStyle name="Note 3 19 5 6" xfId="47489"/>
    <cellStyle name="Note 3 19 5 7" xfId="47483"/>
    <cellStyle name="Note 3 19 6" xfId="3510"/>
    <cellStyle name="Note 3 19 6 2" xfId="47491"/>
    <cellStyle name="Note 3 19 6 2 2" xfId="47492"/>
    <cellStyle name="Note 3 19 6 3" xfId="47493"/>
    <cellStyle name="Note 3 19 6 4" xfId="47494"/>
    <cellStyle name="Note 3 19 6 5" xfId="47495"/>
    <cellStyle name="Note 3 19 6 6" xfId="47496"/>
    <cellStyle name="Note 3 19 6 7" xfId="47490"/>
    <cellStyle name="Note 3 19 7" xfId="5114"/>
    <cellStyle name="Note 3 19 7 2" xfId="47498"/>
    <cellStyle name="Note 3 19 7 2 2" xfId="47499"/>
    <cellStyle name="Note 3 19 7 3" xfId="47500"/>
    <cellStyle name="Note 3 19 7 4" xfId="47501"/>
    <cellStyle name="Note 3 19 7 5" xfId="47502"/>
    <cellStyle name="Note 3 19 7 6" xfId="47503"/>
    <cellStyle name="Note 3 19 7 7" xfId="47497"/>
    <cellStyle name="Note 3 19 8" xfId="6706"/>
    <cellStyle name="Note 3 19 8 2" xfId="47505"/>
    <cellStyle name="Note 3 19 8 2 2" xfId="47506"/>
    <cellStyle name="Note 3 19 8 3" xfId="47507"/>
    <cellStyle name="Note 3 19 8 4" xfId="47508"/>
    <cellStyle name="Note 3 19 8 5" xfId="47509"/>
    <cellStyle name="Note 3 19 8 6" xfId="47510"/>
    <cellStyle name="Note 3 19 8 7" xfId="47504"/>
    <cellStyle name="Note 3 19 9" xfId="8278"/>
    <cellStyle name="Note 3 19 9 2" xfId="47512"/>
    <cellStyle name="Note 3 19 9 2 2" xfId="47513"/>
    <cellStyle name="Note 3 19 9 3" xfId="47514"/>
    <cellStyle name="Note 3 19 9 4" xfId="47515"/>
    <cellStyle name="Note 3 19 9 5" xfId="47516"/>
    <cellStyle name="Note 3 19 9 6" xfId="47517"/>
    <cellStyle name="Note 3 19 9 7" xfId="47511"/>
    <cellStyle name="Note 3 2" xfId="377"/>
    <cellStyle name="Note 3 2 10" xfId="732"/>
    <cellStyle name="Note 3 2 10 2" xfId="47519"/>
    <cellStyle name="Note 3 2 10 2 2" xfId="47520"/>
    <cellStyle name="Note 3 2 10 3" xfId="47521"/>
    <cellStyle name="Note 3 2 10 4" xfId="47522"/>
    <cellStyle name="Note 3 2 10 5" xfId="47523"/>
    <cellStyle name="Note 3 2 10 6" xfId="47524"/>
    <cellStyle name="Note 3 2 10 7" xfId="47518"/>
    <cellStyle name="Note 3 2 11" xfId="11519"/>
    <cellStyle name="Note 3 2 11 2" xfId="47526"/>
    <cellStyle name="Note 3 2 11 2 2" xfId="47527"/>
    <cellStyle name="Note 3 2 11 3" xfId="47528"/>
    <cellStyle name="Note 3 2 11 4" xfId="47529"/>
    <cellStyle name="Note 3 2 11 5" xfId="47530"/>
    <cellStyle name="Note 3 2 11 6" xfId="47531"/>
    <cellStyle name="Note 3 2 11 7" xfId="47525"/>
    <cellStyle name="Note 3 2 12" xfId="13221"/>
    <cellStyle name="Note 3 2 12 2" xfId="47533"/>
    <cellStyle name="Note 3 2 12 2 2" xfId="47534"/>
    <cellStyle name="Note 3 2 12 3" xfId="47535"/>
    <cellStyle name="Note 3 2 12 4" xfId="47536"/>
    <cellStyle name="Note 3 2 12 5" xfId="47537"/>
    <cellStyle name="Note 3 2 12 6" xfId="47532"/>
    <cellStyle name="Note 3 2 13" xfId="13582"/>
    <cellStyle name="Note 3 2 13 2" xfId="47539"/>
    <cellStyle name="Note 3 2 13 3" xfId="47538"/>
    <cellStyle name="Note 3 2 14" xfId="12341"/>
    <cellStyle name="Note 3 2 14 2" xfId="47541"/>
    <cellStyle name="Note 3 2 14 3" xfId="47540"/>
    <cellStyle name="Note 3 2 15" xfId="11320"/>
    <cellStyle name="Note 3 2 15 2" xfId="47542"/>
    <cellStyle name="Note 3 2 16" xfId="18407"/>
    <cellStyle name="Note 3 2 16 2" xfId="47543"/>
    <cellStyle name="Note 3 2 17" xfId="20009"/>
    <cellStyle name="Note 3 2 17 2" xfId="47544"/>
    <cellStyle name="Note 3 2 18" xfId="20037"/>
    <cellStyle name="Note 3 2 18 2" xfId="47545"/>
    <cellStyle name="Note 3 2 19" xfId="18844"/>
    <cellStyle name="Note 3 2 2" xfId="967"/>
    <cellStyle name="Note 3 2 2 10" xfId="15807"/>
    <cellStyle name="Note 3 2 2 11" xfId="17412"/>
    <cellStyle name="Note 3 2 2 12" xfId="19015"/>
    <cellStyle name="Note 3 2 2 13" xfId="20607"/>
    <cellStyle name="Note 3 2 2 14" xfId="22184"/>
    <cellStyle name="Note 3 2 2 15" xfId="23705"/>
    <cellStyle name="Note 3 2 2 16" xfId="25178"/>
    <cellStyle name="Note 3 2 2 17" xfId="26031"/>
    <cellStyle name="Note 3 2 2 2" xfId="2766"/>
    <cellStyle name="Note 3 2 2 2 2" xfId="47546"/>
    <cellStyle name="Note 3 2 2 2 3" xfId="26142"/>
    <cellStyle name="Note 3 2 2 3" xfId="4429"/>
    <cellStyle name="Note 3 2 2 3 2" xfId="47547"/>
    <cellStyle name="Note 3 2 2 4" xfId="6021"/>
    <cellStyle name="Note 3 2 2 4 2" xfId="47548"/>
    <cellStyle name="Note 3 2 2 5" xfId="7593"/>
    <cellStyle name="Note 3 2 2 5 2" xfId="47549"/>
    <cellStyle name="Note 3 2 2 6" xfId="9108"/>
    <cellStyle name="Note 3 2 2 6 2" xfId="47550"/>
    <cellStyle name="Note 3 2 2 7" xfId="10581"/>
    <cellStyle name="Note 3 2 2 8" xfId="12494"/>
    <cellStyle name="Note 3 2 2 9" xfId="14195"/>
    <cellStyle name="Note 3 2 20" xfId="25901"/>
    <cellStyle name="Note 3 2 3" xfId="1375"/>
    <cellStyle name="Note 3 2 3 10" xfId="16179"/>
    <cellStyle name="Note 3 2 3 11" xfId="17784"/>
    <cellStyle name="Note 3 2 3 12" xfId="19387"/>
    <cellStyle name="Note 3 2 3 13" xfId="20979"/>
    <cellStyle name="Note 3 2 3 14" xfId="22556"/>
    <cellStyle name="Note 3 2 3 15" xfId="24077"/>
    <cellStyle name="Note 3 2 3 16" xfId="25550"/>
    <cellStyle name="Note 3 2 3 17" xfId="26111"/>
    <cellStyle name="Note 3 2 3 2" xfId="3138"/>
    <cellStyle name="Note 3 2 3 2 2" xfId="47552"/>
    <cellStyle name="Note 3 2 3 2 3" xfId="47551"/>
    <cellStyle name="Note 3 2 3 3" xfId="4801"/>
    <cellStyle name="Note 3 2 3 3 2" xfId="47553"/>
    <cellStyle name="Note 3 2 3 4" xfId="6393"/>
    <cellStyle name="Note 3 2 3 4 2" xfId="47554"/>
    <cellStyle name="Note 3 2 3 5" xfId="7965"/>
    <cellStyle name="Note 3 2 3 5 2" xfId="47555"/>
    <cellStyle name="Note 3 2 3 6" xfId="9480"/>
    <cellStyle name="Note 3 2 3 6 2" xfId="47556"/>
    <cellStyle name="Note 3 2 3 7" xfId="10953"/>
    <cellStyle name="Note 3 2 3 8" xfId="12866"/>
    <cellStyle name="Note 3 2 3 9" xfId="14567"/>
    <cellStyle name="Note 3 2 4" xfId="2309"/>
    <cellStyle name="Note 3 2 4 10" xfId="16956"/>
    <cellStyle name="Note 3 2 4 11" xfId="18560"/>
    <cellStyle name="Note 3 2 4 12" xfId="20158"/>
    <cellStyle name="Note 3 2 4 13" xfId="21738"/>
    <cellStyle name="Note 3 2 4 14" xfId="23275"/>
    <cellStyle name="Note 3 2 4 15" xfId="24750"/>
    <cellStyle name="Note 3 2 4 2" xfId="3973"/>
    <cellStyle name="Note 3 2 4 2 2" xfId="47558"/>
    <cellStyle name="Note 3 2 4 2 3" xfId="47557"/>
    <cellStyle name="Note 3 2 4 3" xfId="5568"/>
    <cellStyle name="Note 3 2 4 3 2" xfId="47559"/>
    <cellStyle name="Note 3 2 4 4" xfId="7148"/>
    <cellStyle name="Note 3 2 4 4 2" xfId="47560"/>
    <cellStyle name="Note 3 2 4 5" xfId="8678"/>
    <cellStyle name="Note 3 2 4 5 2" xfId="47561"/>
    <cellStyle name="Note 3 2 4 6" xfId="10153"/>
    <cellStyle name="Note 3 2 4 6 2" xfId="47562"/>
    <cellStyle name="Note 3 2 4 7" xfId="12037"/>
    <cellStyle name="Note 3 2 4 8" xfId="13738"/>
    <cellStyle name="Note 3 2 4 9" xfId="15351"/>
    <cellStyle name="Note 3 2 5" xfId="1792"/>
    <cellStyle name="Note 3 2 5 2" xfId="47564"/>
    <cellStyle name="Note 3 2 5 2 2" xfId="47565"/>
    <cellStyle name="Note 3 2 5 3" xfId="47566"/>
    <cellStyle name="Note 3 2 5 4" xfId="47567"/>
    <cellStyle name="Note 3 2 5 5" xfId="47568"/>
    <cellStyle name="Note 3 2 5 6" xfId="47569"/>
    <cellStyle name="Note 3 2 5 7" xfId="47563"/>
    <cellStyle name="Note 3 2 6" xfId="3462"/>
    <cellStyle name="Note 3 2 6 2" xfId="47571"/>
    <cellStyle name="Note 3 2 6 2 2" xfId="47572"/>
    <cellStyle name="Note 3 2 6 3" xfId="47573"/>
    <cellStyle name="Note 3 2 6 4" xfId="47574"/>
    <cellStyle name="Note 3 2 6 5" xfId="47575"/>
    <cellStyle name="Note 3 2 6 6" xfId="47576"/>
    <cellStyle name="Note 3 2 6 7" xfId="47570"/>
    <cellStyle name="Note 3 2 7" xfId="1534"/>
    <cellStyle name="Note 3 2 7 2" xfId="47578"/>
    <cellStyle name="Note 3 2 7 2 2" xfId="47579"/>
    <cellStyle name="Note 3 2 7 3" xfId="47580"/>
    <cellStyle name="Note 3 2 7 4" xfId="47581"/>
    <cellStyle name="Note 3 2 7 5" xfId="47582"/>
    <cellStyle name="Note 3 2 7 6" xfId="47583"/>
    <cellStyle name="Note 3 2 7 7" xfId="47577"/>
    <cellStyle name="Note 3 2 8" xfId="1343"/>
    <cellStyle name="Note 3 2 8 2" xfId="47585"/>
    <cellStyle name="Note 3 2 8 2 2" xfId="47586"/>
    <cellStyle name="Note 3 2 8 3" xfId="47587"/>
    <cellStyle name="Note 3 2 8 4" xfId="47588"/>
    <cellStyle name="Note 3 2 8 5" xfId="47589"/>
    <cellStyle name="Note 3 2 8 6" xfId="47590"/>
    <cellStyle name="Note 3 2 8 7" xfId="47584"/>
    <cellStyle name="Note 3 2 9" xfId="3470"/>
    <cellStyle name="Note 3 2 9 2" xfId="47592"/>
    <cellStyle name="Note 3 2 9 2 2" xfId="47593"/>
    <cellStyle name="Note 3 2 9 3" xfId="47594"/>
    <cellStyle name="Note 3 2 9 4" xfId="47595"/>
    <cellStyle name="Note 3 2 9 5" xfId="47596"/>
    <cellStyle name="Note 3 2 9 6" xfId="47597"/>
    <cellStyle name="Note 3 2 9 7" xfId="47591"/>
    <cellStyle name="Note 3 20" xfId="474"/>
    <cellStyle name="Note 3 20 10" xfId="9842"/>
    <cellStyle name="Note 3 20 10 2" xfId="47599"/>
    <cellStyle name="Note 3 20 10 2 2" xfId="47600"/>
    <cellStyle name="Note 3 20 10 3" xfId="47601"/>
    <cellStyle name="Note 3 20 10 4" xfId="47602"/>
    <cellStyle name="Note 3 20 10 5" xfId="47603"/>
    <cellStyle name="Note 3 20 10 6" xfId="47604"/>
    <cellStyle name="Note 3 20 10 7" xfId="47598"/>
    <cellStyle name="Note 3 20 11" xfId="11616"/>
    <cellStyle name="Note 3 20 11 2" xfId="47606"/>
    <cellStyle name="Note 3 20 11 2 2" xfId="47607"/>
    <cellStyle name="Note 3 20 11 3" xfId="47608"/>
    <cellStyle name="Note 3 20 11 4" xfId="47609"/>
    <cellStyle name="Note 3 20 11 5" xfId="47610"/>
    <cellStyle name="Note 3 20 11 6" xfId="47611"/>
    <cellStyle name="Note 3 20 11 7" xfId="47605"/>
    <cellStyle name="Note 3 20 12" xfId="13318"/>
    <cellStyle name="Note 3 20 12 2" xfId="47613"/>
    <cellStyle name="Note 3 20 12 2 2" xfId="47614"/>
    <cellStyle name="Note 3 20 12 3" xfId="47615"/>
    <cellStyle name="Note 3 20 12 4" xfId="47616"/>
    <cellStyle name="Note 3 20 12 5" xfId="47617"/>
    <cellStyle name="Note 3 20 12 6" xfId="47612"/>
    <cellStyle name="Note 3 20 13" xfId="14930"/>
    <cellStyle name="Note 3 20 13 2" xfId="47619"/>
    <cellStyle name="Note 3 20 13 3" xfId="47618"/>
    <cellStyle name="Note 3 20 14" xfId="16541"/>
    <cellStyle name="Note 3 20 14 2" xfId="47621"/>
    <cellStyle name="Note 3 20 14 3" xfId="47620"/>
    <cellStyle name="Note 3 20 15" xfId="18146"/>
    <cellStyle name="Note 3 20 15 2" xfId="47622"/>
    <cellStyle name="Note 3 20 16" xfId="19750"/>
    <cellStyle name="Note 3 20 16 2" xfId="47623"/>
    <cellStyle name="Note 3 20 17" xfId="21342"/>
    <cellStyle name="Note 3 20 17 2" xfId="47624"/>
    <cellStyle name="Note 3 20 18" xfId="22924"/>
    <cellStyle name="Note 3 20 18 2" xfId="47625"/>
    <cellStyle name="Note 3 20 19" xfId="24439"/>
    <cellStyle name="Note 3 20 2" xfId="1064"/>
    <cellStyle name="Note 3 20 2 10" xfId="15900"/>
    <cellStyle name="Note 3 20 2 11" xfId="17505"/>
    <cellStyle name="Note 3 20 2 12" xfId="19108"/>
    <cellStyle name="Note 3 20 2 13" xfId="20700"/>
    <cellStyle name="Note 3 20 2 14" xfId="22277"/>
    <cellStyle name="Note 3 20 2 15" xfId="23798"/>
    <cellStyle name="Note 3 20 2 16" xfId="25271"/>
    <cellStyle name="Note 3 20 2 2" xfId="2859"/>
    <cellStyle name="Note 3 20 2 2 2" xfId="47627"/>
    <cellStyle name="Note 3 20 2 2 3" xfId="47626"/>
    <cellStyle name="Note 3 20 2 3" xfId="4522"/>
    <cellStyle name="Note 3 20 2 3 2" xfId="47628"/>
    <cellStyle name="Note 3 20 2 4" xfId="6114"/>
    <cellStyle name="Note 3 20 2 4 2" xfId="47629"/>
    <cellStyle name="Note 3 20 2 5" xfId="7686"/>
    <cellStyle name="Note 3 20 2 5 2" xfId="47630"/>
    <cellStyle name="Note 3 20 2 6" xfId="9201"/>
    <cellStyle name="Note 3 20 2 6 2" xfId="47631"/>
    <cellStyle name="Note 3 20 2 7" xfId="10674"/>
    <cellStyle name="Note 3 20 2 8" xfId="12587"/>
    <cellStyle name="Note 3 20 2 9" xfId="14288"/>
    <cellStyle name="Note 3 20 3" xfId="1472"/>
    <cellStyle name="Note 3 20 3 10" xfId="16272"/>
    <cellStyle name="Note 3 20 3 11" xfId="17877"/>
    <cellStyle name="Note 3 20 3 12" xfId="19480"/>
    <cellStyle name="Note 3 20 3 13" xfId="21072"/>
    <cellStyle name="Note 3 20 3 14" xfId="22649"/>
    <cellStyle name="Note 3 20 3 15" xfId="24170"/>
    <cellStyle name="Note 3 20 3 16" xfId="25643"/>
    <cellStyle name="Note 3 20 3 2" xfId="3231"/>
    <cellStyle name="Note 3 20 3 2 2" xfId="47633"/>
    <cellStyle name="Note 3 20 3 2 3" xfId="47632"/>
    <cellStyle name="Note 3 20 3 3" xfId="4894"/>
    <cellStyle name="Note 3 20 3 3 2" xfId="47634"/>
    <cellStyle name="Note 3 20 3 4" xfId="6486"/>
    <cellStyle name="Note 3 20 3 4 2" xfId="47635"/>
    <cellStyle name="Note 3 20 3 5" xfId="8058"/>
    <cellStyle name="Note 3 20 3 5 2" xfId="47636"/>
    <cellStyle name="Note 3 20 3 6" xfId="9573"/>
    <cellStyle name="Note 3 20 3 6 2" xfId="47637"/>
    <cellStyle name="Note 3 20 3 7" xfId="11046"/>
    <cellStyle name="Note 3 20 3 8" xfId="12959"/>
    <cellStyle name="Note 3 20 3 9" xfId="14660"/>
    <cellStyle name="Note 3 20 4" xfId="2406"/>
    <cellStyle name="Note 3 20 4 10" xfId="17053"/>
    <cellStyle name="Note 3 20 4 11" xfId="18657"/>
    <cellStyle name="Note 3 20 4 12" xfId="20255"/>
    <cellStyle name="Note 3 20 4 13" xfId="21833"/>
    <cellStyle name="Note 3 20 4 14" xfId="23369"/>
    <cellStyle name="Note 3 20 4 15" xfId="24843"/>
    <cellStyle name="Note 3 20 4 2" xfId="4070"/>
    <cellStyle name="Note 3 20 4 2 2" xfId="47639"/>
    <cellStyle name="Note 3 20 4 2 3" xfId="47638"/>
    <cellStyle name="Note 3 20 4 3" xfId="5665"/>
    <cellStyle name="Note 3 20 4 3 2" xfId="47640"/>
    <cellStyle name="Note 3 20 4 4" xfId="7244"/>
    <cellStyle name="Note 3 20 4 4 2" xfId="47641"/>
    <cellStyle name="Note 3 20 4 5" xfId="8772"/>
    <cellStyle name="Note 3 20 4 5 2" xfId="47642"/>
    <cellStyle name="Note 3 20 4 6" xfId="10246"/>
    <cellStyle name="Note 3 20 4 6 2" xfId="47643"/>
    <cellStyle name="Note 3 20 4 7" xfId="12134"/>
    <cellStyle name="Note 3 20 4 8" xfId="13835"/>
    <cellStyle name="Note 3 20 4 9" xfId="15448"/>
    <cellStyle name="Note 3 20 5" xfId="1889"/>
    <cellStyle name="Note 3 20 5 2" xfId="47645"/>
    <cellStyle name="Note 3 20 5 2 2" xfId="47646"/>
    <cellStyle name="Note 3 20 5 3" xfId="47647"/>
    <cellStyle name="Note 3 20 5 4" xfId="47648"/>
    <cellStyle name="Note 3 20 5 5" xfId="47649"/>
    <cellStyle name="Note 3 20 5 6" xfId="47650"/>
    <cellStyle name="Note 3 20 5 7" xfId="47644"/>
    <cellStyle name="Note 3 20 6" xfId="3559"/>
    <cellStyle name="Note 3 20 6 2" xfId="47652"/>
    <cellStyle name="Note 3 20 6 2 2" xfId="47653"/>
    <cellStyle name="Note 3 20 6 3" xfId="47654"/>
    <cellStyle name="Note 3 20 6 4" xfId="47655"/>
    <cellStyle name="Note 3 20 6 5" xfId="47656"/>
    <cellStyle name="Note 3 20 6 6" xfId="47657"/>
    <cellStyle name="Note 3 20 6 7" xfId="47651"/>
    <cellStyle name="Note 3 20 7" xfId="5163"/>
    <cellStyle name="Note 3 20 7 2" xfId="47659"/>
    <cellStyle name="Note 3 20 7 2 2" xfId="47660"/>
    <cellStyle name="Note 3 20 7 3" xfId="47661"/>
    <cellStyle name="Note 3 20 7 4" xfId="47662"/>
    <cellStyle name="Note 3 20 7 5" xfId="47663"/>
    <cellStyle name="Note 3 20 7 6" xfId="47664"/>
    <cellStyle name="Note 3 20 7 7" xfId="47658"/>
    <cellStyle name="Note 3 20 8" xfId="6755"/>
    <cellStyle name="Note 3 20 8 2" xfId="47666"/>
    <cellStyle name="Note 3 20 8 2 2" xfId="47667"/>
    <cellStyle name="Note 3 20 8 3" xfId="47668"/>
    <cellStyle name="Note 3 20 8 4" xfId="47669"/>
    <cellStyle name="Note 3 20 8 5" xfId="47670"/>
    <cellStyle name="Note 3 20 8 6" xfId="47671"/>
    <cellStyle name="Note 3 20 8 7" xfId="47665"/>
    <cellStyle name="Note 3 20 9" xfId="8327"/>
    <cellStyle name="Note 3 20 9 2" xfId="47673"/>
    <cellStyle name="Note 3 20 9 2 2" xfId="47674"/>
    <cellStyle name="Note 3 20 9 3" xfId="47675"/>
    <cellStyle name="Note 3 20 9 4" xfId="47676"/>
    <cellStyle name="Note 3 20 9 5" xfId="47677"/>
    <cellStyle name="Note 3 20 9 6" xfId="47678"/>
    <cellStyle name="Note 3 20 9 7" xfId="47672"/>
    <cellStyle name="Note 3 21" xfId="282"/>
    <cellStyle name="Note 3 21 10" xfId="7307"/>
    <cellStyle name="Note 3 21 10 2" xfId="47680"/>
    <cellStyle name="Note 3 21 10 2 2" xfId="47681"/>
    <cellStyle name="Note 3 21 10 3" xfId="47682"/>
    <cellStyle name="Note 3 21 10 4" xfId="47683"/>
    <cellStyle name="Note 3 21 10 5" xfId="47684"/>
    <cellStyle name="Note 3 21 10 6" xfId="47685"/>
    <cellStyle name="Note 3 21 10 7" xfId="47679"/>
    <cellStyle name="Note 3 21 11" xfId="11424"/>
    <cellStyle name="Note 3 21 11 2" xfId="47687"/>
    <cellStyle name="Note 3 21 11 2 2" xfId="47688"/>
    <cellStyle name="Note 3 21 11 3" xfId="47689"/>
    <cellStyle name="Note 3 21 11 4" xfId="47690"/>
    <cellStyle name="Note 3 21 11 5" xfId="47691"/>
    <cellStyle name="Note 3 21 11 6" xfId="47692"/>
    <cellStyle name="Note 3 21 11 7" xfId="47686"/>
    <cellStyle name="Note 3 21 12" xfId="11316"/>
    <cellStyle name="Note 3 21 12 2" xfId="47694"/>
    <cellStyle name="Note 3 21 12 2 2" xfId="47695"/>
    <cellStyle name="Note 3 21 12 3" xfId="47696"/>
    <cellStyle name="Note 3 21 12 4" xfId="47697"/>
    <cellStyle name="Note 3 21 12 5" xfId="47698"/>
    <cellStyle name="Note 3 21 12 6" xfId="47693"/>
    <cellStyle name="Note 3 21 13" xfId="13603"/>
    <cellStyle name="Note 3 21 13 2" xfId="47700"/>
    <cellStyle name="Note 3 21 13 3" xfId="47699"/>
    <cellStyle name="Note 3 21 14" xfId="13382"/>
    <cellStyle name="Note 3 21 14 2" xfId="47702"/>
    <cellStyle name="Note 3 21 14 3" xfId="47701"/>
    <cellStyle name="Note 3 21 15" xfId="15511"/>
    <cellStyle name="Note 3 21 15 2" xfId="47703"/>
    <cellStyle name="Note 3 21 16" xfId="18428"/>
    <cellStyle name="Note 3 21 16 2" xfId="47704"/>
    <cellStyle name="Note 3 21 17" xfId="20028"/>
    <cellStyle name="Note 3 21 17 2" xfId="47705"/>
    <cellStyle name="Note 3 21 18" xfId="18391"/>
    <cellStyle name="Note 3 21 18 2" xfId="47706"/>
    <cellStyle name="Note 3 21 19" xfId="21537"/>
    <cellStyle name="Note 3 21 2" xfId="873"/>
    <cellStyle name="Note 3 21 2 10" xfId="15720"/>
    <cellStyle name="Note 3 21 2 11" xfId="17325"/>
    <cellStyle name="Note 3 21 2 12" xfId="18928"/>
    <cellStyle name="Note 3 21 2 13" xfId="20520"/>
    <cellStyle name="Note 3 21 2 14" xfId="22097"/>
    <cellStyle name="Note 3 21 2 15" xfId="23618"/>
    <cellStyle name="Note 3 21 2 16" xfId="25091"/>
    <cellStyle name="Note 3 21 2 2" xfId="2679"/>
    <cellStyle name="Note 3 21 2 2 2" xfId="47708"/>
    <cellStyle name="Note 3 21 2 2 3" xfId="47707"/>
    <cellStyle name="Note 3 21 2 3" xfId="4342"/>
    <cellStyle name="Note 3 21 2 3 2" xfId="47709"/>
    <cellStyle name="Note 3 21 2 4" xfId="5934"/>
    <cellStyle name="Note 3 21 2 4 2" xfId="47710"/>
    <cellStyle name="Note 3 21 2 5" xfId="7506"/>
    <cellStyle name="Note 3 21 2 5 2" xfId="47711"/>
    <cellStyle name="Note 3 21 2 6" xfId="9021"/>
    <cellStyle name="Note 3 21 2 6 2" xfId="47712"/>
    <cellStyle name="Note 3 21 2 7" xfId="10494"/>
    <cellStyle name="Note 3 21 2 8" xfId="12407"/>
    <cellStyle name="Note 3 21 2 9" xfId="14108"/>
    <cellStyle name="Note 3 21 3" xfId="721"/>
    <cellStyle name="Note 3 21 3 10" xfId="15675"/>
    <cellStyle name="Note 3 21 3 11" xfId="17280"/>
    <cellStyle name="Note 3 21 3 12" xfId="18883"/>
    <cellStyle name="Note 3 21 3 13" xfId="20475"/>
    <cellStyle name="Note 3 21 3 14" xfId="22052"/>
    <cellStyle name="Note 3 21 3 15" xfId="23574"/>
    <cellStyle name="Note 3 21 3 16" xfId="25047"/>
    <cellStyle name="Note 3 21 3 2" xfId="2634"/>
    <cellStyle name="Note 3 21 3 2 2" xfId="47714"/>
    <cellStyle name="Note 3 21 3 2 3" xfId="47713"/>
    <cellStyle name="Note 3 21 3 3" xfId="4297"/>
    <cellStyle name="Note 3 21 3 3 2" xfId="47715"/>
    <cellStyle name="Note 3 21 3 4" xfId="5889"/>
    <cellStyle name="Note 3 21 3 4 2" xfId="47716"/>
    <cellStyle name="Note 3 21 3 5" xfId="7461"/>
    <cellStyle name="Note 3 21 3 5 2" xfId="47717"/>
    <cellStyle name="Note 3 21 3 6" xfId="8977"/>
    <cellStyle name="Note 3 21 3 6 2" xfId="47718"/>
    <cellStyle name="Note 3 21 3 7" xfId="10450"/>
    <cellStyle name="Note 3 21 3 8" xfId="12362"/>
    <cellStyle name="Note 3 21 3 9" xfId="14063"/>
    <cellStyle name="Note 3 21 4" xfId="2218"/>
    <cellStyle name="Note 3 21 4 10" xfId="16866"/>
    <cellStyle name="Note 3 21 4 11" xfId="18471"/>
    <cellStyle name="Note 3 21 4 12" xfId="20067"/>
    <cellStyle name="Note 3 21 4 13" xfId="21649"/>
    <cellStyle name="Note 3 21 4 14" xfId="23190"/>
    <cellStyle name="Note 3 21 4 15" xfId="24667"/>
    <cellStyle name="Note 3 21 4 2" xfId="3883"/>
    <cellStyle name="Note 3 21 4 2 2" xfId="47720"/>
    <cellStyle name="Note 3 21 4 2 3" xfId="47719"/>
    <cellStyle name="Note 3 21 4 3" xfId="5479"/>
    <cellStyle name="Note 3 21 4 3 2" xfId="47721"/>
    <cellStyle name="Note 3 21 4 4" xfId="7060"/>
    <cellStyle name="Note 3 21 4 4 2" xfId="47722"/>
    <cellStyle name="Note 3 21 4 5" xfId="8593"/>
    <cellStyle name="Note 3 21 4 5 2" xfId="47723"/>
    <cellStyle name="Note 3 21 4 6" xfId="10070"/>
    <cellStyle name="Note 3 21 4 6 2" xfId="47724"/>
    <cellStyle name="Note 3 21 4 7" xfId="11946"/>
    <cellStyle name="Note 3 21 4 8" xfId="13647"/>
    <cellStyle name="Note 3 21 4 9" xfId="15260"/>
    <cellStyle name="Note 3 21 5" xfId="856"/>
    <cellStyle name="Note 3 21 5 2" xfId="47726"/>
    <cellStyle name="Note 3 21 5 2 2" xfId="47727"/>
    <cellStyle name="Note 3 21 5 3" xfId="47728"/>
    <cellStyle name="Note 3 21 5 4" xfId="47729"/>
    <cellStyle name="Note 3 21 5 5" xfId="47730"/>
    <cellStyle name="Note 3 21 5 6" xfId="47731"/>
    <cellStyle name="Note 3 21 5 7" xfId="47725"/>
    <cellStyle name="Note 3 21 6" xfId="843"/>
    <cellStyle name="Note 3 21 6 2" xfId="47733"/>
    <cellStyle name="Note 3 21 6 2 2" xfId="47734"/>
    <cellStyle name="Note 3 21 6 3" xfId="47735"/>
    <cellStyle name="Note 3 21 6 4" xfId="47736"/>
    <cellStyle name="Note 3 21 6 5" xfId="47737"/>
    <cellStyle name="Note 3 21 6 6" xfId="47738"/>
    <cellStyle name="Note 3 21 6 7" xfId="47732"/>
    <cellStyle name="Note 3 21 7" xfId="1764"/>
    <cellStyle name="Note 3 21 7 2" xfId="47740"/>
    <cellStyle name="Note 3 21 7 2 2" xfId="47741"/>
    <cellStyle name="Note 3 21 7 3" xfId="47742"/>
    <cellStyle name="Note 3 21 7 4" xfId="47743"/>
    <cellStyle name="Note 3 21 7 5" xfId="47744"/>
    <cellStyle name="Note 3 21 7 6" xfId="47745"/>
    <cellStyle name="Note 3 21 7 7" xfId="47739"/>
    <cellStyle name="Note 3 21 8" xfId="4133"/>
    <cellStyle name="Note 3 21 8 2" xfId="47747"/>
    <cellStyle name="Note 3 21 8 2 2" xfId="47748"/>
    <cellStyle name="Note 3 21 8 3" xfId="47749"/>
    <cellStyle name="Note 3 21 8 4" xfId="47750"/>
    <cellStyle name="Note 3 21 8 5" xfId="47751"/>
    <cellStyle name="Note 3 21 8 6" xfId="47752"/>
    <cellStyle name="Note 3 21 8 7" xfId="47746"/>
    <cellStyle name="Note 3 21 9" xfId="5728"/>
    <cellStyle name="Note 3 21 9 2" xfId="47754"/>
    <cellStyle name="Note 3 21 9 2 2" xfId="47755"/>
    <cellStyle name="Note 3 21 9 3" xfId="47756"/>
    <cellStyle name="Note 3 21 9 4" xfId="47757"/>
    <cellStyle name="Note 3 21 9 5" xfId="47758"/>
    <cellStyle name="Note 3 21 9 6" xfId="47759"/>
    <cellStyle name="Note 3 21 9 7" xfId="47753"/>
    <cellStyle name="Note 3 22" xfId="454"/>
    <cellStyle name="Note 3 22 10" xfId="9822"/>
    <cellStyle name="Note 3 22 10 2" xfId="47761"/>
    <cellStyle name="Note 3 22 10 2 2" xfId="47762"/>
    <cellStyle name="Note 3 22 10 3" xfId="47763"/>
    <cellStyle name="Note 3 22 10 4" xfId="47764"/>
    <cellStyle name="Note 3 22 10 5" xfId="47765"/>
    <cellStyle name="Note 3 22 10 6" xfId="47766"/>
    <cellStyle name="Note 3 22 10 7" xfId="47760"/>
    <cellStyle name="Note 3 22 11" xfId="11596"/>
    <cellStyle name="Note 3 22 11 2" xfId="47768"/>
    <cellStyle name="Note 3 22 11 2 2" xfId="47769"/>
    <cellStyle name="Note 3 22 11 3" xfId="47770"/>
    <cellStyle name="Note 3 22 11 4" xfId="47771"/>
    <cellStyle name="Note 3 22 11 5" xfId="47772"/>
    <cellStyle name="Note 3 22 11 6" xfId="47773"/>
    <cellStyle name="Note 3 22 11 7" xfId="47767"/>
    <cellStyle name="Note 3 22 12" xfId="13298"/>
    <cellStyle name="Note 3 22 12 2" xfId="47775"/>
    <cellStyle name="Note 3 22 12 2 2" xfId="47776"/>
    <cellStyle name="Note 3 22 12 3" xfId="47777"/>
    <cellStyle name="Note 3 22 12 4" xfId="47778"/>
    <cellStyle name="Note 3 22 12 5" xfId="47779"/>
    <cellStyle name="Note 3 22 12 6" xfId="47774"/>
    <cellStyle name="Note 3 22 13" xfId="14910"/>
    <cellStyle name="Note 3 22 13 2" xfId="47781"/>
    <cellStyle name="Note 3 22 13 3" xfId="47780"/>
    <cellStyle name="Note 3 22 14" xfId="16521"/>
    <cellStyle name="Note 3 22 14 2" xfId="47783"/>
    <cellStyle name="Note 3 22 14 3" xfId="47782"/>
    <cellStyle name="Note 3 22 15" xfId="18126"/>
    <cellStyle name="Note 3 22 15 2" xfId="47784"/>
    <cellStyle name="Note 3 22 16" xfId="19730"/>
    <cellStyle name="Note 3 22 16 2" xfId="47785"/>
    <cellStyle name="Note 3 22 17" xfId="21322"/>
    <cellStyle name="Note 3 22 17 2" xfId="47786"/>
    <cellStyle name="Note 3 22 18" xfId="22904"/>
    <cellStyle name="Note 3 22 18 2" xfId="47787"/>
    <cellStyle name="Note 3 22 19" xfId="24419"/>
    <cellStyle name="Note 3 22 2" xfId="1044"/>
    <cellStyle name="Note 3 22 2 10" xfId="15880"/>
    <cellStyle name="Note 3 22 2 11" xfId="17485"/>
    <cellStyle name="Note 3 22 2 12" xfId="19088"/>
    <cellStyle name="Note 3 22 2 13" xfId="20680"/>
    <cellStyle name="Note 3 22 2 14" xfId="22257"/>
    <cellStyle name="Note 3 22 2 15" xfId="23778"/>
    <cellStyle name="Note 3 22 2 16" xfId="25251"/>
    <cellStyle name="Note 3 22 2 2" xfId="2839"/>
    <cellStyle name="Note 3 22 2 2 2" xfId="47789"/>
    <cellStyle name="Note 3 22 2 2 3" xfId="47788"/>
    <cellStyle name="Note 3 22 2 3" xfId="4502"/>
    <cellStyle name="Note 3 22 2 3 2" xfId="47790"/>
    <cellStyle name="Note 3 22 2 4" xfId="6094"/>
    <cellStyle name="Note 3 22 2 4 2" xfId="47791"/>
    <cellStyle name="Note 3 22 2 5" xfId="7666"/>
    <cellStyle name="Note 3 22 2 5 2" xfId="47792"/>
    <cellStyle name="Note 3 22 2 6" xfId="9181"/>
    <cellStyle name="Note 3 22 2 6 2" xfId="47793"/>
    <cellStyle name="Note 3 22 2 7" xfId="10654"/>
    <cellStyle name="Note 3 22 2 8" xfId="12567"/>
    <cellStyle name="Note 3 22 2 9" xfId="14268"/>
    <cellStyle name="Note 3 22 3" xfId="1452"/>
    <cellStyle name="Note 3 22 3 10" xfId="16252"/>
    <cellStyle name="Note 3 22 3 11" xfId="17857"/>
    <cellStyle name="Note 3 22 3 12" xfId="19460"/>
    <cellStyle name="Note 3 22 3 13" xfId="21052"/>
    <cellStyle name="Note 3 22 3 14" xfId="22629"/>
    <cellStyle name="Note 3 22 3 15" xfId="24150"/>
    <cellStyle name="Note 3 22 3 16" xfId="25623"/>
    <cellStyle name="Note 3 22 3 2" xfId="3211"/>
    <cellStyle name="Note 3 22 3 2 2" xfId="47795"/>
    <cellStyle name="Note 3 22 3 2 3" xfId="47794"/>
    <cellStyle name="Note 3 22 3 3" xfId="4874"/>
    <cellStyle name="Note 3 22 3 3 2" xfId="47796"/>
    <cellStyle name="Note 3 22 3 4" xfId="6466"/>
    <cellStyle name="Note 3 22 3 4 2" xfId="47797"/>
    <cellStyle name="Note 3 22 3 5" xfId="8038"/>
    <cellStyle name="Note 3 22 3 5 2" xfId="47798"/>
    <cellStyle name="Note 3 22 3 6" xfId="9553"/>
    <cellStyle name="Note 3 22 3 6 2" xfId="47799"/>
    <cellStyle name="Note 3 22 3 7" xfId="11026"/>
    <cellStyle name="Note 3 22 3 8" xfId="12939"/>
    <cellStyle name="Note 3 22 3 9" xfId="14640"/>
    <cellStyle name="Note 3 22 4" xfId="2386"/>
    <cellStyle name="Note 3 22 4 10" xfId="17033"/>
    <cellStyle name="Note 3 22 4 11" xfId="18637"/>
    <cellStyle name="Note 3 22 4 12" xfId="20235"/>
    <cellStyle name="Note 3 22 4 13" xfId="21813"/>
    <cellStyle name="Note 3 22 4 14" xfId="23349"/>
    <cellStyle name="Note 3 22 4 15" xfId="24823"/>
    <cellStyle name="Note 3 22 4 2" xfId="4050"/>
    <cellStyle name="Note 3 22 4 2 2" xfId="47801"/>
    <cellStyle name="Note 3 22 4 2 3" xfId="47800"/>
    <cellStyle name="Note 3 22 4 3" xfId="5645"/>
    <cellStyle name="Note 3 22 4 3 2" xfId="47802"/>
    <cellStyle name="Note 3 22 4 4" xfId="7224"/>
    <cellStyle name="Note 3 22 4 4 2" xfId="47803"/>
    <cellStyle name="Note 3 22 4 5" xfId="8752"/>
    <cellStyle name="Note 3 22 4 5 2" xfId="47804"/>
    <cellStyle name="Note 3 22 4 6" xfId="10226"/>
    <cellStyle name="Note 3 22 4 6 2" xfId="47805"/>
    <cellStyle name="Note 3 22 4 7" xfId="12114"/>
    <cellStyle name="Note 3 22 4 8" xfId="13815"/>
    <cellStyle name="Note 3 22 4 9" xfId="15428"/>
    <cellStyle name="Note 3 22 5" xfId="1869"/>
    <cellStyle name="Note 3 22 5 2" xfId="47807"/>
    <cellStyle name="Note 3 22 5 2 2" xfId="47808"/>
    <cellStyle name="Note 3 22 5 3" xfId="47809"/>
    <cellStyle name="Note 3 22 5 4" xfId="47810"/>
    <cellStyle name="Note 3 22 5 5" xfId="47811"/>
    <cellStyle name="Note 3 22 5 6" xfId="47812"/>
    <cellStyle name="Note 3 22 5 7" xfId="47806"/>
    <cellStyle name="Note 3 22 6" xfId="3539"/>
    <cellStyle name="Note 3 22 6 2" xfId="47814"/>
    <cellStyle name="Note 3 22 6 2 2" xfId="47815"/>
    <cellStyle name="Note 3 22 6 3" xfId="47816"/>
    <cellStyle name="Note 3 22 6 4" xfId="47817"/>
    <cellStyle name="Note 3 22 6 5" xfId="47818"/>
    <cellStyle name="Note 3 22 6 6" xfId="47819"/>
    <cellStyle name="Note 3 22 6 7" xfId="47813"/>
    <cellStyle name="Note 3 22 7" xfId="5143"/>
    <cellStyle name="Note 3 22 7 2" xfId="47821"/>
    <cellStyle name="Note 3 22 7 2 2" xfId="47822"/>
    <cellStyle name="Note 3 22 7 3" xfId="47823"/>
    <cellStyle name="Note 3 22 7 4" xfId="47824"/>
    <cellStyle name="Note 3 22 7 5" xfId="47825"/>
    <cellStyle name="Note 3 22 7 6" xfId="47826"/>
    <cellStyle name="Note 3 22 7 7" xfId="47820"/>
    <cellStyle name="Note 3 22 8" xfId="6735"/>
    <cellStyle name="Note 3 22 8 2" xfId="47828"/>
    <cellStyle name="Note 3 22 8 2 2" xfId="47829"/>
    <cellStyle name="Note 3 22 8 3" xfId="47830"/>
    <cellStyle name="Note 3 22 8 4" xfId="47831"/>
    <cellStyle name="Note 3 22 8 5" xfId="47832"/>
    <cellStyle name="Note 3 22 8 6" xfId="47833"/>
    <cellStyle name="Note 3 22 8 7" xfId="47827"/>
    <cellStyle name="Note 3 22 9" xfId="8307"/>
    <cellStyle name="Note 3 22 9 2" xfId="47835"/>
    <cellStyle name="Note 3 22 9 2 2" xfId="47836"/>
    <cellStyle name="Note 3 22 9 3" xfId="47837"/>
    <cellStyle name="Note 3 22 9 4" xfId="47838"/>
    <cellStyle name="Note 3 22 9 5" xfId="47839"/>
    <cellStyle name="Note 3 22 9 6" xfId="47840"/>
    <cellStyle name="Note 3 22 9 7" xfId="47834"/>
    <cellStyle name="Note 3 23" xfId="446"/>
    <cellStyle name="Note 3 23 10" xfId="9814"/>
    <cellStyle name="Note 3 23 10 2" xfId="47842"/>
    <cellStyle name="Note 3 23 10 2 2" xfId="47843"/>
    <cellStyle name="Note 3 23 10 3" xfId="47844"/>
    <cellStyle name="Note 3 23 10 4" xfId="47845"/>
    <cellStyle name="Note 3 23 10 5" xfId="47846"/>
    <cellStyle name="Note 3 23 10 6" xfId="47847"/>
    <cellStyle name="Note 3 23 10 7" xfId="47841"/>
    <cellStyle name="Note 3 23 11" xfId="11588"/>
    <cellStyle name="Note 3 23 11 2" xfId="47849"/>
    <cellStyle name="Note 3 23 11 2 2" xfId="47850"/>
    <cellStyle name="Note 3 23 11 3" xfId="47851"/>
    <cellStyle name="Note 3 23 11 4" xfId="47852"/>
    <cellStyle name="Note 3 23 11 5" xfId="47853"/>
    <cellStyle name="Note 3 23 11 6" xfId="47854"/>
    <cellStyle name="Note 3 23 11 7" xfId="47848"/>
    <cellStyle name="Note 3 23 12" xfId="13290"/>
    <cellStyle name="Note 3 23 12 2" xfId="47856"/>
    <cellStyle name="Note 3 23 12 2 2" xfId="47857"/>
    <cellStyle name="Note 3 23 12 3" xfId="47858"/>
    <cellStyle name="Note 3 23 12 4" xfId="47859"/>
    <cellStyle name="Note 3 23 12 5" xfId="47860"/>
    <cellStyle name="Note 3 23 12 6" xfId="47855"/>
    <cellStyle name="Note 3 23 13" xfId="14902"/>
    <cellStyle name="Note 3 23 13 2" xfId="47862"/>
    <cellStyle name="Note 3 23 13 3" xfId="47861"/>
    <cellStyle name="Note 3 23 14" xfId="16513"/>
    <cellStyle name="Note 3 23 14 2" xfId="47864"/>
    <cellStyle name="Note 3 23 14 3" xfId="47863"/>
    <cellStyle name="Note 3 23 15" xfId="18118"/>
    <cellStyle name="Note 3 23 15 2" xfId="47865"/>
    <cellStyle name="Note 3 23 16" xfId="19722"/>
    <cellStyle name="Note 3 23 16 2" xfId="47866"/>
    <cellStyle name="Note 3 23 17" xfId="21314"/>
    <cellStyle name="Note 3 23 17 2" xfId="47867"/>
    <cellStyle name="Note 3 23 18" xfId="22896"/>
    <cellStyle name="Note 3 23 18 2" xfId="47868"/>
    <cellStyle name="Note 3 23 19" xfId="24411"/>
    <cellStyle name="Note 3 23 2" xfId="1036"/>
    <cellStyle name="Note 3 23 2 10" xfId="15872"/>
    <cellStyle name="Note 3 23 2 11" xfId="17477"/>
    <cellStyle name="Note 3 23 2 12" xfId="19080"/>
    <cellStyle name="Note 3 23 2 13" xfId="20672"/>
    <cellStyle name="Note 3 23 2 14" xfId="22249"/>
    <cellStyle name="Note 3 23 2 15" xfId="23770"/>
    <cellStyle name="Note 3 23 2 16" xfId="25243"/>
    <cellStyle name="Note 3 23 2 2" xfId="2831"/>
    <cellStyle name="Note 3 23 2 2 2" xfId="47870"/>
    <cellStyle name="Note 3 23 2 2 3" xfId="47869"/>
    <cellStyle name="Note 3 23 2 3" xfId="4494"/>
    <cellStyle name="Note 3 23 2 3 2" xfId="47871"/>
    <cellStyle name="Note 3 23 2 4" xfId="6086"/>
    <cellStyle name="Note 3 23 2 4 2" xfId="47872"/>
    <cellStyle name="Note 3 23 2 5" xfId="7658"/>
    <cellStyle name="Note 3 23 2 5 2" xfId="47873"/>
    <cellStyle name="Note 3 23 2 6" xfId="9173"/>
    <cellStyle name="Note 3 23 2 6 2" xfId="47874"/>
    <cellStyle name="Note 3 23 2 7" xfId="10646"/>
    <cellStyle name="Note 3 23 2 8" xfId="12559"/>
    <cellStyle name="Note 3 23 2 9" xfId="14260"/>
    <cellStyle name="Note 3 23 3" xfId="1444"/>
    <cellStyle name="Note 3 23 3 10" xfId="16244"/>
    <cellStyle name="Note 3 23 3 11" xfId="17849"/>
    <cellStyle name="Note 3 23 3 12" xfId="19452"/>
    <cellStyle name="Note 3 23 3 13" xfId="21044"/>
    <cellStyle name="Note 3 23 3 14" xfId="22621"/>
    <cellStyle name="Note 3 23 3 15" xfId="24142"/>
    <cellStyle name="Note 3 23 3 16" xfId="25615"/>
    <cellStyle name="Note 3 23 3 2" xfId="3203"/>
    <cellStyle name="Note 3 23 3 2 2" xfId="47876"/>
    <cellStyle name="Note 3 23 3 2 3" xfId="47875"/>
    <cellStyle name="Note 3 23 3 3" xfId="4866"/>
    <cellStyle name="Note 3 23 3 3 2" xfId="47877"/>
    <cellStyle name="Note 3 23 3 4" xfId="6458"/>
    <cellStyle name="Note 3 23 3 4 2" xfId="47878"/>
    <cellStyle name="Note 3 23 3 5" xfId="8030"/>
    <cellStyle name="Note 3 23 3 5 2" xfId="47879"/>
    <cellStyle name="Note 3 23 3 6" xfId="9545"/>
    <cellStyle name="Note 3 23 3 6 2" xfId="47880"/>
    <cellStyle name="Note 3 23 3 7" xfId="11018"/>
    <cellStyle name="Note 3 23 3 8" xfId="12931"/>
    <cellStyle name="Note 3 23 3 9" xfId="14632"/>
    <cellStyle name="Note 3 23 4" xfId="2378"/>
    <cellStyle name="Note 3 23 4 10" xfId="17025"/>
    <cellStyle name="Note 3 23 4 11" xfId="18629"/>
    <cellStyle name="Note 3 23 4 12" xfId="20227"/>
    <cellStyle name="Note 3 23 4 13" xfId="21805"/>
    <cellStyle name="Note 3 23 4 14" xfId="23341"/>
    <cellStyle name="Note 3 23 4 15" xfId="24815"/>
    <cellStyle name="Note 3 23 4 2" xfId="4042"/>
    <cellStyle name="Note 3 23 4 2 2" xfId="47882"/>
    <cellStyle name="Note 3 23 4 2 3" xfId="47881"/>
    <cellStyle name="Note 3 23 4 3" xfId="5637"/>
    <cellStyle name="Note 3 23 4 3 2" xfId="47883"/>
    <cellStyle name="Note 3 23 4 4" xfId="7216"/>
    <cellStyle name="Note 3 23 4 4 2" xfId="47884"/>
    <cellStyle name="Note 3 23 4 5" xfId="8744"/>
    <cellStyle name="Note 3 23 4 5 2" xfId="47885"/>
    <cellStyle name="Note 3 23 4 6" xfId="10218"/>
    <cellStyle name="Note 3 23 4 6 2" xfId="47886"/>
    <cellStyle name="Note 3 23 4 7" xfId="12106"/>
    <cellStyle name="Note 3 23 4 8" xfId="13807"/>
    <cellStyle name="Note 3 23 4 9" xfId="15420"/>
    <cellStyle name="Note 3 23 5" xfId="1861"/>
    <cellStyle name="Note 3 23 5 2" xfId="47888"/>
    <cellStyle name="Note 3 23 5 2 2" xfId="47889"/>
    <cellStyle name="Note 3 23 5 3" xfId="47890"/>
    <cellStyle name="Note 3 23 5 4" xfId="47891"/>
    <cellStyle name="Note 3 23 5 5" xfId="47892"/>
    <cellStyle name="Note 3 23 5 6" xfId="47893"/>
    <cellStyle name="Note 3 23 5 7" xfId="47887"/>
    <cellStyle name="Note 3 23 6" xfId="3531"/>
    <cellStyle name="Note 3 23 6 2" xfId="47895"/>
    <cellStyle name="Note 3 23 6 2 2" xfId="47896"/>
    <cellStyle name="Note 3 23 6 3" xfId="47897"/>
    <cellStyle name="Note 3 23 6 4" xfId="47898"/>
    <cellStyle name="Note 3 23 6 5" xfId="47899"/>
    <cellStyle name="Note 3 23 6 6" xfId="47900"/>
    <cellStyle name="Note 3 23 6 7" xfId="47894"/>
    <cellStyle name="Note 3 23 7" xfId="5135"/>
    <cellStyle name="Note 3 23 7 2" xfId="47902"/>
    <cellStyle name="Note 3 23 7 2 2" xfId="47903"/>
    <cellStyle name="Note 3 23 7 3" xfId="47904"/>
    <cellStyle name="Note 3 23 7 4" xfId="47905"/>
    <cellStyle name="Note 3 23 7 5" xfId="47906"/>
    <cellStyle name="Note 3 23 7 6" xfId="47907"/>
    <cellStyle name="Note 3 23 7 7" xfId="47901"/>
    <cellStyle name="Note 3 23 8" xfId="6727"/>
    <cellStyle name="Note 3 23 8 2" xfId="47909"/>
    <cellStyle name="Note 3 23 8 2 2" xfId="47910"/>
    <cellStyle name="Note 3 23 8 3" xfId="47911"/>
    <cellStyle name="Note 3 23 8 4" xfId="47912"/>
    <cellStyle name="Note 3 23 8 5" xfId="47913"/>
    <cellStyle name="Note 3 23 8 6" xfId="47914"/>
    <cellStyle name="Note 3 23 8 7" xfId="47908"/>
    <cellStyle name="Note 3 23 9" xfId="8299"/>
    <cellStyle name="Note 3 23 9 2" xfId="47916"/>
    <cellStyle name="Note 3 23 9 2 2" xfId="47917"/>
    <cellStyle name="Note 3 23 9 3" xfId="47918"/>
    <cellStyle name="Note 3 23 9 4" xfId="47919"/>
    <cellStyle name="Note 3 23 9 5" xfId="47920"/>
    <cellStyle name="Note 3 23 9 6" xfId="47921"/>
    <cellStyle name="Note 3 23 9 7" xfId="47915"/>
    <cellStyle name="Note 3 24" xfId="569"/>
    <cellStyle name="Note 3 24 10" xfId="9931"/>
    <cellStyle name="Note 3 24 10 2" xfId="47923"/>
    <cellStyle name="Note 3 24 10 2 2" xfId="47924"/>
    <cellStyle name="Note 3 24 10 3" xfId="47925"/>
    <cellStyle name="Note 3 24 10 4" xfId="47926"/>
    <cellStyle name="Note 3 24 10 5" xfId="47927"/>
    <cellStyle name="Note 3 24 10 6" xfId="47928"/>
    <cellStyle name="Note 3 24 10 7" xfId="47922"/>
    <cellStyle name="Note 3 24 11" xfId="11711"/>
    <cellStyle name="Note 3 24 11 2" xfId="47930"/>
    <cellStyle name="Note 3 24 11 2 2" xfId="47931"/>
    <cellStyle name="Note 3 24 11 3" xfId="47932"/>
    <cellStyle name="Note 3 24 11 4" xfId="47933"/>
    <cellStyle name="Note 3 24 11 5" xfId="47934"/>
    <cellStyle name="Note 3 24 11 6" xfId="47935"/>
    <cellStyle name="Note 3 24 11 7" xfId="47929"/>
    <cellStyle name="Note 3 24 12" xfId="13413"/>
    <cellStyle name="Note 3 24 12 2" xfId="47937"/>
    <cellStyle name="Note 3 24 12 2 2" xfId="47938"/>
    <cellStyle name="Note 3 24 12 3" xfId="47939"/>
    <cellStyle name="Note 3 24 12 4" xfId="47940"/>
    <cellStyle name="Note 3 24 12 5" xfId="47941"/>
    <cellStyle name="Note 3 24 12 6" xfId="47936"/>
    <cellStyle name="Note 3 24 13" xfId="15025"/>
    <cellStyle name="Note 3 24 13 2" xfId="47943"/>
    <cellStyle name="Note 3 24 13 3" xfId="47942"/>
    <cellStyle name="Note 3 24 14" xfId="16636"/>
    <cellStyle name="Note 3 24 14 2" xfId="47945"/>
    <cellStyle name="Note 3 24 14 3" xfId="47944"/>
    <cellStyle name="Note 3 24 15" xfId="18240"/>
    <cellStyle name="Note 3 24 15 2" xfId="47946"/>
    <cellStyle name="Note 3 24 16" xfId="19843"/>
    <cellStyle name="Note 3 24 16 2" xfId="47947"/>
    <cellStyle name="Note 3 24 17" xfId="21436"/>
    <cellStyle name="Note 3 24 17 2" xfId="47948"/>
    <cellStyle name="Note 3 24 18" xfId="23013"/>
    <cellStyle name="Note 3 24 18 2" xfId="47949"/>
    <cellStyle name="Note 3 24 19" xfId="24528"/>
    <cellStyle name="Note 3 24 2" xfId="1159"/>
    <cellStyle name="Note 3 24 2 10" xfId="15989"/>
    <cellStyle name="Note 3 24 2 11" xfId="17594"/>
    <cellStyle name="Note 3 24 2 12" xfId="19197"/>
    <cellStyle name="Note 3 24 2 13" xfId="20789"/>
    <cellStyle name="Note 3 24 2 14" xfId="22366"/>
    <cellStyle name="Note 3 24 2 15" xfId="23887"/>
    <cellStyle name="Note 3 24 2 16" xfId="25360"/>
    <cellStyle name="Note 3 24 2 2" xfId="2948"/>
    <cellStyle name="Note 3 24 2 2 2" xfId="47951"/>
    <cellStyle name="Note 3 24 2 2 3" xfId="47950"/>
    <cellStyle name="Note 3 24 2 3" xfId="4611"/>
    <cellStyle name="Note 3 24 2 3 2" xfId="47952"/>
    <cellStyle name="Note 3 24 2 4" xfId="6203"/>
    <cellStyle name="Note 3 24 2 4 2" xfId="47953"/>
    <cellStyle name="Note 3 24 2 5" xfId="7775"/>
    <cellStyle name="Note 3 24 2 5 2" xfId="47954"/>
    <cellStyle name="Note 3 24 2 6" xfId="9290"/>
    <cellStyle name="Note 3 24 2 6 2" xfId="47955"/>
    <cellStyle name="Note 3 24 2 7" xfId="10763"/>
    <cellStyle name="Note 3 24 2 8" xfId="12676"/>
    <cellStyle name="Note 3 24 2 9" xfId="14377"/>
    <cellStyle name="Note 3 24 3" xfId="1567"/>
    <cellStyle name="Note 3 24 3 10" xfId="16361"/>
    <cellStyle name="Note 3 24 3 11" xfId="17966"/>
    <cellStyle name="Note 3 24 3 12" xfId="19569"/>
    <cellStyle name="Note 3 24 3 13" xfId="21161"/>
    <cellStyle name="Note 3 24 3 14" xfId="22738"/>
    <cellStyle name="Note 3 24 3 15" xfId="24259"/>
    <cellStyle name="Note 3 24 3 16" xfId="25732"/>
    <cellStyle name="Note 3 24 3 2" xfId="3320"/>
    <cellStyle name="Note 3 24 3 2 2" xfId="47957"/>
    <cellStyle name="Note 3 24 3 2 3" xfId="47956"/>
    <cellStyle name="Note 3 24 3 3" xfId="4983"/>
    <cellStyle name="Note 3 24 3 3 2" xfId="47958"/>
    <cellStyle name="Note 3 24 3 4" xfId="6575"/>
    <cellStyle name="Note 3 24 3 4 2" xfId="47959"/>
    <cellStyle name="Note 3 24 3 5" xfId="8147"/>
    <cellStyle name="Note 3 24 3 5 2" xfId="47960"/>
    <cellStyle name="Note 3 24 3 6" xfId="9662"/>
    <cellStyle name="Note 3 24 3 6 2" xfId="47961"/>
    <cellStyle name="Note 3 24 3 7" xfId="11135"/>
    <cellStyle name="Note 3 24 3 8" xfId="13048"/>
    <cellStyle name="Note 3 24 3 9" xfId="14749"/>
    <cellStyle name="Note 3 24 4" xfId="2501"/>
    <cellStyle name="Note 3 24 4 10" xfId="17148"/>
    <cellStyle name="Note 3 24 4 11" xfId="18752"/>
    <cellStyle name="Note 3 24 4 12" xfId="20349"/>
    <cellStyle name="Note 3 24 4 13" xfId="21926"/>
    <cellStyle name="Note 3 24 4 14" xfId="23459"/>
    <cellStyle name="Note 3 24 4 15" xfId="24932"/>
    <cellStyle name="Note 3 24 4 2" xfId="4164"/>
    <cellStyle name="Note 3 24 4 2 2" xfId="47963"/>
    <cellStyle name="Note 3 24 4 2 3" xfId="47962"/>
    <cellStyle name="Note 3 24 4 3" xfId="5759"/>
    <cellStyle name="Note 3 24 4 3 2" xfId="47964"/>
    <cellStyle name="Note 3 24 4 4" xfId="7337"/>
    <cellStyle name="Note 3 24 4 4 2" xfId="47965"/>
    <cellStyle name="Note 3 24 4 5" xfId="8862"/>
    <cellStyle name="Note 3 24 4 5 2" xfId="47966"/>
    <cellStyle name="Note 3 24 4 6" xfId="10335"/>
    <cellStyle name="Note 3 24 4 6 2" xfId="47967"/>
    <cellStyle name="Note 3 24 4 7" xfId="12229"/>
    <cellStyle name="Note 3 24 4 8" xfId="13930"/>
    <cellStyle name="Note 3 24 4 9" xfId="15542"/>
    <cellStyle name="Note 3 24 5" xfId="1984"/>
    <cellStyle name="Note 3 24 5 2" xfId="47969"/>
    <cellStyle name="Note 3 24 5 2 2" xfId="47970"/>
    <cellStyle name="Note 3 24 5 3" xfId="47971"/>
    <cellStyle name="Note 3 24 5 4" xfId="47972"/>
    <cellStyle name="Note 3 24 5 5" xfId="47973"/>
    <cellStyle name="Note 3 24 5 6" xfId="47974"/>
    <cellStyle name="Note 3 24 5 7" xfId="47968"/>
    <cellStyle name="Note 3 24 6" xfId="3653"/>
    <cellStyle name="Note 3 24 6 2" xfId="47976"/>
    <cellStyle name="Note 3 24 6 2 2" xfId="47977"/>
    <cellStyle name="Note 3 24 6 3" xfId="47978"/>
    <cellStyle name="Note 3 24 6 4" xfId="47979"/>
    <cellStyle name="Note 3 24 6 5" xfId="47980"/>
    <cellStyle name="Note 3 24 6 6" xfId="47981"/>
    <cellStyle name="Note 3 24 6 7" xfId="47975"/>
    <cellStyle name="Note 3 24 7" xfId="5256"/>
    <cellStyle name="Note 3 24 7 2" xfId="47983"/>
    <cellStyle name="Note 3 24 7 2 2" xfId="47984"/>
    <cellStyle name="Note 3 24 7 3" xfId="47985"/>
    <cellStyle name="Note 3 24 7 4" xfId="47986"/>
    <cellStyle name="Note 3 24 7 5" xfId="47987"/>
    <cellStyle name="Note 3 24 7 6" xfId="47988"/>
    <cellStyle name="Note 3 24 7 7" xfId="47982"/>
    <cellStyle name="Note 3 24 8" xfId="6847"/>
    <cellStyle name="Note 3 24 8 2" xfId="47990"/>
    <cellStyle name="Note 3 24 8 2 2" xfId="47991"/>
    <cellStyle name="Note 3 24 8 3" xfId="47992"/>
    <cellStyle name="Note 3 24 8 4" xfId="47993"/>
    <cellStyle name="Note 3 24 8 5" xfId="47994"/>
    <cellStyle name="Note 3 24 8 6" xfId="47995"/>
    <cellStyle name="Note 3 24 8 7" xfId="47989"/>
    <cellStyle name="Note 3 24 9" xfId="8416"/>
    <cellStyle name="Note 3 24 9 2" xfId="47997"/>
    <cellStyle name="Note 3 24 9 2 2" xfId="47998"/>
    <cellStyle name="Note 3 24 9 3" xfId="47999"/>
    <cellStyle name="Note 3 24 9 4" xfId="48000"/>
    <cellStyle name="Note 3 24 9 5" xfId="48001"/>
    <cellStyle name="Note 3 24 9 6" xfId="48002"/>
    <cellStyle name="Note 3 24 9 7" xfId="47996"/>
    <cellStyle name="Note 3 25" xfId="582"/>
    <cellStyle name="Note 3 25 10" xfId="9941"/>
    <cellStyle name="Note 3 25 10 2" xfId="48004"/>
    <cellStyle name="Note 3 25 10 2 2" xfId="48005"/>
    <cellStyle name="Note 3 25 10 3" xfId="48006"/>
    <cellStyle name="Note 3 25 10 4" xfId="48007"/>
    <cellStyle name="Note 3 25 10 5" xfId="48008"/>
    <cellStyle name="Note 3 25 10 6" xfId="48009"/>
    <cellStyle name="Note 3 25 10 7" xfId="48003"/>
    <cellStyle name="Note 3 25 11" xfId="11724"/>
    <cellStyle name="Note 3 25 11 2" xfId="48011"/>
    <cellStyle name="Note 3 25 11 2 2" xfId="48012"/>
    <cellStyle name="Note 3 25 11 3" xfId="48013"/>
    <cellStyle name="Note 3 25 11 4" xfId="48014"/>
    <cellStyle name="Note 3 25 11 5" xfId="48015"/>
    <cellStyle name="Note 3 25 11 6" xfId="48016"/>
    <cellStyle name="Note 3 25 11 7" xfId="48010"/>
    <cellStyle name="Note 3 25 12" xfId="13426"/>
    <cellStyle name="Note 3 25 12 2" xfId="48018"/>
    <cellStyle name="Note 3 25 12 2 2" xfId="48019"/>
    <cellStyle name="Note 3 25 12 3" xfId="48020"/>
    <cellStyle name="Note 3 25 12 4" xfId="48021"/>
    <cellStyle name="Note 3 25 12 5" xfId="48022"/>
    <cellStyle name="Note 3 25 12 6" xfId="48017"/>
    <cellStyle name="Note 3 25 13" xfId="15038"/>
    <cellStyle name="Note 3 25 13 2" xfId="48024"/>
    <cellStyle name="Note 3 25 13 3" xfId="48023"/>
    <cellStyle name="Note 3 25 14" xfId="16649"/>
    <cellStyle name="Note 3 25 14 2" xfId="48026"/>
    <cellStyle name="Note 3 25 14 3" xfId="48025"/>
    <cellStyle name="Note 3 25 15" xfId="18251"/>
    <cellStyle name="Note 3 25 15 2" xfId="48027"/>
    <cellStyle name="Note 3 25 16" xfId="19854"/>
    <cellStyle name="Note 3 25 16 2" xfId="48028"/>
    <cellStyle name="Note 3 25 17" xfId="21448"/>
    <cellStyle name="Note 3 25 17 2" xfId="48029"/>
    <cellStyle name="Note 3 25 18" xfId="23024"/>
    <cellStyle name="Note 3 25 18 2" xfId="48030"/>
    <cellStyle name="Note 3 25 19" xfId="24538"/>
    <cellStyle name="Note 3 25 2" xfId="1172"/>
    <cellStyle name="Note 3 25 2 10" xfId="15999"/>
    <cellStyle name="Note 3 25 2 11" xfId="17604"/>
    <cellStyle name="Note 3 25 2 12" xfId="19207"/>
    <cellStyle name="Note 3 25 2 13" xfId="20799"/>
    <cellStyle name="Note 3 25 2 14" xfId="22376"/>
    <cellStyle name="Note 3 25 2 15" xfId="23897"/>
    <cellStyle name="Note 3 25 2 16" xfId="25370"/>
    <cellStyle name="Note 3 25 2 2" xfId="2958"/>
    <cellStyle name="Note 3 25 2 2 2" xfId="48032"/>
    <cellStyle name="Note 3 25 2 2 3" xfId="48031"/>
    <cellStyle name="Note 3 25 2 3" xfId="4621"/>
    <cellStyle name="Note 3 25 2 3 2" xfId="48033"/>
    <cellStyle name="Note 3 25 2 4" xfId="6213"/>
    <cellStyle name="Note 3 25 2 4 2" xfId="48034"/>
    <cellStyle name="Note 3 25 2 5" xfId="7785"/>
    <cellStyle name="Note 3 25 2 5 2" xfId="48035"/>
    <cellStyle name="Note 3 25 2 6" xfId="9300"/>
    <cellStyle name="Note 3 25 2 6 2" xfId="48036"/>
    <cellStyle name="Note 3 25 2 7" xfId="10773"/>
    <cellStyle name="Note 3 25 2 8" xfId="12686"/>
    <cellStyle name="Note 3 25 2 9" xfId="14387"/>
    <cellStyle name="Note 3 25 3" xfId="1580"/>
    <cellStyle name="Note 3 25 3 10" xfId="16371"/>
    <cellStyle name="Note 3 25 3 11" xfId="17976"/>
    <cellStyle name="Note 3 25 3 12" xfId="19579"/>
    <cellStyle name="Note 3 25 3 13" xfId="21171"/>
    <cellStyle name="Note 3 25 3 14" xfId="22748"/>
    <cellStyle name="Note 3 25 3 15" xfId="24269"/>
    <cellStyle name="Note 3 25 3 16" xfId="25742"/>
    <cellStyle name="Note 3 25 3 2" xfId="3330"/>
    <cellStyle name="Note 3 25 3 2 2" xfId="48038"/>
    <cellStyle name="Note 3 25 3 2 3" xfId="48037"/>
    <cellStyle name="Note 3 25 3 3" xfId="4993"/>
    <cellStyle name="Note 3 25 3 3 2" xfId="48039"/>
    <cellStyle name="Note 3 25 3 4" xfId="6585"/>
    <cellStyle name="Note 3 25 3 4 2" xfId="48040"/>
    <cellStyle name="Note 3 25 3 5" xfId="8157"/>
    <cellStyle name="Note 3 25 3 5 2" xfId="48041"/>
    <cellStyle name="Note 3 25 3 6" xfId="9672"/>
    <cellStyle name="Note 3 25 3 6 2" xfId="48042"/>
    <cellStyle name="Note 3 25 3 7" xfId="11145"/>
    <cellStyle name="Note 3 25 3 8" xfId="13058"/>
    <cellStyle name="Note 3 25 3 9" xfId="14759"/>
    <cellStyle name="Note 3 25 4" xfId="2514"/>
    <cellStyle name="Note 3 25 4 10" xfId="17161"/>
    <cellStyle name="Note 3 25 4 11" xfId="18764"/>
    <cellStyle name="Note 3 25 4 12" xfId="20361"/>
    <cellStyle name="Note 3 25 4 13" xfId="21937"/>
    <cellStyle name="Note 3 25 4 14" xfId="23469"/>
    <cellStyle name="Note 3 25 4 15" xfId="24942"/>
    <cellStyle name="Note 3 25 4 2" xfId="4177"/>
    <cellStyle name="Note 3 25 4 2 2" xfId="48044"/>
    <cellStyle name="Note 3 25 4 2 3" xfId="48043"/>
    <cellStyle name="Note 3 25 4 3" xfId="5771"/>
    <cellStyle name="Note 3 25 4 3 2" xfId="48045"/>
    <cellStyle name="Note 3 25 4 4" xfId="7347"/>
    <cellStyle name="Note 3 25 4 4 2" xfId="48046"/>
    <cellStyle name="Note 3 25 4 5" xfId="8872"/>
    <cellStyle name="Note 3 25 4 5 2" xfId="48047"/>
    <cellStyle name="Note 3 25 4 6" xfId="10345"/>
    <cellStyle name="Note 3 25 4 6 2" xfId="48048"/>
    <cellStyle name="Note 3 25 4 7" xfId="12242"/>
    <cellStyle name="Note 3 25 4 8" xfId="13943"/>
    <cellStyle name="Note 3 25 4 9" xfId="15555"/>
    <cellStyle name="Note 3 25 5" xfId="1997"/>
    <cellStyle name="Note 3 25 5 2" xfId="48050"/>
    <cellStyle name="Note 3 25 5 2 2" xfId="48051"/>
    <cellStyle name="Note 3 25 5 3" xfId="48052"/>
    <cellStyle name="Note 3 25 5 4" xfId="48053"/>
    <cellStyle name="Note 3 25 5 5" xfId="48054"/>
    <cellStyle name="Note 3 25 5 6" xfId="48055"/>
    <cellStyle name="Note 3 25 5 7" xfId="48049"/>
    <cellStyle name="Note 3 25 6" xfId="3666"/>
    <cellStyle name="Note 3 25 6 2" xfId="48057"/>
    <cellStyle name="Note 3 25 6 2 2" xfId="48058"/>
    <cellStyle name="Note 3 25 6 3" xfId="48059"/>
    <cellStyle name="Note 3 25 6 4" xfId="48060"/>
    <cellStyle name="Note 3 25 6 5" xfId="48061"/>
    <cellStyle name="Note 3 25 6 6" xfId="48062"/>
    <cellStyle name="Note 3 25 6 7" xfId="48056"/>
    <cellStyle name="Note 3 25 7" xfId="5269"/>
    <cellStyle name="Note 3 25 7 2" xfId="48064"/>
    <cellStyle name="Note 3 25 7 2 2" xfId="48065"/>
    <cellStyle name="Note 3 25 7 3" xfId="48066"/>
    <cellStyle name="Note 3 25 7 4" xfId="48067"/>
    <cellStyle name="Note 3 25 7 5" xfId="48068"/>
    <cellStyle name="Note 3 25 7 6" xfId="48069"/>
    <cellStyle name="Note 3 25 7 7" xfId="48063"/>
    <cellStyle name="Note 3 25 8" xfId="6858"/>
    <cellStyle name="Note 3 25 8 2" xfId="48071"/>
    <cellStyle name="Note 3 25 8 2 2" xfId="48072"/>
    <cellStyle name="Note 3 25 8 3" xfId="48073"/>
    <cellStyle name="Note 3 25 8 4" xfId="48074"/>
    <cellStyle name="Note 3 25 8 5" xfId="48075"/>
    <cellStyle name="Note 3 25 8 6" xfId="48076"/>
    <cellStyle name="Note 3 25 8 7" xfId="48070"/>
    <cellStyle name="Note 3 25 9" xfId="8427"/>
    <cellStyle name="Note 3 25 9 2" xfId="48078"/>
    <cellStyle name="Note 3 25 9 2 2" xfId="48079"/>
    <cellStyle name="Note 3 25 9 3" xfId="48080"/>
    <cellStyle name="Note 3 25 9 4" xfId="48081"/>
    <cellStyle name="Note 3 25 9 5" xfId="48082"/>
    <cellStyle name="Note 3 25 9 6" xfId="48083"/>
    <cellStyle name="Note 3 25 9 7" xfId="48077"/>
    <cellStyle name="Note 3 26" xfId="533"/>
    <cellStyle name="Note 3 26 10" xfId="9901"/>
    <cellStyle name="Note 3 26 10 2" xfId="48085"/>
    <cellStyle name="Note 3 26 10 2 2" xfId="48086"/>
    <cellStyle name="Note 3 26 10 3" xfId="48087"/>
    <cellStyle name="Note 3 26 10 4" xfId="48088"/>
    <cellStyle name="Note 3 26 10 5" xfId="48089"/>
    <cellStyle name="Note 3 26 10 6" xfId="48090"/>
    <cellStyle name="Note 3 26 10 7" xfId="48084"/>
    <cellStyle name="Note 3 26 11" xfId="11675"/>
    <cellStyle name="Note 3 26 11 2" xfId="48092"/>
    <cellStyle name="Note 3 26 11 2 2" xfId="48093"/>
    <cellStyle name="Note 3 26 11 3" xfId="48094"/>
    <cellStyle name="Note 3 26 11 4" xfId="48095"/>
    <cellStyle name="Note 3 26 11 5" xfId="48096"/>
    <cellStyle name="Note 3 26 11 6" xfId="48097"/>
    <cellStyle name="Note 3 26 11 7" xfId="48091"/>
    <cellStyle name="Note 3 26 12" xfId="13377"/>
    <cellStyle name="Note 3 26 12 2" xfId="48099"/>
    <cellStyle name="Note 3 26 12 2 2" xfId="48100"/>
    <cellStyle name="Note 3 26 12 3" xfId="48101"/>
    <cellStyle name="Note 3 26 12 4" xfId="48102"/>
    <cellStyle name="Note 3 26 12 5" xfId="48103"/>
    <cellStyle name="Note 3 26 12 6" xfId="48098"/>
    <cellStyle name="Note 3 26 13" xfId="14989"/>
    <cellStyle name="Note 3 26 13 2" xfId="48105"/>
    <cellStyle name="Note 3 26 13 3" xfId="48104"/>
    <cellStyle name="Note 3 26 14" xfId="16600"/>
    <cellStyle name="Note 3 26 14 2" xfId="48107"/>
    <cellStyle name="Note 3 26 14 3" xfId="48106"/>
    <cellStyle name="Note 3 26 15" xfId="18205"/>
    <cellStyle name="Note 3 26 15 2" xfId="48108"/>
    <cellStyle name="Note 3 26 16" xfId="19809"/>
    <cellStyle name="Note 3 26 16 2" xfId="48109"/>
    <cellStyle name="Note 3 26 17" xfId="21401"/>
    <cellStyle name="Note 3 26 17 2" xfId="48110"/>
    <cellStyle name="Note 3 26 18" xfId="22983"/>
    <cellStyle name="Note 3 26 18 2" xfId="48111"/>
    <cellStyle name="Note 3 26 19" xfId="24498"/>
    <cellStyle name="Note 3 26 2" xfId="1123"/>
    <cellStyle name="Note 3 26 2 10" xfId="15959"/>
    <cellStyle name="Note 3 26 2 11" xfId="17564"/>
    <cellStyle name="Note 3 26 2 12" xfId="19167"/>
    <cellStyle name="Note 3 26 2 13" xfId="20759"/>
    <cellStyle name="Note 3 26 2 14" xfId="22336"/>
    <cellStyle name="Note 3 26 2 15" xfId="23857"/>
    <cellStyle name="Note 3 26 2 16" xfId="25330"/>
    <cellStyle name="Note 3 26 2 2" xfId="2918"/>
    <cellStyle name="Note 3 26 2 2 2" xfId="48113"/>
    <cellStyle name="Note 3 26 2 2 3" xfId="48112"/>
    <cellStyle name="Note 3 26 2 3" xfId="4581"/>
    <cellStyle name="Note 3 26 2 3 2" xfId="48114"/>
    <cellStyle name="Note 3 26 2 4" xfId="6173"/>
    <cellStyle name="Note 3 26 2 4 2" xfId="48115"/>
    <cellStyle name="Note 3 26 2 5" xfId="7745"/>
    <cellStyle name="Note 3 26 2 5 2" xfId="48116"/>
    <cellStyle name="Note 3 26 2 6" xfId="9260"/>
    <cellStyle name="Note 3 26 2 6 2" xfId="48117"/>
    <cellStyle name="Note 3 26 2 7" xfId="10733"/>
    <cellStyle name="Note 3 26 2 8" xfId="12646"/>
    <cellStyle name="Note 3 26 2 9" xfId="14347"/>
    <cellStyle name="Note 3 26 3" xfId="1531"/>
    <cellStyle name="Note 3 26 3 10" xfId="16331"/>
    <cellStyle name="Note 3 26 3 11" xfId="17936"/>
    <cellStyle name="Note 3 26 3 12" xfId="19539"/>
    <cellStyle name="Note 3 26 3 13" xfId="21131"/>
    <cellStyle name="Note 3 26 3 14" xfId="22708"/>
    <cellStyle name="Note 3 26 3 15" xfId="24229"/>
    <cellStyle name="Note 3 26 3 16" xfId="25702"/>
    <cellStyle name="Note 3 26 3 2" xfId="3290"/>
    <cellStyle name="Note 3 26 3 2 2" xfId="48119"/>
    <cellStyle name="Note 3 26 3 2 3" xfId="48118"/>
    <cellStyle name="Note 3 26 3 3" xfId="4953"/>
    <cellStyle name="Note 3 26 3 3 2" xfId="48120"/>
    <cellStyle name="Note 3 26 3 4" xfId="6545"/>
    <cellStyle name="Note 3 26 3 4 2" xfId="48121"/>
    <cellStyle name="Note 3 26 3 5" xfId="8117"/>
    <cellStyle name="Note 3 26 3 5 2" xfId="48122"/>
    <cellStyle name="Note 3 26 3 6" xfId="9632"/>
    <cellStyle name="Note 3 26 3 6 2" xfId="48123"/>
    <cellStyle name="Note 3 26 3 7" xfId="11105"/>
    <cellStyle name="Note 3 26 3 8" xfId="13018"/>
    <cellStyle name="Note 3 26 3 9" xfId="14719"/>
    <cellStyle name="Note 3 26 4" xfId="2465"/>
    <cellStyle name="Note 3 26 4 10" xfId="17112"/>
    <cellStyle name="Note 3 26 4 11" xfId="18716"/>
    <cellStyle name="Note 3 26 4 12" xfId="20314"/>
    <cellStyle name="Note 3 26 4 13" xfId="21892"/>
    <cellStyle name="Note 3 26 4 14" xfId="23428"/>
    <cellStyle name="Note 3 26 4 15" xfId="24902"/>
    <cellStyle name="Note 3 26 4 2" xfId="4129"/>
    <cellStyle name="Note 3 26 4 2 2" xfId="48125"/>
    <cellStyle name="Note 3 26 4 2 3" xfId="48124"/>
    <cellStyle name="Note 3 26 4 3" xfId="5724"/>
    <cellStyle name="Note 3 26 4 3 2" xfId="48126"/>
    <cellStyle name="Note 3 26 4 4" xfId="7303"/>
    <cellStyle name="Note 3 26 4 4 2" xfId="48127"/>
    <cellStyle name="Note 3 26 4 5" xfId="8831"/>
    <cellStyle name="Note 3 26 4 5 2" xfId="48128"/>
    <cellStyle name="Note 3 26 4 6" xfId="10305"/>
    <cellStyle name="Note 3 26 4 6 2" xfId="48129"/>
    <cellStyle name="Note 3 26 4 7" xfId="12193"/>
    <cellStyle name="Note 3 26 4 8" xfId="13894"/>
    <cellStyle name="Note 3 26 4 9" xfId="15507"/>
    <cellStyle name="Note 3 26 5" xfId="1948"/>
    <cellStyle name="Note 3 26 5 2" xfId="48131"/>
    <cellStyle name="Note 3 26 5 2 2" xfId="48132"/>
    <cellStyle name="Note 3 26 5 3" xfId="48133"/>
    <cellStyle name="Note 3 26 5 4" xfId="48134"/>
    <cellStyle name="Note 3 26 5 5" xfId="48135"/>
    <cellStyle name="Note 3 26 5 6" xfId="48136"/>
    <cellStyle name="Note 3 26 5 7" xfId="48130"/>
    <cellStyle name="Note 3 26 6" xfId="3618"/>
    <cellStyle name="Note 3 26 6 2" xfId="48138"/>
    <cellStyle name="Note 3 26 6 2 2" xfId="48139"/>
    <cellStyle name="Note 3 26 6 3" xfId="48140"/>
    <cellStyle name="Note 3 26 6 4" xfId="48141"/>
    <cellStyle name="Note 3 26 6 5" xfId="48142"/>
    <cellStyle name="Note 3 26 6 6" xfId="48143"/>
    <cellStyle name="Note 3 26 6 7" xfId="48137"/>
    <cellStyle name="Note 3 26 7" xfId="5222"/>
    <cellStyle name="Note 3 26 7 2" xfId="48145"/>
    <cellStyle name="Note 3 26 7 2 2" xfId="48146"/>
    <cellStyle name="Note 3 26 7 3" xfId="48147"/>
    <cellStyle name="Note 3 26 7 4" xfId="48148"/>
    <cellStyle name="Note 3 26 7 5" xfId="48149"/>
    <cellStyle name="Note 3 26 7 6" xfId="48150"/>
    <cellStyle name="Note 3 26 7 7" xfId="48144"/>
    <cellStyle name="Note 3 26 8" xfId="6814"/>
    <cellStyle name="Note 3 26 8 2" xfId="48152"/>
    <cellStyle name="Note 3 26 8 2 2" xfId="48153"/>
    <cellStyle name="Note 3 26 8 3" xfId="48154"/>
    <cellStyle name="Note 3 26 8 4" xfId="48155"/>
    <cellStyle name="Note 3 26 8 5" xfId="48156"/>
    <cellStyle name="Note 3 26 8 6" xfId="48157"/>
    <cellStyle name="Note 3 26 8 7" xfId="48151"/>
    <cellStyle name="Note 3 26 9" xfId="8386"/>
    <cellStyle name="Note 3 26 9 2" xfId="48159"/>
    <cellStyle name="Note 3 26 9 2 2" xfId="48160"/>
    <cellStyle name="Note 3 26 9 3" xfId="48161"/>
    <cellStyle name="Note 3 26 9 4" xfId="48162"/>
    <cellStyle name="Note 3 26 9 5" xfId="48163"/>
    <cellStyle name="Note 3 26 9 6" xfId="48164"/>
    <cellStyle name="Note 3 26 9 7" xfId="48158"/>
    <cellStyle name="Note 3 27" xfId="501"/>
    <cellStyle name="Note 3 27 10" xfId="9869"/>
    <cellStyle name="Note 3 27 10 2" xfId="48166"/>
    <cellStyle name="Note 3 27 10 2 2" xfId="48167"/>
    <cellStyle name="Note 3 27 10 3" xfId="48168"/>
    <cellStyle name="Note 3 27 10 4" xfId="48169"/>
    <cellStyle name="Note 3 27 10 5" xfId="48170"/>
    <cellStyle name="Note 3 27 10 6" xfId="48171"/>
    <cellStyle name="Note 3 27 10 7" xfId="48165"/>
    <cellStyle name="Note 3 27 11" xfId="11643"/>
    <cellStyle name="Note 3 27 11 2" xfId="48173"/>
    <cellStyle name="Note 3 27 11 2 2" xfId="48174"/>
    <cellStyle name="Note 3 27 11 3" xfId="48175"/>
    <cellStyle name="Note 3 27 11 4" xfId="48176"/>
    <cellStyle name="Note 3 27 11 5" xfId="48177"/>
    <cellStyle name="Note 3 27 11 6" xfId="48178"/>
    <cellStyle name="Note 3 27 11 7" xfId="48172"/>
    <cellStyle name="Note 3 27 12" xfId="13345"/>
    <cellStyle name="Note 3 27 12 2" xfId="48180"/>
    <cellStyle name="Note 3 27 12 2 2" xfId="48181"/>
    <cellStyle name="Note 3 27 12 3" xfId="48182"/>
    <cellStyle name="Note 3 27 12 4" xfId="48183"/>
    <cellStyle name="Note 3 27 12 5" xfId="48184"/>
    <cellStyle name="Note 3 27 12 6" xfId="48179"/>
    <cellStyle name="Note 3 27 13" xfId="14957"/>
    <cellStyle name="Note 3 27 13 2" xfId="48186"/>
    <cellStyle name="Note 3 27 13 3" xfId="48185"/>
    <cellStyle name="Note 3 27 14" xfId="16568"/>
    <cellStyle name="Note 3 27 14 2" xfId="48188"/>
    <cellStyle name="Note 3 27 14 3" xfId="48187"/>
    <cellStyle name="Note 3 27 15" xfId="18173"/>
    <cellStyle name="Note 3 27 15 2" xfId="48189"/>
    <cellStyle name="Note 3 27 16" xfId="19777"/>
    <cellStyle name="Note 3 27 16 2" xfId="48190"/>
    <cellStyle name="Note 3 27 17" xfId="21369"/>
    <cellStyle name="Note 3 27 17 2" xfId="48191"/>
    <cellStyle name="Note 3 27 18" xfId="22951"/>
    <cellStyle name="Note 3 27 18 2" xfId="48192"/>
    <cellStyle name="Note 3 27 19" xfId="24466"/>
    <cellStyle name="Note 3 27 2" xfId="1091"/>
    <cellStyle name="Note 3 27 2 10" xfId="15927"/>
    <cellStyle name="Note 3 27 2 11" xfId="17532"/>
    <cellStyle name="Note 3 27 2 12" xfId="19135"/>
    <cellStyle name="Note 3 27 2 13" xfId="20727"/>
    <cellStyle name="Note 3 27 2 14" xfId="22304"/>
    <cellStyle name="Note 3 27 2 15" xfId="23825"/>
    <cellStyle name="Note 3 27 2 16" xfId="25298"/>
    <cellStyle name="Note 3 27 2 2" xfId="2886"/>
    <cellStyle name="Note 3 27 2 2 2" xfId="48194"/>
    <cellStyle name="Note 3 27 2 2 3" xfId="48193"/>
    <cellStyle name="Note 3 27 2 3" xfId="4549"/>
    <cellStyle name="Note 3 27 2 3 2" xfId="48195"/>
    <cellStyle name="Note 3 27 2 4" xfId="6141"/>
    <cellStyle name="Note 3 27 2 4 2" xfId="48196"/>
    <cellStyle name="Note 3 27 2 5" xfId="7713"/>
    <cellStyle name="Note 3 27 2 5 2" xfId="48197"/>
    <cellStyle name="Note 3 27 2 6" xfId="9228"/>
    <cellStyle name="Note 3 27 2 6 2" xfId="48198"/>
    <cellStyle name="Note 3 27 2 7" xfId="10701"/>
    <cellStyle name="Note 3 27 2 8" xfId="12614"/>
    <cellStyle name="Note 3 27 2 9" xfId="14315"/>
    <cellStyle name="Note 3 27 3" xfId="1499"/>
    <cellStyle name="Note 3 27 3 10" xfId="16299"/>
    <cellStyle name="Note 3 27 3 11" xfId="17904"/>
    <cellStyle name="Note 3 27 3 12" xfId="19507"/>
    <cellStyle name="Note 3 27 3 13" xfId="21099"/>
    <cellStyle name="Note 3 27 3 14" xfId="22676"/>
    <cellStyle name="Note 3 27 3 15" xfId="24197"/>
    <cellStyle name="Note 3 27 3 16" xfId="25670"/>
    <cellStyle name="Note 3 27 3 2" xfId="3258"/>
    <cellStyle name="Note 3 27 3 2 2" xfId="48200"/>
    <cellStyle name="Note 3 27 3 2 3" xfId="48199"/>
    <cellStyle name="Note 3 27 3 3" xfId="4921"/>
    <cellStyle name="Note 3 27 3 3 2" xfId="48201"/>
    <cellStyle name="Note 3 27 3 4" xfId="6513"/>
    <cellStyle name="Note 3 27 3 4 2" xfId="48202"/>
    <cellStyle name="Note 3 27 3 5" xfId="8085"/>
    <cellStyle name="Note 3 27 3 5 2" xfId="48203"/>
    <cellStyle name="Note 3 27 3 6" xfId="9600"/>
    <cellStyle name="Note 3 27 3 6 2" xfId="48204"/>
    <cellStyle name="Note 3 27 3 7" xfId="11073"/>
    <cellStyle name="Note 3 27 3 8" xfId="12986"/>
    <cellStyle name="Note 3 27 3 9" xfId="14687"/>
    <cellStyle name="Note 3 27 4" xfId="2433"/>
    <cellStyle name="Note 3 27 4 10" xfId="17080"/>
    <cellStyle name="Note 3 27 4 11" xfId="18684"/>
    <cellStyle name="Note 3 27 4 12" xfId="20282"/>
    <cellStyle name="Note 3 27 4 13" xfId="21860"/>
    <cellStyle name="Note 3 27 4 14" xfId="23396"/>
    <cellStyle name="Note 3 27 4 15" xfId="24870"/>
    <cellStyle name="Note 3 27 4 2" xfId="4097"/>
    <cellStyle name="Note 3 27 4 2 2" xfId="48206"/>
    <cellStyle name="Note 3 27 4 2 3" xfId="48205"/>
    <cellStyle name="Note 3 27 4 3" xfId="5692"/>
    <cellStyle name="Note 3 27 4 3 2" xfId="48207"/>
    <cellStyle name="Note 3 27 4 4" xfId="7271"/>
    <cellStyle name="Note 3 27 4 4 2" xfId="48208"/>
    <cellStyle name="Note 3 27 4 5" xfId="8799"/>
    <cellStyle name="Note 3 27 4 5 2" xfId="48209"/>
    <cellStyle name="Note 3 27 4 6" xfId="10273"/>
    <cellStyle name="Note 3 27 4 6 2" xfId="48210"/>
    <cellStyle name="Note 3 27 4 7" xfId="12161"/>
    <cellStyle name="Note 3 27 4 8" xfId="13862"/>
    <cellStyle name="Note 3 27 4 9" xfId="15475"/>
    <cellStyle name="Note 3 27 5" xfId="1916"/>
    <cellStyle name="Note 3 27 5 2" xfId="48212"/>
    <cellStyle name="Note 3 27 5 2 2" xfId="48213"/>
    <cellStyle name="Note 3 27 5 3" xfId="48214"/>
    <cellStyle name="Note 3 27 5 4" xfId="48215"/>
    <cellStyle name="Note 3 27 5 5" xfId="48216"/>
    <cellStyle name="Note 3 27 5 6" xfId="48217"/>
    <cellStyle name="Note 3 27 5 7" xfId="48211"/>
    <cellStyle name="Note 3 27 6" xfId="3586"/>
    <cellStyle name="Note 3 27 6 2" xfId="48219"/>
    <cellStyle name="Note 3 27 6 2 2" xfId="48220"/>
    <cellStyle name="Note 3 27 6 3" xfId="48221"/>
    <cellStyle name="Note 3 27 6 4" xfId="48222"/>
    <cellStyle name="Note 3 27 6 5" xfId="48223"/>
    <cellStyle name="Note 3 27 6 6" xfId="48224"/>
    <cellStyle name="Note 3 27 6 7" xfId="48218"/>
    <cellStyle name="Note 3 27 7" xfId="5190"/>
    <cellStyle name="Note 3 27 7 2" xfId="48226"/>
    <cellStyle name="Note 3 27 7 2 2" xfId="48227"/>
    <cellStyle name="Note 3 27 7 3" xfId="48228"/>
    <cellStyle name="Note 3 27 7 4" xfId="48229"/>
    <cellStyle name="Note 3 27 7 5" xfId="48230"/>
    <cellStyle name="Note 3 27 7 6" xfId="48231"/>
    <cellStyle name="Note 3 27 7 7" xfId="48225"/>
    <cellStyle name="Note 3 27 8" xfId="6782"/>
    <cellStyle name="Note 3 27 8 2" xfId="48233"/>
    <cellStyle name="Note 3 27 8 2 2" xfId="48234"/>
    <cellStyle name="Note 3 27 8 3" xfId="48235"/>
    <cellStyle name="Note 3 27 8 4" xfId="48236"/>
    <cellStyle name="Note 3 27 8 5" xfId="48237"/>
    <cellStyle name="Note 3 27 8 6" xfId="48238"/>
    <cellStyle name="Note 3 27 8 7" xfId="48232"/>
    <cellStyle name="Note 3 27 9" xfId="8354"/>
    <cellStyle name="Note 3 27 9 2" xfId="48240"/>
    <cellStyle name="Note 3 27 9 2 2" xfId="48241"/>
    <cellStyle name="Note 3 27 9 3" xfId="48242"/>
    <cellStyle name="Note 3 27 9 4" xfId="48243"/>
    <cellStyle name="Note 3 27 9 5" xfId="48244"/>
    <cellStyle name="Note 3 27 9 6" xfId="48245"/>
    <cellStyle name="Note 3 27 9 7" xfId="48239"/>
    <cellStyle name="Note 3 28" xfId="571"/>
    <cellStyle name="Note 3 28 10" xfId="9933"/>
    <cellStyle name="Note 3 28 10 2" xfId="48247"/>
    <cellStyle name="Note 3 28 10 2 2" xfId="48248"/>
    <cellStyle name="Note 3 28 10 3" xfId="48249"/>
    <cellStyle name="Note 3 28 10 4" xfId="48250"/>
    <cellStyle name="Note 3 28 10 5" xfId="48251"/>
    <cellStyle name="Note 3 28 10 6" xfId="48252"/>
    <cellStyle name="Note 3 28 10 7" xfId="48246"/>
    <cellStyle name="Note 3 28 11" xfId="11713"/>
    <cellStyle name="Note 3 28 11 2" xfId="48254"/>
    <cellStyle name="Note 3 28 11 2 2" xfId="48255"/>
    <cellStyle name="Note 3 28 11 3" xfId="48256"/>
    <cellStyle name="Note 3 28 11 4" xfId="48257"/>
    <cellStyle name="Note 3 28 11 5" xfId="48258"/>
    <cellStyle name="Note 3 28 11 6" xfId="48259"/>
    <cellStyle name="Note 3 28 11 7" xfId="48253"/>
    <cellStyle name="Note 3 28 12" xfId="13415"/>
    <cellStyle name="Note 3 28 12 2" xfId="48261"/>
    <cellStyle name="Note 3 28 12 2 2" xfId="48262"/>
    <cellStyle name="Note 3 28 12 3" xfId="48263"/>
    <cellStyle name="Note 3 28 12 4" xfId="48264"/>
    <cellStyle name="Note 3 28 12 5" xfId="48265"/>
    <cellStyle name="Note 3 28 12 6" xfId="48260"/>
    <cellStyle name="Note 3 28 13" xfId="15027"/>
    <cellStyle name="Note 3 28 13 2" xfId="48267"/>
    <cellStyle name="Note 3 28 13 3" xfId="48266"/>
    <cellStyle name="Note 3 28 14" xfId="16638"/>
    <cellStyle name="Note 3 28 14 2" xfId="48269"/>
    <cellStyle name="Note 3 28 14 3" xfId="48268"/>
    <cellStyle name="Note 3 28 15" xfId="18242"/>
    <cellStyle name="Note 3 28 15 2" xfId="48270"/>
    <cellStyle name="Note 3 28 16" xfId="19845"/>
    <cellStyle name="Note 3 28 16 2" xfId="48271"/>
    <cellStyle name="Note 3 28 17" xfId="21438"/>
    <cellStyle name="Note 3 28 17 2" xfId="48272"/>
    <cellStyle name="Note 3 28 18" xfId="23015"/>
    <cellStyle name="Note 3 28 18 2" xfId="48273"/>
    <cellStyle name="Note 3 28 19" xfId="24530"/>
    <cellStyle name="Note 3 28 2" xfId="1161"/>
    <cellStyle name="Note 3 28 2 10" xfId="15991"/>
    <cellStyle name="Note 3 28 2 11" xfId="17596"/>
    <cellStyle name="Note 3 28 2 12" xfId="19199"/>
    <cellStyle name="Note 3 28 2 13" xfId="20791"/>
    <cellStyle name="Note 3 28 2 14" xfId="22368"/>
    <cellStyle name="Note 3 28 2 15" xfId="23889"/>
    <cellStyle name="Note 3 28 2 16" xfId="25362"/>
    <cellStyle name="Note 3 28 2 2" xfId="2950"/>
    <cellStyle name="Note 3 28 2 2 2" xfId="48275"/>
    <cellStyle name="Note 3 28 2 2 3" xfId="48274"/>
    <cellStyle name="Note 3 28 2 3" xfId="4613"/>
    <cellStyle name="Note 3 28 2 3 2" xfId="48276"/>
    <cellStyle name="Note 3 28 2 4" xfId="6205"/>
    <cellStyle name="Note 3 28 2 4 2" xfId="48277"/>
    <cellStyle name="Note 3 28 2 5" xfId="7777"/>
    <cellStyle name="Note 3 28 2 5 2" xfId="48278"/>
    <cellStyle name="Note 3 28 2 6" xfId="9292"/>
    <cellStyle name="Note 3 28 2 6 2" xfId="48279"/>
    <cellStyle name="Note 3 28 2 7" xfId="10765"/>
    <cellStyle name="Note 3 28 2 8" xfId="12678"/>
    <cellStyle name="Note 3 28 2 9" xfId="14379"/>
    <cellStyle name="Note 3 28 3" xfId="1569"/>
    <cellStyle name="Note 3 28 3 10" xfId="16363"/>
    <cellStyle name="Note 3 28 3 11" xfId="17968"/>
    <cellStyle name="Note 3 28 3 12" xfId="19571"/>
    <cellStyle name="Note 3 28 3 13" xfId="21163"/>
    <cellStyle name="Note 3 28 3 14" xfId="22740"/>
    <cellStyle name="Note 3 28 3 15" xfId="24261"/>
    <cellStyle name="Note 3 28 3 16" xfId="25734"/>
    <cellStyle name="Note 3 28 3 2" xfId="3322"/>
    <cellStyle name="Note 3 28 3 2 2" xfId="48281"/>
    <cellStyle name="Note 3 28 3 2 3" xfId="48280"/>
    <cellStyle name="Note 3 28 3 3" xfId="4985"/>
    <cellStyle name="Note 3 28 3 3 2" xfId="48282"/>
    <cellStyle name="Note 3 28 3 4" xfId="6577"/>
    <cellStyle name="Note 3 28 3 4 2" xfId="48283"/>
    <cellStyle name="Note 3 28 3 5" xfId="8149"/>
    <cellStyle name="Note 3 28 3 5 2" xfId="48284"/>
    <cellStyle name="Note 3 28 3 6" xfId="9664"/>
    <cellStyle name="Note 3 28 3 6 2" xfId="48285"/>
    <cellStyle name="Note 3 28 3 7" xfId="11137"/>
    <cellStyle name="Note 3 28 3 8" xfId="13050"/>
    <cellStyle name="Note 3 28 3 9" xfId="14751"/>
    <cellStyle name="Note 3 28 4" xfId="2503"/>
    <cellStyle name="Note 3 28 4 10" xfId="17150"/>
    <cellStyle name="Note 3 28 4 11" xfId="18754"/>
    <cellStyle name="Note 3 28 4 12" xfId="20351"/>
    <cellStyle name="Note 3 28 4 13" xfId="21928"/>
    <cellStyle name="Note 3 28 4 14" xfId="23461"/>
    <cellStyle name="Note 3 28 4 15" xfId="24934"/>
    <cellStyle name="Note 3 28 4 2" xfId="4166"/>
    <cellStyle name="Note 3 28 4 2 2" xfId="48287"/>
    <cellStyle name="Note 3 28 4 2 3" xfId="48286"/>
    <cellStyle name="Note 3 28 4 3" xfId="5761"/>
    <cellStyle name="Note 3 28 4 3 2" xfId="48288"/>
    <cellStyle name="Note 3 28 4 4" xfId="7339"/>
    <cellStyle name="Note 3 28 4 4 2" xfId="48289"/>
    <cellStyle name="Note 3 28 4 5" xfId="8864"/>
    <cellStyle name="Note 3 28 4 5 2" xfId="48290"/>
    <cellStyle name="Note 3 28 4 6" xfId="10337"/>
    <cellStyle name="Note 3 28 4 6 2" xfId="48291"/>
    <cellStyle name="Note 3 28 4 7" xfId="12231"/>
    <cellStyle name="Note 3 28 4 8" xfId="13932"/>
    <cellStyle name="Note 3 28 4 9" xfId="15544"/>
    <cellStyle name="Note 3 28 5" xfId="1986"/>
    <cellStyle name="Note 3 28 5 2" xfId="48293"/>
    <cellStyle name="Note 3 28 5 2 2" xfId="48294"/>
    <cellStyle name="Note 3 28 5 3" xfId="48295"/>
    <cellStyle name="Note 3 28 5 4" xfId="48296"/>
    <cellStyle name="Note 3 28 5 5" xfId="48297"/>
    <cellStyle name="Note 3 28 5 6" xfId="48298"/>
    <cellStyle name="Note 3 28 5 7" xfId="48292"/>
    <cellStyle name="Note 3 28 6" xfId="3655"/>
    <cellStyle name="Note 3 28 6 2" xfId="48300"/>
    <cellStyle name="Note 3 28 6 2 2" xfId="48301"/>
    <cellStyle name="Note 3 28 6 3" xfId="48302"/>
    <cellStyle name="Note 3 28 6 4" xfId="48303"/>
    <cellStyle name="Note 3 28 6 5" xfId="48304"/>
    <cellStyle name="Note 3 28 6 6" xfId="48305"/>
    <cellStyle name="Note 3 28 6 7" xfId="48299"/>
    <cellStyle name="Note 3 28 7" xfId="5258"/>
    <cellStyle name="Note 3 28 7 2" xfId="48307"/>
    <cellStyle name="Note 3 28 7 2 2" xfId="48308"/>
    <cellStyle name="Note 3 28 7 3" xfId="48309"/>
    <cellStyle name="Note 3 28 7 4" xfId="48310"/>
    <cellStyle name="Note 3 28 7 5" xfId="48311"/>
    <cellStyle name="Note 3 28 7 6" xfId="48312"/>
    <cellStyle name="Note 3 28 7 7" xfId="48306"/>
    <cellStyle name="Note 3 28 8" xfId="6849"/>
    <cellStyle name="Note 3 28 8 2" xfId="48314"/>
    <cellStyle name="Note 3 28 8 2 2" xfId="48315"/>
    <cellStyle name="Note 3 28 8 3" xfId="48316"/>
    <cellStyle name="Note 3 28 8 4" xfId="48317"/>
    <cellStyle name="Note 3 28 8 5" xfId="48318"/>
    <cellStyle name="Note 3 28 8 6" xfId="48319"/>
    <cellStyle name="Note 3 28 8 7" xfId="48313"/>
    <cellStyle name="Note 3 28 9" xfId="8418"/>
    <cellStyle name="Note 3 28 9 2" xfId="48321"/>
    <cellStyle name="Note 3 28 9 2 2" xfId="48322"/>
    <cellStyle name="Note 3 28 9 3" xfId="48323"/>
    <cellStyle name="Note 3 28 9 4" xfId="48324"/>
    <cellStyle name="Note 3 28 9 5" xfId="48325"/>
    <cellStyle name="Note 3 28 9 6" xfId="48326"/>
    <cellStyle name="Note 3 28 9 7" xfId="48320"/>
    <cellStyle name="Note 3 29" xfId="556"/>
    <cellStyle name="Note 3 29 10" xfId="9918"/>
    <cellStyle name="Note 3 29 10 2" xfId="48328"/>
    <cellStyle name="Note 3 29 10 2 2" xfId="48329"/>
    <cellStyle name="Note 3 29 10 3" xfId="48330"/>
    <cellStyle name="Note 3 29 10 4" xfId="48331"/>
    <cellStyle name="Note 3 29 10 5" xfId="48332"/>
    <cellStyle name="Note 3 29 10 6" xfId="48333"/>
    <cellStyle name="Note 3 29 10 7" xfId="48327"/>
    <cellStyle name="Note 3 29 11" xfId="11698"/>
    <cellStyle name="Note 3 29 11 2" xfId="48335"/>
    <cellStyle name="Note 3 29 11 2 2" xfId="48336"/>
    <cellStyle name="Note 3 29 11 3" xfId="48337"/>
    <cellStyle name="Note 3 29 11 4" xfId="48338"/>
    <cellStyle name="Note 3 29 11 5" xfId="48339"/>
    <cellStyle name="Note 3 29 11 6" xfId="48340"/>
    <cellStyle name="Note 3 29 11 7" xfId="48334"/>
    <cellStyle name="Note 3 29 12" xfId="13400"/>
    <cellStyle name="Note 3 29 12 2" xfId="48342"/>
    <cellStyle name="Note 3 29 12 2 2" xfId="48343"/>
    <cellStyle name="Note 3 29 12 3" xfId="48344"/>
    <cellStyle name="Note 3 29 12 4" xfId="48345"/>
    <cellStyle name="Note 3 29 12 5" xfId="48346"/>
    <cellStyle name="Note 3 29 12 6" xfId="48341"/>
    <cellStyle name="Note 3 29 13" xfId="15012"/>
    <cellStyle name="Note 3 29 13 2" xfId="48348"/>
    <cellStyle name="Note 3 29 13 3" xfId="48347"/>
    <cellStyle name="Note 3 29 14" xfId="16623"/>
    <cellStyle name="Note 3 29 14 2" xfId="48350"/>
    <cellStyle name="Note 3 29 14 3" xfId="48349"/>
    <cellStyle name="Note 3 29 15" xfId="18227"/>
    <cellStyle name="Note 3 29 15 2" xfId="48351"/>
    <cellStyle name="Note 3 29 16" xfId="19830"/>
    <cellStyle name="Note 3 29 16 2" xfId="48352"/>
    <cellStyle name="Note 3 29 17" xfId="21423"/>
    <cellStyle name="Note 3 29 17 2" xfId="48353"/>
    <cellStyle name="Note 3 29 18" xfId="23000"/>
    <cellStyle name="Note 3 29 18 2" xfId="48354"/>
    <cellStyle name="Note 3 29 19" xfId="24515"/>
    <cellStyle name="Note 3 29 2" xfId="1146"/>
    <cellStyle name="Note 3 29 2 10" xfId="15976"/>
    <cellStyle name="Note 3 29 2 11" xfId="17581"/>
    <cellStyle name="Note 3 29 2 12" xfId="19184"/>
    <cellStyle name="Note 3 29 2 13" xfId="20776"/>
    <cellStyle name="Note 3 29 2 14" xfId="22353"/>
    <cellStyle name="Note 3 29 2 15" xfId="23874"/>
    <cellStyle name="Note 3 29 2 16" xfId="25347"/>
    <cellStyle name="Note 3 29 2 2" xfId="2935"/>
    <cellStyle name="Note 3 29 2 2 2" xfId="48356"/>
    <cellStyle name="Note 3 29 2 2 3" xfId="48355"/>
    <cellStyle name="Note 3 29 2 3" xfId="4598"/>
    <cellStyle name="Note 3 29 2 3 2" xfId="48357"/>
    <cellStyle name="Note 3 29 2 4" xfId="6190"/>
    <cellStyle name="Note 3 29 2 4 2" xfId="48358"/>
    <cellStyle name="Note 3 29 2 5" xfId="7762"/>
    <cellStyle name="Note 3 29 2 5 2" xfId="48359"/>
    <cellStyle name="Note 3 29 2 6" xfId="9277"/>
    <cellStyle name="Note 3 29 2 6 2" xfId="48360"/>
    <cellStyle name="Note 3 29 2 7" xfId="10750"/>
    <cellStyle name="Note 3 29 2 8" xfId="12663"/>
    <cellStyle name="Note 3 29 2 9" xfId="14364"/>
    <cellStyle name="Note 3 29 3" xfId="1554"/>
    <cellStyle name="Note 3 29 3 10" xfId="16348"/>
    <cellStyle name="Note 3 29 3 11" xfId="17953"/>
    <cellStyle name="Note 3 29 3 12" xfId="19556"/>
    <cellStyle name="Note 3 29 3 13" xfId="21148"/>
    <cellStyle name="Note 3 29 3 14" xfId="22725"/>
    <cellStyle name="Note 3 29 3 15" xfId="24246"/>
    <cellStyle name="Note 3 29 3 16" xfId="25719"/>
    <cellStyle name="Note 3 29 3 2" xfId="3307"/>
    <cellStyle name="Note 3 29 3 2 2" xfId="48362"/>
    <cellStyle name="Note 3 29 3 2 3" xfId="48361"/>
    <cellStyle name="Note 3 29 3 3" xfId="4970"/>
    <cellStyle name="Note 3 29 3 3 2" xfId="48363"/>
    <cellStyle name="Note 3 29 3 4" xfId="6562"/>
    <cellStyle name="Note 3 29 3 4 2" xfId="48364"/>
    <cellStyle name="Note 3 29 3 5" xfId="8134"/>
    <cellStyle name="Note 3 29 3 5 2" xfId="48365"/>
    <cellStyle name="Note 3 29 3 6" xfId="9649"/>
    <cellStyle name="Note 3 29 3 6 2" xfId="48366"/>
    <cellStyle name="Note 3 29 3 7" xfId="11122"/>
    <cellStyle name="Note 3 29 3 8" xfId="13035"/>
    <cellStyle name="Note 3 29 3 9" xfId="14736"/>
    <cellStyle name="Note 3 29 4" xfId="2488"/>
    <cellStyle name="Note 3 29 4 10" xfId="17135"/>
    <cellStyle name="Note 3 29 4 11" xfId="18739"/>
    <cellStyle name="Note 3 29 4 12" xfId="20336"/>
    <cellStyle name="Note 3 29 4 13" xfId="21913"/>
    <cellStyle name="Note 3 29 4 14" xfId="23446"/>
    <cellStyle name="Note 3 29 4 15" xfId="24919"/>
    <cellStyle name="Note 3 29 4 2" xfId="4151"/>
    <cellStyle name="Note 3 29 4 2 2" xfId="48368"/>
    <cellStyle name="Note 3 29 4 2 3" xfId="48367"/>
    <cellStyle name="Note 3 29 4 3" xfId="5746"/>
    <cellStyle name="Note 3 29 4 3 2" xfId="48369"/>
    <cellStyle name="Note 3 29 4 4" xfId="7324"/>
    <cellStyle name="Note 3 29 4 4 2" xfId="48370"/>
    <cellStyle name="Note 3 29 4 5" xfId="8849"/>
    <cellStyle name="Note 3 29 4 5 2" xfId="48371"/>
    <cellStyle name="Note 3 29 4 6" xfId="10322"/>
    <cellStyle name="Note 3 29 4 6 2" xfId="48372"/>
    <cellStyle name="Note 3 29 4 7" xfId="12216"/>
    <cellStyle name="Note 3 29 4 8" xfId="13917"/>
    <cellStyle name="Note 3 29 4 9" xfId="15529"/>
    <cellStyle name="Note 3 29 5" xfId="1971"/>
    <cellStyle name="Note 3 29 5 2" xfId="48374"/>
    <cellStyle name="Note 3 29 5 2 2" xfId="48375"/>
    <cellStyle name="Note 3 29 5 3" xfId="48376"/>
    <cellStyle name="Note 3 29 5 4" xfId="48377"/>
    <cellStyle name="Note 3 29 5 5" xfId="48378"/>
    <cellStyle name="Note 3 29 5 6" xfId="48379"/>
    <cellStyle name="Note 3 29 5 7" xfId="48373"/>
    <cellStyle name="Note 3 29 6" xfId="3640"/>
    <cellStyle name="Note 3 29 6 2" xfId="48381"/>
    <cellStyle name="Note 3 29 6 2 2" xfId="48382"/>
    <cellStyle name="Note 3 29 6 3" xfId="48383"/>
    <cellStyle name="Note 3 29 6 4" xfId="48384"/>
    <cellStyle name="Note 3 29 6 5" xfId="48385"/>
    <cellStyle name="Note 3 29 6 6" xfId="48386"/>
    <cellStyle name="Note 3 29 6 7" xfId="48380"/>
    <cellStyle name="Note 3 29 7" xfId="5243"/>
    <cellStyle name="Note 3 29 7 2" xfId="48388"/>
    <cellStyle name="Note 3 29 7 2 2" xfId="48389"/>
    <cellStyle name="Note 3 29 7 3" xfId="48390"/>
    <cellStyle name="Note 3 29 7 4" xfId="48391"/>
    <cellStyle name="Note 3 29 7 5" xfId="48392"/>
    <cellStyle name="Note 3 29 7 6" xfId="48393"/>
    <cellStyle name="Note 3 29 7 7" xfId="48387"/>
    <cellStyle name="Note 3 29 8" xfId="6834"/>
    <cellStyle name="Note 3 29 8 2" xfId="48395"/>
    <cellStyle name="Note 3 29 8 2 2" xfId="48396"/>
    <cellStyle name="Note 3 29 8 3" xfId="48397"/>
    <cellStyle name="Note 3 29 8 4" xfId="48398"/>
    <cellStyle name="Note 3 29 8 5" xfId="48399"/>
    <cellStyle name="Note 3 29 8 6" xfId="48400"/>
    <cellStyle name="Note 3 29 8 7" xfId="48394"/>
    <cellStyle name="Note 3 29 9" xfId="8403"/>
    <cellStyle name="Note 3 29 9 2" xfId="48402"/>
    <cellStyle name="Note 3 29 9 2 2" xfId="48403"/>
    <cellStyle name="Note 3 29 9 3" xfId="48404"/>
    <cellStyle name="Note 3 29 9 4" xfId="48405"/>
    <cellStyle name="Note 3 29 9 5" xfId="48406"/>
    <cellStyle name="Note 3 29 9 6" xfId="48407"/>
    <cellStyle name="Note 3 29 9 7" xfId="48401"/>
    <cellStyle name="Note 3 3" xfId="395"/>
    <cellStyle name="Note 3 3 10" xfId="5459"/>
    <cellStyle name="Note 3 3 10 2" xfId="48409"/>
    <cellStyle name="Note 3 3 10 2 2" xfId="48410"/>
    <cellStyle name="Note 3 3 10 3" xfId="48411"/>
    <cellStyle name="Note 3 3 10 4" xfId="48412"/>
    <cellStyle name="Note 3 3 10 5" xfId="48413"/>
    <cellStyle name="Note 3 3 10 6" xfId="48414"/>
    <cellStyle name="Note 3 3 10 7" xfId="48408"/>
    <cellStyle name="Note 3 3 11" xfId="11537"/>
    <cellStyle name="Note 3 3 11 2" xfId="48416"/>
    <cellStyle name="Note 3 3 11 2 2" xfId="48417"/>
    <cellStyle name="Note 3 3 11 3" xfId="48418"/>
    <cellStyle name="Note 3 3 11 4" xfId="48419"/>
    <cellStyle name="Note 3 3 11 5" xfId="48420"/>
    <cellStyle name="Note 3 3 11 6" xfId="48421"/>
    <cellStyle name="Note 3 3 11 7" xfId="48415"/>
    <cellStyle name="Note 3 3 12" xfId="13239"/>
    <cellStyle name="Note 3 3 12 2" xfId="48423"/>
    <cellStyle name="Note 3 3 12 2 2" xfId="48424"/>
    <cellStyle name="Note 3 3 12 3" xfId="48425"/>
    <cellStyle name="Note 3 3 12 4" xfId="48426"/>
    <cellStyle name="Note 3 3 12 5" xfId="48427"/>
    <cellStyle name="Note 3 3 12 6" xfId="48422"/>
    <cellStyle name="Note 3 3 13" xfId="11916"/>
    <cellStyle name="Note 3 3 13 2" xfId="48429"/>
    <cellStyle name="Note 3 3 13 3" xfId="48428"/>
    <cellStyle name="Note 3 3 14" xfId="13570"/>
    <cellStyle name="Note 3 3 14 2" xfId="48431"/>
    <cellStyle name="Note 3 3 14 3" xfId="48430"/>
    <cellStyle name="Note 3 3 15" xfId="14024"/>
    <cellStyle name="Note 3 3 15 2" xfId="48432"/>
    <cellStyle name="Note 3 3 16" xfId="15516"/>
    <cellStyle name="Note 3 3 16 2" xfId="48433"/>
    <cellStyle name="Note 3 3 17" xfId="17155"/>
    <cellStyle name="Note 3 3 17 2" xfId="48434"/>
    <cellStyle name="Note 3 3 18" xfId="20036"/>
    <cellStyle name="Note 3 3 18 2" xfId="48435"/>
    <cellStyle name="Note 3 3 19" xfId="20047"/>
    <cellStyle name="Note 3 3 2" xfId="985"/>
    <cellStyle name="Note 3 3 2 10" xfId="15821"/>
    <cellStyle name="Note 3 3 2 11" xfId="17426"/>
    <cellStyle name="Note 3 3 2 12" xfId="19029"/>
    <cellStyle name="Note 3 3 2 13" xfId="20621"/>
    <cellStyle name="Note 3 3 2 14" xfId="22198"/>
    <cellStyle name="Note 3 3 2 15" xfId="23719"/>
    <cellStyle name="Note 3 3 2 16" xfId="25192"/>
    <cellStyle name="Note 3 3 2 17" xfId="26120"/>
    <cellStyle name="Note 3 3 2 2" xfId="2780"/>
    <cellStyle name="Note 3 3 2 2 2" xfId="48437"/>
    <cellStyle name="Note 3 3 2 2 3" xfId="48436"/>
    <cellStyle name="Note 3 3 2 3" xfId="4443"/>
    <cellStyle name="Note 3 3 2 3 2" xfId="48438"/>
    <cellStyle name="Note 3 3 2 4" xfId="6035"/>
    <cellStyle name="Note 3 3 2 4 2" xfId="48439"/>
    <cellStyle name="Note 3 3 2 5" xfId="7607"/>
    <cellStyle name="Note 3 3 2 5 2" xfId="48440"/>
    <cellStyle name="Note 3 3 2 6" xfId="9122"/>
    <cellStyle name="Note 3 3 2 6 2" xfId="48441"/>
    <cellStyle name="Note 3 3 2 7" xfId="10595"/>
    <cellStyle name="Note 3 3 2 8" xfId="12508"/>
    <cellStyle name="Note 3 3 2 9" xfId="14209"/>
    <cellStyle name="Note 3 3 20" xfId="25908"/>
    <cellStyle name="Note 3 3 3" xfId="1393"/>
    <cellStyle name="Note 3 3 3 10" xfId="16193"/>
    <cellStyle name="Note 3 3 3 11" xfId="17798"/>
    <cellStyle name="Note 3 3 3 12" xfId="19401"/>
    <cellStyle name="Note 3 3 3 13" xfId="20993"/>
    <cellStyle name="Note 3 3 3 14" xfId="22570"/>
    <cellStyle name="Note 3 3 3 15" xfId="24091"/>
    <cellStyle name="Note 3 3 3 16" xfId="25564"/>
    <cellStyle name="Note 3 3 3 2" xfId="3152"/>
    <cellStyle name="Note 3 3 3 2 2" xfId="48443"/>
    <cellStyle name="Note 3 3 3 2 3" xfId="48442"/>
    <cellStyle name="Note 3 3 3 3" xfId="4815"/>
    <cellStyle name="Note 3 3 3 3 2" xfId="48444"/>
    <cellStyle name="Note 3 3 3 4" xfId="6407"/>
    <cellStyle name="Note 3 3 3 4 2" xfId="48445"/>
    <cellStyle name="Note 3 3 3 5" xfId="7979"/>
    <cellStyle name="Note 3 3 3 5 2" xfId="48446"/>
    <cellStyle name="Note 3 3 3 6" xfId="9494"/>
    <cellStyle name="Note 3 3 3 6 2" xfId="48447"/>
    <cellStyle name="Note 3 3 3 7" xfId="10967"/>
    <cellStyle name="Note 3 3 3 8" xfId="12880"/>
    <cellStyle name="Note 3 3 3 9" xfId="14581"/>
    <cellStyle name="Note 3 3 4" xfId="2327"/>
    <cellStyle name="Note 3 3 4 10" xfId="16974"/>
    <cellStyle name="Note 3 3 4 11" xfId="18578"/>
    <cellStyle name="Note 3 3 4 12" xfId="20176"/>
    <cellStyle name="Note 3 3 4 13" xfId="21754"/>
    <cellStyle name="Note 3 3 4 14" xfId="23290"/>
    <cellStyle name="Note 3 3 4 15" xfId="24764"/>
    <cellStyle name="Note 3 3 4 2" xfId="3991"/>
    <cellStyle name="Note 3 3 4 2 2" xfId="48449"/>
    <cellStyle name="Note 3 3 4 2 3" xfId="48448"/>
    <cellStyle name="Note 3 3 4 3" xfId="5586"/>
    <cellStyle name="Note 3 3 4 3 2" xfId="48450"/>
    <cellStyle name="Note 3 3 4 4" xfId="7165"/>
    <cellStyle name="Note 3 3 4 4 2" xfId="48451"/>
    <cellStyle name="Note 3 3 4 5" xfId="8693"/>
    <cellStyle name="Note 3 3 4 5 2" xfId="48452"/>
    <cellStyle name="Note 3 3 4 6" xfId="10167"/>
    <cellStyle name="Note 3 3 4 6 2" xfId="48453"/>
    <cellStyle name="Note 3 3 4 7" xfId="12055"/>
    <cellStyle name="Note 3 3 4 8" xfId="13756"/>
    <cellStyle name="Note 3 3 4 9" xfId="15369"/>
    <cellStyle name="Note 3 3 5" xfId="1810"/>
    <cellStyle name="Note 3 3 5 2" xfId="48455"/>
    <cellStyle name="Note 3 3 5 2 2" xfId="48456"/>
    <cellStyle name="Note 3 3 5 3" xfId="48457"/>
    <cellStyle name="Note 3 3 5 4" xfId="48458"/>
    <cellStyle name="Note 3 3 5 5" xfId="48459"/>
    <cellStyle name="Note 3 3 5 6" xfId="48460"/>
    <cellStyle name="Note 3 3 5 7" xfId="48454"/>
    <cellStyle name="Note 3 3 6" xfId="3480"/>
    <cellStyle name="Note 3 3 6 2" xfId="48462"/>
    <cellStyle name="Note 3 3 6 2 2" xfId="48463"/>
    <cellStyle name="Note 3 3 6 3" xfId="48464"/>
    <cellStyle name="Note 3 3 6 4" xfId="48465"/>
    <cellStyle name="Note 3 3 6 5" xfId="48466"/>
    <cellStyle name="Note 3 3 6 6" xfId="48467"/>
    <cellStyle name="Note 3 3 6 7" xfId="48461"/>
    <cellStyle name="Note 3 3 7" xfId="799"/>
    <cellStyle name="Note 3 3 7 2" xfId="48469"/>
    <cellStyle name="Note 3 3 7 2 2" xfId="48470"/>
    <cellStyle name="Note 3 3 7 3" xfId="48471"/>
    <cellStyle name="Note 3 3 7 4" xfId="48472"/>
    <cellStyle name="Note 3 3 7 5" xfId="48473"/>
    <cellStyle name="Note 3 3 7 6" xfId="48474"/>
    <cellStyle name="Note 3 3 7 7" xfId="48468"/>
    <cellStyle name="Note 3 3 8" xfId="1950"/>
    <cellStyle name="Note 3 3 8 2" xfId="48476"/>
    <cellStyle name="Note 3 3 8 2 2" xfId="48477"/>
    <cellStyle name="Note 3 3 8 3" xfId="48478"/>
    <cellStyle name="Note 3 3 8 4" xfId="48479"/>
    <cellStyle name="Note 3 3 8 5" xfId="48480"/>
    <cellStyle name="Note 3 3 8 6" xfId="48481"/>
    <cellStyle name="Note 3 3 8 7" xfId="48475"/>
    <cellStyle name="Note 3 3 9" xfId="3861"/>
    <cellStyle name="Note 3 3 9 2" xfId="48483"/>
    <cellStyle name="Note 3 3 9 2 2" xfId="48484"/>
    <cellStyle name="Note 3 3 9 3" xfId="48485"/>
    <cellStyle name="Note 3 3 9 4" xfId="48486"/>
    <cellStyle name="Note 3 3 9 5" xfId="48487"/>
    <cellStyle name="Note 3 3 9 6" xfId="48488"/>
    <cellStyle name="Note 3 3 9 7" xfId="48482"/>
    <cellStyle name="Note 3 30" xfId="483"/>
    <cellStyle name="Note 3 30 10" xfId="9851"/>
    <cellStyle name="Note 3 30 10 2" xfId="48490"/>
    <cellStyle name="Note 3 30 10 2 2" xfId="48491"/>
    <cellStyle name="Note 3 30 10 3" xfId="48492"/>
    <cellStyle name="Note 3 30 10 4" xfId="48493"/>
    <cellStyle name="Note 3 30 10 5" xfId="48494"/>
    <cellStyle name="Note 3 30 10 6" xfId="48495"/>
    <cellStyle name="Note 3 30 10 7" xfId="48489"/>
    <cellStyle name="Note 3 30 11" xfId="11625"/>
    <cellStyle name="Note 3 30 11 2" xfId="48497"/>
    <cellStyle name="Note 3 30 11 2 2" xfId="48498"/>
    <cellStyle name="Note 3 30 11 3" xfId="48499"/>
    <cellStyle name="Note 3 30 11 4" xfId="48500"/>
    <cellStyle name="Note 3 30 11 5" xfId="48501"/>
    <cellStyle name="Note 3 30 11 6" xfId="48502"/>
    <cellStyle name="Note 3 30 11 7" xfId="48496"/>
    <cellStyle name="Note 3 30 12" xfId="13327"/>
    <cellStyle name="Note 3 30 12 2" xfId="48504"/>
    <cellStyle name="Note 3 30 12 2 2" xfId="48505"/>
    <cellStyle name="Note 3 30 12 3" xfId="48506"/>
    <cellStyle name="Note 3 30 12 4" xfId="48507"/>
    <cellStyle name="Note 3 30 12 5" xfId="48508"/>
    <cellStyle name="Note 3 30 12 6" xfId="48503"/>
    <cellStyle name="Note 3 30 13" xfId="14939"/>
    <cellStyle name="Note 3 30 13 2" xfId="48510"/>
    <cellStyle name="Note 3 30 13 3" xfId="48509"/>
    <cellStyle name="Note 3 30 14" xfId="16550"/>
    <cellStyle name="Note 3 30 14 2" xfId="48512"/>
    <cellStyle name="Note 3 30 14 3" xfId="48511"/>
    <cellStyle name="Note 3 30 15" xfId="18155"/>
    <cellStyle name="Note 3 30 15 2" xfId="48513"/>
    <cellStyle name="Note 3 30 16" xfId="19759"/>
    <cellStyle name="Note 3 30 16 2" xfId="48514"/>
    <cellStyle name="Note 3 30 17" xfId="21351"/>
    <cellStyle name="Note 3 30 17 2" xfId="48515"/>
    <cellStyle name="Note 3 30 18" xfId="22933"/>
    <cellStyle name="Note 3 30 18 2" xfId="48516"/>
    <cellStyle name="Note 3 30 19" xfId="24448"/>
    <cellStyle name="Note 3 30 2" xfId="1073"/>
    <cellStyle name="Note 3 30 2 10" xfId="15909"/>
    <cellStyle name="Note 3 30 2 11" xfId="17514"/>
    <cellStyle name="Note 3 30 2 12" xfId="19117"/>
    <cellStyle name="Note 3 30 2 13" xfId="20709"/>
    <cellStyle name="Note 3 30 2 14" xfId="22286"/>
    <cellStyle name="Note 3 30 2 15" xfId="23807"/>
    <cellStyle name="Note 3 30 2 16" xfId="25280"/>
    <cellStyle name="Note 3 30 2 2" xfId="2868"/>
    <cellStyle name="Note 3 30 2 2 2" xfId="48518"/>
    <cellStyle name="Note 3 30 2 2 3" xfId="48517"/>
    <cellStyle name="Note 3 30 2 3" xfId="4531"/>
    <cellStyle name="Note 3 30 2 3 2" xfId="48519"/>
    <cellStyle name="Note 3 30 2 4" xfId="6123"/>
    <cellStyle name="Note 3 30 2 4 2" xfId="48520"/>
    <cellStyle name="Note 3 30 2 5" xfId="7695"/>
    <cellStyle name="Note 3 30 2 5 2" xfId="48521"/>
    <cellStyle name="Note 3 30 2 6" xfId="9210"/>
    <cellStyle name="Note 3 30 2 6 2" xfId="48522"/>
    <cellStyle name="Note 3 30 2 7" xfId="10683"/>
    <cellStyle name="Note 3 30 2 8" xfId="12596"/>
    <cellStyle name="Note 3 30 2 9" xfId="14297"/>
    <cellStyle name="Note 3 30 3" xfId="1481"/>
    <cellStyle name="Note 3 30 3 10" xfId="16281"/>
    <cellStyle name="Note 3 30 3 11" xfId="17886"/>
    <cellStyle name="Note 3 30 3 12" xfId="19489"/>
    <cellStyle name="Note 3 30 3 13" xfId="21081"/>
    <cellStyle name="Note 3 30 3 14" xfId="22658"/>
    <cellStyle name="Note 3 30 3 15" xfId="24179"/>
    <cellStyle name="Note 3 30 3 16" xfId="25652"/>
    <cellStyle name="Note 3 30 3 2" xfId="3240"/>
    <cellStyle name="Note 3 30 3 2 2" xfId="48524"/>
    <cellStyle name="Note 3 30 3 2 3" xfId="48523"/>
    <cellStyle name="Note 3 30 3 3" xfId="4903"/>
    <cellStyle name="Note 3 30 3 3 2" xfId="48525"/>
    <cellStyle name="Note 3 30 3 4" xfId="6495"/>
    <cellStyle name="Note 3 30 3 4 2" xfId="48526"/>
    <cellStyle name="Note 3 30 3 5" xfId="8067"/>
    <cellStyle name="Note 3 30 3 5 2" xfId="48527"/>
    <cellStyle name="Note 3 30 3 6" xfId="9582"/>
    <cellStyle name="Note 3 30 3 6 2" xfId="48528"/>
    <cellStyle name="Note 3 30 3 7" xfId="11055"/>
    <cellStyle name="Note 3 30 3 8" xfId="12968"/>
    <cellStyle name="Note 3 30 3 9" xfId="14669"/>
    <cellStyle name="Note 3 30 4" xfId="2415"/>
    <cellStyle name="Note 3 30 4 10" xfId="17062"/>
    <cellStyle name="Note 3 30 4 11" xfId="18666"/>
    <cellStyle name="Note 3 30 4 12" xfId="20264"/>
    <cellStyle name="Note 3 30 4 13" xfId="21842"/>
    <cellStyle name="Note 3 30 4 14" xfId="23378"/>
    <cellStyle name="Note 3 30 4 15" xfId="24852"/>
    <cellStyle name="Note 3 30 4 2" xfId="4079"/>
    <cellStyle name="Note 3 30 4 2 2" xfId="48530"/>
    <cellStyle name="Note 3 30 4 2 3" xfId="48529"/>
    <cellStyle name="Note 3 30 4 3" xfId="5674"/>
    <cellStyle name="Note 3 30 4 3 2" xfId="48531"/>
    <cellStyle name="Note 3 30 4 4" xfId="7253"/>
    <cellStyle name="Note 3 30 4 4 2" xfId="48532"/>
    <cellStyle name="Note 3 30 4 5" xfId="8781"/>
    <cellStyle name="Note 3 30 4 5 2" xfId="48533"/>
    <cellStyle name="Note 3 30 4 6" xfId="10255"/>
    <cellStyle name="Note 3 30 4 6 2" xfId="48534"/>
    <cellStyle name="Note 3 30 4 7" xfId="12143"/>
    <cellStyle name="Note 3 30 4 8" xfId="13844"/>
    <cellStyle name="Note 3 30 4 9" xfId="15457"/>
    <cellStyle name="Note 3 30 5" xfId="1898"/>
    <cellStyle name="Note 3 30 5 2" xfId="48536"/>
    <cellStyle name="Note 3 30 5 2 2" xfId="48537"/>
    <cellStyle name="Note 3 30 5 3" xfId="48538"/>
    <cellStyle name="Note 3 30 5 4" xfId="48539"/>
    <cellStyle name="Note 3 30 5 5" xfId="48540"/>
    <cellStyle name="Note 3 30 5 6" xfId="48541"/>
    <cellStyle name="Note 3 30 5 7" xfId="48535"/>
    <cellStyle name="Note 3 30 6" xfId="3568"/>
    <cellStyle name="Note 3 30 6 2" xfId="48543"/>
    <cellStyle name="Note 3 30 6 2 2" xfId="48544"/>
    <cellStyle name="Note 3 30 6 3" xfId="48545"/>
    <cellStyle name="Note 3 30 6 4" xfId="48546"/>
    <cellStyle name="Note 3 30 6 5" xfId="48547"/>
    <cellStyle name="Note 3 30 6 6" xfId="48548"/>
    <cellStyle name="Note 3 30 6 7" xfId="48542"/>
    <cellStyle name="Note 3 30 7" xfId="5172"/>
    <cellStyle name="Note 3 30 7 2" xfId="48550"/>
    <cellStyle name="Note 3 30 7 2 2" xfId="48551"/>
    <cellStyle name="Note 3 30 7 3" xfId="48552"/>
    <cellStyle name="Note 3 30 7 4" xfId="48553"/>
    <cellStyle name="Note 3 30 7 5" xfId="48554"/>
    <cellStyle name="Note 3 30 7 6" xfId="48555"/>
    <cellStyle name="Note 3 30 7 7" xfId="48549"/>
    <cellStyle name="Note 3 30 8" xfId="6764"/>
    <cellStyle name="Note 3 30 8 2" xfId="48557"/>
    <cellStyle name="Note 3 30 8 2 2" xfId="48558"/>
    <cellStyle name="Note 3 30 8 3" xfId="48559"/>
    <cellStyle name="Note 3 30 8 4" xfId="48560"/>
    <cellStyle name="Note 3 30 8 5" xfId="48561"/>
    <cellStyle name="Note 3 30 8 6" xfId="48562"/>
    <cellStyle name="Note 3 30 8 7" xfId="48556"/>
    <cellStyle name="Note 3 30 9" xfId="8336"/>
    <cellStyle name="Note 3 30 9 2" xfId="48564"/>
    <cellStyle name="Note 3 30 9 2 2" xfId="48565"/>
    <cellStyle name="Note 3 30 9 3" xfId="48566"/>
    <cellStyle name="Note 3 30 9 4" xfId="48567"/>
    <cellStyle name="Note 3 30 9 5" xfId="48568"/>
    <cellStyle name="Note 3 30 9 6" xfId="48569"/>
    <cellStyle name="Note 3 30 9 7" xfId="48563"/>
    <cellStyle name="Note 3 31" xfId="564"/>
    <cellStyle name="Note 3 31 10" xfId="9926"/>
    <cellStyle name="Note 3 31 10 2" xfId="48571"/>
    <cellStyle name="Note 3 31 10 2 2" xfId="48572"/>
    <cellStyle name="Note 3 31 10 3" xfId="48573"/>
    <cellStyle name="Note 3 31 10 4" xfId="48574"/>
    <cellStyle name="Note 3 31 10 5" xfId="48575"/>
    <cellStyle name="Note 3 31 10 6" xfId="48576"/>
    <cellStyle name="Note 3 31 10 7" xfId="48570"/>
    <cellStyle name="Note 3 31 11" xfId="11706"/>
    <cellStyle name="Note 3 31 11 2" xfId="48578"/>
    <cellStyle name="Note 3 31 11 2 2" xfId="48579"/>
    <cellStyle name="Note 3 31 11 3" xfId="48580"/>
    <cellStyle name="Note 3 31 11 4" xfId="48581"/>
    <cellStyle name="Note 3 31 11 5" xfId="48582"/>
    <cellStyle name="Note 3 31 11 6" xfId="48583"/>
    <cellStyle name="Note 3 31 11 7" xfId="48577"/>
    <cellStyle name="Note 3 31 12" xfId="13408"/>
    <cellStyle name="Note 3 31 12 2" xfId="48585"/>
    <cellStyle name="Note 3 31 12 2 2" xfId="48586"/>
    <cellStyle name="Note 3 31 12 3" xfId="48587"/>
    <cellStyle name="Note 3 31 12 4" xfId="48588"/>
    <cellStyle name="Note 3 31 12 5" xfId="48589"/>
    <cellStyle name="Note 3 31 12 6" xfId="48584"/>
    <cellStyle name="Note 3 31 13" xfId="15020"/>
    <cellStyle name="Note 3 31 13 2" xfId="48591"/>
    <cellStyle name="Note 3 31 13 3" xfId="48590"/>
    <cellStyle name="Note 3 31 14" xfId="16631"/>
    <cellStyle name="Note 3 31 14 2" xfId="48593"/>
    <cellStyle name="Note 3 31 14 3" xfId="48592"/>
    <cellStyle name="Note 3 31 15" xfId="18235"/>
    <cellStyle name="Note 3 31 15 2" xfId="48594"/>
    <cellStyle name="Note 3 31 16" xfId="19838"/>
    <cellStyle name="Note 3 31 16 2" xfId="48595"/>
    <cellStyle name="Note 3 31 17" xfId="21431"/>
    <cellStyle name="Note 3 31 17 2" xfId="48596"/>
    <cellStyle name="Note 3 31 18" xfId="23008"/>
    <cellStyle name="Note 3 31 18 2" xfId="48597"/>
    <cellStyle name="Note 3 31 19" xfId="24523"/>
    <cellStyle name="Note 3 31 2" xfId="1154"/>
    <cellStyle name="Note 3 31 2 10" xfId="15984"/>
    <cellStyle name="Note 3 31 2 11" xfId="17589"/>
    <cellStyle name="Note 3 31 2 12" xfId="19192"/>
    <cellStyle name="Note 3 31 2 13" xfId="20784"/>
    <cellStyle name="Note 3 31 2 14" xfId="22361"/>
    <cellStyle name="Note 3 31 2 15" xfId="23882"/>
    <cellStyle name="Note 3 31 2 16" xfId="25355"/>
    <cellStyle name="Note 3 31 2 2" xfId="2943"/>
    <cellStyle name="Note 3 31 2 2 2" xfId="48599"/>
    <cellStyle name="Note 3 31 2 2 3" xfId="48598"/>
    <cellStyle name="Note 3 31 2 3" xfId="4606"/>
    <cellStyle name="Note 3 31 2 3 2" xfId="48600"/>
    <cellStyle name="Note 3 31 2 4" xfId="6198"/>
    <cellStyle name="Note 3 31 2 4 2" xfId="48601"/>
    <cellStyle name="Note 3 31 2 5" xfId="7770"/>
    <cellStyle name="Note 3 31 2 5 2" xfId="48602"/>
    <cellStyle name="Note 3 31 2 6" xfId="9285"/>
    <cellStyle name="Note 3 31 2 6 2" xfId="48603"/>
    <cellStyle name="Note 3 31 2 7" xfId="10758"/>
    <cellStyle name="Note 3 31 2 8" xfId="12671"/>
    <cellStyle name="Note 3 31 2 9" xfId="14372"/>
    <cellStyle name="Note 3 31 3" xfId="1562"/>
    <cellStyle name="Note 3 31 3 10" xfId="16356"/>
    <cellStyle name="Note 3 31 3 11" xfId="17961"/>
    <cellStyle name="Note 3 31 3 12" xfId="19564"/>
    <cellStyle name="Note 3 31 3 13" xfId="21156"/>
    <cellStyle name="Note 3 31 3 14" xfId="22733"/>
    <cellStyle name="Note 3 31 3 15" xfId="24254"/>
    <cellStyle name="Note 3 31 3 16" xfId="25727"/>
    <cellStyle name="Note 3 31 3 2" xfId="3315"/>
    <cellStyle name="Note 3 31 3 2 2" xfId="48605"/>
    <cellStyle name="Note 3 31 3 2 3" xfId="48604"/>
    <cellStyle name="Note 3 31 3 3" xfId="4978"/>
    <cellStyle name="Note 3 31 3 3 2" xfId="48606"/>
    <cellStyle name="Note 3 31 3 4" xfId="6570"/>
    <cellStyle name="Note 3 31 3 4 2" xfId="48607"/>
    <cellStyle name="Note 3 31 3 5" xfId="8142"/>
    <cellStyle name="Note 3 31 3 5 2" xfId="48608"/>
    <cellStyle name="Note 3 31 3 6" xfId="9657"/>
    <cellStyle name="Note 3 31 3 6 2" xfId="48609"/>
    <cellStyle name="Note 3 31 3 7" xfId="11130"/>
    <cellStyle name="Note 3 31 3 8" xfId="13043"/>
    <cellStyle name="Note 3 31 3 9" xfId="14744"/>
    <cellStyle name="Note 3 31 4" xfId="2496"/>
    <cellStyle name="Note 3 31 4 10" xfId="17143"/>
    <cellStyle name="Note 3 31 4 11" xfId="18747"/>
    <cellStyle name="Note 3 31 4 12" xfId="20344"/>
    <cellStyle name="Note 3 31 4 13" xfId="21921"/>
    <cellStyle name="Note 3 31 4 14" xfId="23454"/>
    <cellStyle name="Note 3 31 4 15" xfId="24927"/>
    <cellStyle name="Note 3 31 4 2" xfId="4159"/>
    <cellStyle name="Note 3 31 4 2 2" xfId="48611"/>
    <cellStyle name="Note 3 31 4 2 3" xfId="48610"/>
    <cellStyle name="Note 3 31 4 3" xfId="5754"/>
    <cellStyle name="Note 3 31 4 3 2" xfId="48612"/>
    <cellStyle name="Note 3 31 4 4" xfId="7332"/>
    <cellStyle name="Note 3 31 4 4 2" xfId="48613"/>
    <cellStyle name="Note 3 31 4 5" xfId="8857"/>
    <cellStyle name="Note 3 31 4 5 2" xfId="48614"/>
    <cellStyle name="Note 3 31 4 6" xfId="10330"/>
    <cellStyle name="Note 3 31 4 6 2" xfId="48615"/>
    <cellStyle name="Note 3 31 4 7" xfId="12224"/>
    <cellStyle name="Note 3 31 4 8" xfId="13925"/>
    <cellStyle name="Note 3 31 4 9" xfId="15537"/>
    <cellStyle name="Note 3 31 5" xfId="1979"/>
    <cellStyle name="Note 3 31 5 2" xfId="48617"/>
    <cellStyle name="Note 3 31 5 2 2" xfId="48618"/>
    <cellStyle name="Note 3 31 5 3" xfId="48619"/>
    <cellStyle name="Note 3 31 5 4" xfId="48620"/>
    <cellStyle name="Note 3 31 5 5" xfId="48621"/>
    <cellStyle name="Note 3 31 5 6" xfId="48622"/>
    <cellStyle name="Note 3 31 5 7" xfId="48616"/>
    <cellStyle name="Note 3 31 6" xfId="3648"/>
    <cellStyle name="Note 3 31 6 2" xfId="48624"/>
    <cellStyle name="Note 3 31 6 2 2" xfId="48625"/>
    <cellStyle name="Note 3 31 6 3" xfId="48626"/>
    <cellStyle name="Note 3 31 6 4" xfId="48627"/>
    <cellStyle name="Note 3 31 6 5" xfId="48628"/>
    <cellStyle name="Note 3 31 6 6" xfId="48629"/>
    <cellStyle name="Note 3 31 6 7" xfId="48623"/>
    <cellStyle name="Note 3 31 7" xfId="5251"/>
    <cellStyle name="Note 3 31 7 2" xfId="48631"/>
    <cellStyle name="Note 3 31 7 2 2" xfId="48632"/>
    <cellStyle name="Note 3 31 7 3" xfId="48633"/>
    <cellStyle name="Note 3 31 7 4" xfId="48634"/>
    <cellStyle name="Note 3 31 7 5" xfId="48635"/>
    <cellStyle name="Note 3 31 7 6" xfId="48636"/>
    <cellStyle name="Note 3 31 7 7" xfId="48630"/>
    <cellStyle name="Note 3 31 8" xfId="6842"/>
    <cellStyle name="Note 3 31 8 2" xfId="48638"/>
    <cellStyle name="Note 3 31 8 2 2" xfId="48639"/>
    <cellStyle name="Note 3 31 8 3" xfId="48640"/>
    <cellStyle name="Note 3 31 8 4" xfId="48641"/>
    <cellStyle name="Note 3 31 8 5" xfId="48642"/>
    <cellStyle name="Note 3 31 8 6" xfId="48643"/>
    <cellStyle name="Note 3 31 8 7" xfId="48637"/>
    <cellStyle name="Note 3 31 9" xfId="8411"/>
    <cellStyle name="Note 3 31 9 2" xfId="48645"/>
    <cellStyle name="Note 3 31 9 2 2" xfId="48646"/>
    <cellStyle name="Note 3 31 9 3" xfId="48647"/>
    <cellStyle name="Note 3 31 9 4" xfId="48648"/>
    <cellStyle name="Note 3 31 9 5" xfId="48649"/>
    <cellStyle name="Note 3 31 9 6" xfId="48650"/>
    <cellStyle name="Note 3 31 9 7" xfId="48644"/>
    <cellStyle name="Note 3 32" xfId="548"/>
    <cellStyle name="Note 3 32 10" xfId="9910"/>
    <cellStyle name="Note 3 32 10 2" xfId="48652"/>
    <cellStyle name="Note 3 32 10 2 2" xfId="48653"/>
    <cellStyle name="Note 3 32 10 3" xfId="48654"/>
    <cellStyle name="Note 3 32 10 4" xfId="48655"/>
    <cellStyle name="Note 3 32 10 5" xfId="48656"/>
    <cellStyle name="Note 3 32 10 6" xfId="48657"/>
    <cellStyle name="Note 3 32 10 7" xfId="48651"/>
    <cellStyle name="Note 3 32 11" xfId="11690"/>
    <cellStyle name="Note 3 32 11 2" xfId="48659"/>
    <cellStyle name="Note 3 32 11 2 2" xfId="48660"/>
    <cellStyle name="Note 3 32 11 3" xfId="48661"/>
    <cellStyle name="Note 3 32 11 4" xfId="48662"/>
    <cellStyle name="Note 3 32 11 5" xfId="48663"/>
    <cellStyle name="Note 3 32 11 6" xfId="48664"/>
    <cellStyle name="Note 3 32 11 7" xfId="48658"/>
    <cellStyle name="Note 3 32 12" xfId="13392"/>
    <cellStyle name="Note 3 32 12 2" xfId="48666"/>
    <cellStyle name="Note 3 32 12 2 2" xfId="48667"/>
    <cellStyle name="Note 3 32 12 3" xfId="48668"/>
    <cellStyle name="Note 3 32 12 4" xfId="48669"/>
    <cellStyle name="Note 3 32 12 5" xfId="48670"/>
    <cellStyle name="Note 3 32 12 6" xfId="48665"/>
    <cellStyle name="Note 3 32 13" xfId="15004"/>
    <cellStyle name="Note 3 32 13 2" xfId="48672"/>
    <cellStyle name="Note 3 32 13 3" xfId="48671"/>
    <cellStyle name="Note 3 32 14" xfId="16615"/>
    <cellStyle name="Note 3 32 14 2" xfId="48674"/>
    <cellStyle name="Note 3 32 14 3" xfId="48673"/>
    <cellStyle name="Note 3 32 15" xfId="18219"/>
    <cellStyle name="Note 3 32 15 2" xfId="48675"/>
    <cellStyle name="Note 3 32 16" xfId="19822"/>
    <cellStyle name="Note 3 32 16 2" xfId="48676"/>
    <cellStyle name="Note 3 32 17" xfId="21415"/>
    <cellStyle name="Note 3 32 17 2" xfId="48677"/>
    <cellStyle name="Note 3 32 18" xfId="22992"/>
    <cellStyle name="Note 3 32 18 2" xfId="48678"/>
    <cellStyle name="Note 3 32 19" xfId="24507"/>
    <cellStyle name="Note 3 32 2" xfId="1138"/>
    <cellStyle name="Note 3 32 2 10" xfId="15968"/>
    <cellStyle name="Note 3 32 2 11" xfId="17573"/>
    <cellStyle name="Note 3 32 2 12" xfId="19176"/>
    <cellStyle name="Note 3 32 2 13" xfId="20768"/>
    <cellStyle name="Note 3 32 2 14" xfId="22345"/>
    <cellStyle name="Note 3 32 2 15" xfId="23866"/>
    <cellStyle name="Note 3 32 2 16" xfId="25339"/>
    <cellStyle name="Note 3 32 2 2" xfId="2927"/>
    <cellStyle name="Note 3 32 2 2 2" xfId="48680"/>
    <cellStyle name="Note 3 32 2 2 3" xfId="48679"/>
    <cellStyle name="Note 3 32 2 3" xfId="4590"/>
    <cellStyle name="Note 3 32 2 3 2" xfId="48681"/>
    <cellStyle name="Note 3 32 2 4" xfId="6182"/>
    <cellStyle name="Note 3 32 2 4 2" xfId="48682"/>
    <cellStyle name="Note 3 32 2 5" xfId="7754"/>
    <cellStyle name="Note 3 32 2 5 2" xfId="48683"/>
    <cellStyle name="Note 3 32 2 6" xfId="9269"/>
    <cellStyle name="Note 3 32 2 6 2" xfId="48684"/>
    <cellStyle name="Note 3 32 2 7" xfId="10742"/>
    <cellStyle name="Note 3 32 2 8" xfId="12655"/>
    <cellStyle name="Note 3 32 2 9" xfId="14356"/>
    <cellStyle name="Note 3 32 3" xfId="1546"/>
    <cellStyle name="Note 3 32 3 10" xfId="16340"/>
    <cellStyle name="Note 3 32 3 11" xfId="17945"/>
    <cellStyle name="Note 3 32 3 12" xfId="19548"/>
    <cellStyle name="Note 3 32 3 13" xfId="21140"/>
    <cellStyle name="Note 3 32 3 14" xfId="22717"/>
    <cellStyle name="Note 3 32 3 15" xfId="24238"/>
    <cellStyle name="Note 3 32 3 16" xfId="25711"/>
    <cellStyle name="Note 3 32 3 2" xfId="3299"/>
    <cellStyle name="Note 3 32 3 2 2" xfId="48686"/>
    <cellStyle name="Note 3 32 3 2 3" xfId="48685"/>
    <cellStyle name="Note 3 32 3 3" xfId="4962"/>
    <cellStyle name="Note 3 32 3 3 2" xfId="48687"/>
    <cellStyle name="Note 3 32 3 4" xfId="6554"/>
    <cellStyle name="Note 3 32 3 4 2" xfId="48688"/>
    <cellStyle name="Note 3 32 3 5" xfId="8126"/>
    <cellStyle name="Note 3 32 3 5 2" xfId="48689"/>
    <cellStyle name="Note 3 32 3 6" xfId="9641"/>
    <cellStyle name="Note 3 32 3 6 2" xfId="48690"/>
    <cellStyle name="Note 3 32 3 7" xfId="11114"/>
    <cellStyle name="Note 3 32 3 8" xfId="13027"/>
    <cellStyle name="Note 3 32 3 9" xfId="14728"/>
    <cellStyle name="Note 3 32 4" xfId="2480"/>
    <cellStyle name="Note 3 32 4 10" xfId="17127"/>
    <cellStyle name="Note 3 32 4 11" xfId="18731"/>
    <cellStyle name="Note 3 32 4 12" xfId="20328"/>
    <cellStyle name="Note 3 32 4 13" xfId="21905"/>
    <cellStyle name="Note 3 32 4 14" xfId="23438"/>
    <cellStyle name="Note 3 32 4 15" xfId="24911"/>
    <cellStyle name="Note 3 32 4 2" xfId="4143"/>
    <cellStyle name="Note 3 32 4 2 2" xfId="48692"/>
    <cellStyle name="Note 3 32 4 2 3" xfId="48691"/>
    <cellStyle name="Note 3 32 4 3" xfId="5738"/>
    <cellStyle name="Note 3 32 4 3 2" xfId="48693"/>
    <cellStyle name="Note 3 32 4 4" xfId="7316"/>
    <cellStyle name="Note 3 32 4 4 2" xfId="48694"/>
    <cellStyle name="Note 3 32 4 5" xfId="8841"/>
    <cellStyle name="Note 3 32 4 5 2" xfId="48695"/>
    <cellStyle name="Note 3 32 4 6" xfId="10314"/>
    <cellStyle name="Note 3 32 4 6 2" xfId="48696"/>
    <cellStyle name="Note 3 32 4 7" xfId="12208"/>
    <cellStyle name="Note 3 32 4 8" xfId="13909"/>
    <cellStyle name="Note 3 32 4 9" xfId="15521"/>
    <cellStyle name="Note 3 32 5" xfId="1963"/>
    <cellStyle name="Note 3 32 5 2" xfId="48698"/>
    <cellStyle name="Note 3 32 5 2 2" xfId="48699"/>
    <cellStyle name="Note 3 32 5 3" xfId="48700"/>
    <cellStyle name="Note 3 32 5 4" xfId="48701"/>
    <cellStyle name="Note 3 32 5 5" xfId="48702"/>
    <cellStyle name="Note 3 32 5 6" xfId="48703"/>
    <cellStyle name="Note 3 32 5 7" xfId="48697"/>
    <cellStyle name="Note 3 32 6" xfId="3632"/>
    <cellStyle name="Note 3 32 6 2" xfId="48705"/>
    <cellStyle name="Note 3 32 6 2 2" xfId="48706"/>
    <cellStyle name="Note 3 32 6 3" xfId="48707"/>
    <cellStyle name="Note 3 32 6 4" xfId="48708"/>
    <cellStyle name="Note 3 32 6 5" xfId="48709"/>
    <cellStyle name="Note 3 32 6 6" xfId="48710"/>
    <cellStyle name="Note 3 32 6 7" xfId="48704"/>
    <cellStyle name="Note 3 32 7" xfId="5235"/>
    <cellStyle name="Note 3 32 7 2" xfId="48712"/>
    <cellStyle name="Note 3 32 7 2 2" xfId="48713"/>
    <cellStyle name="Note 3 32 7 3" xfId="48714"/>
    <cellStyle name="Note 3 32 7 4" xfId="48715"/>
    <cellStyle name="Note 3 32 7 5" xfId="48716"/>
    <cellStyle name="Note 3 32 7 6" xfId="48717"/>
    <cellStyle name="Note 3 32 7 7" xfId="48711"/>
    <cellStyle name="Note 3 32 8" xfId="6826"/>
    <cellStyle name="Note 3 32 8 2" xfId="48719"/>
    <cellStyle name="Note 3 32 8 2 2" xfId="48720"/>
    <cellStyle name="Note 3 32 8 3" xfId="48721"/>
    <cellStyle name="Note 3 32 8 4" xfId="48722"/>
    <cellStyle name="Note 3 32 8 5" xfId="48723"/>
    <cellStyle name="Note 3 32 8 6" xfId="48724"/>
    <cellStyle name="Note 3 32 8 7" xfId="48718"/>
    <cellStyle name="Note 3 32 9" xfId="8395"/>
    <cellStyle name="Note 3 32 9 2" xfId="48726"/>
    <cellStyle name="Note 3 32 9 2 2" xfId="48727"/>
    <cellStyle name="Note 3 32 9 3" xfId="48728"/>
    <cellStyle name="Note 3 32 9 4" xfId="48729"/>
    <cellStyle name="Note 3 32 9 5" xfId="48730"/>
    <cellStyle name="Note 3 32 9 6" xfId="48731"/>
    <cellStyle name="Note 3 32 9 7" xfId="48725"/>
    <cellStyle name="Note 3 33" xfId="578"/>
    <cellStyle name="Note 3 33 10" xfId="9937"/>
    <cellStyle name="Note 3 33 10 2" xfId="48733"/>
    <cellStyle name="Note 3 33 10 2 2" xfId="48734"/>
    <cellStyle name="Note 3 33 10 3" xfId="48735"/>
    <cellStyle name="Note 3 33 10 4" xfId="48736"/>
    <cellStyle name="Note 3 33 10 5" xfId="48737"/>
    <cellStyle name="Note 3 33 10 6" xfId="48738"/>
    <cellStyle name="Note 3 33 10 7" xfId="48732"/>
    <cellStyle name="Note 3 33 11" xfId="11720"/>
    <cellStyle name="Note 3 33 11 2" xfId="48740"/>
    <cellStyle name="Note 3 33 11 2 2" xfId="48741"/>
    <cellStyle name="Note 3 33 11 3" xfId="48742"/>
    <cellStyle name="Note 3 33 11 4" xfId="48743"/>
    <cellStyle name="Note 3 33 11 5" xfId="48744"/>
    <cellStyle name="Note 3 33 11 6" xfId="48745"/>
    <cellStyle name="Note 3 33 11 7" xfId="48739"/>
    <cellStyle name="Note 3 33 12" xfId="13422"/>
    <cellStyle name="Note 3 33 12 2" xfId="48747"/>
    <cellStyle name="Note 3 33 12 2 2" xfId="48748"/>
    <cellStyle name="Note 3 33 12 3" xfId="48749"/>
    <cellStyle name="Note 3 33 12 4" xfId="48750"/>
    <cellStyle name="Note 3 33 12 5" xfId="48751"/>
    <cellStyle name="Note 3 33 12 6" xfId="48746"/>
    <cellStyle name="Note 3 33 13" xfId="15034"/>
    <cellStyle name="Note 3 33 13 2" xfId="48753"/>
    <cellStyle name="Note 3 33 13 3" xfId="48752"/>
    <cellStyle name="Note 3 33 14" xfId="16645"/>
    <cellStyle name="Note 3 33 14 2" xfId="48755"/>
    <cellStyle name="Note 3 33 14 3" xfId="48754"/>
    <cellStyle name="Note 3 33 15" xfId="18247"/>
    <cellStyle name="Note 3 33 15 2" xfId="48756"/>
    <cellStyle name="Note 3 33 16" xfId="19850"/>
    <cellStyle name="Note 3 33 16 2" xfId="48757"/>
    <cellStyle name="Note 3 33 17" xfId="21444"/>
    <cellStyle name="Note 3 33 17 2" xfId="48758"/>
    <cellStyle name="Note 3 33 18" xfId="23020"/>
    <cellStyle name="Note 3 33 18 2" xfId="48759"/>
    <cellStyle name="Note 3 33 19" xfId="24534"/>
    <cellStyle name="Note 3 33 2" xfId="1168"/>
    <cellStyle name="Note 3 33 2 10" xfId="15995"/>
    <cellStyle name="Note 3 33 2 11" xfId="17600"/>
    <cellStyle name="Note 3 33 2 12" xfId="19203"/>
    <cellStyle name="Note 3 33 2 13" xfId="20795"/>
    <cellStyle name="Note 3 33 2 14" xfId="22372"/>
    <cellStyle name="Note 3 33 2 15" xfId="23893"/>
    <cellStyle name="Note 3 33 2 16" xfId="25366"/>
    <cellStyle name="Note 3 33 2 2" xfId="2954"/>
    <cellStyle name="Note 3 33 2 2 2" xfId="48761"/>
    <cellStyle name="Note 3 33 2 2 3" xfId="48760"/>
    <cellStyle name="Note 3 33 2 3" xfId="4617"/>
    <cellStyle name="Note 3 33 2 3 2" xfId="48762"/>
    <cellStyle name="Note 3 33 2 4" xfId="6209"/>
    <cellStyle name="Note 3 33 2 4 2" xfId="48763"/>
    <cellStyle name="Note 3 33 2 5" xfId="7781"/>
    <cellStyle name="Note 3 33 2 5 2" xfId="48764"/>
    <cellStyle name="Note 3 33 2 6" xfId="9296"/>
    <cellStyle name="Note 3 33 2 6 2" xfId="48765"/>
    <cellStyle name="Note 3 33 2 7" xfId="10769"/>
    <cellStyle name="Note 3 33 2 8" xfId="12682"/>
    <cellStyle name="Note 3 33 2 9" xfId="14383"/>
    <cellStyle name="Note 3 33 3" xfId="1576"/>
    <cellStyle name="Note 3 33 3 10" xfId="16367"/>
    <cellStyle name="Note 3 33 3 11" xfId="17972"/>
    <cellStyle name="Note 3 33 3 12" xfId="19575"/>
    <cellStyle name="Note 3 33 3 13" xfId="21167"/>
    <cellStyle name="Note 3 33 3 14" xfId="22744"/>
    <cellStyle name="Note 3 33 3 15" xfId="24265"/>
    <cellStyle name="Note 3 33 3 16" xfId="25738"/>
    <cellStyle name="Note 3 33 3 2" xfId="3326"/>
    <cellStyle name="Note 3 33 3 2 2" xfId="48767"/>
    <cellStyle name="Note 3 33 3 2 3" xfId="48766"/>
    <cellStyle name="Note 3 33 3 3" xfId="4989"/>
    <cellStyle name="Note 3 33 3 3 2" xfId="48768"/>
    <cellStyle name="Note 3 33 3 4" xfId="6581"/>
    <cellStyle name="Note 3 33 3 4 2" xfId="48769"/>
    <cellStyle name="Note 3 33 3 5" xfId="8153"/>
    <cellStyle name="Note 3 33 3 5 2" xfId="48770"/>
    <cellStyle name="Note 3 33 3 6" xfId="9668"/>
    <cellStyle name="Note 3 33 3 6 2" xfId="48771"/>
    <cellStyle name="Note 3 33 3 7" xfId="11141"/>
    <cellStyle name="Note 3 33 3 8" xfId="13054"/>
    <cellStyle name="Note 3 33 3 9" xfId="14755"/>
    <cellStyle name="Note 3 33 4" xfId="2510"/>
    <cellStyle name="Note 3 33 4 10" xfId="17157"/>
    <cellStyle name="Note 3 33 4 11" xfId="18760"/>
    <cellStyle name="Note 3 33 4 12" xfId="20357"/>
    <cellStyle name="Note 3 33 4 13" xfId="21933"/>
    <cellStyle name="Note 3 33 4 14" xfId="23465"/>
    <cellStyle name="Note 3 33 4 15" xfId="24938"/>
    <cellStyle name="Note 3 33 4 2" xfId="4173"/>
    <cellStyle name="Note 3 33 4 2 2" xfId="48773"/>
    <cellStyle name="Note 3 33 4 2 3" xfId="48772"/>
    <cellStyle name="Note 3 33 4 3" xfId="5767"/>
    <cellStyle name="Note 3 33 4 3 2" xfId="48774"/>
    <cellStyle name="Note 3 33 4 4" xfId="7343"/>
    <cellStyle name="Note 3 33 4 4 2" xfId="48775"/>
    <cellStyle name="Note 3 33 4 5" xfId="8868"/>
    <cellStyle name="Note 3 33 4 5 2" xfId="48776"/>
    <cellStyle name="Note 3 33 4 6" xfId="10341"/>
    <cellStyle name="Note 3 33 4 6 2" xfId="48777"/>
    <cellStyle name="Note 3 33 4 7" xfId="12238"/>
    <cellStyle name="Note 3 33 4 8" xfId="13939"/>
    <cellStyle name="Note 3 33 4 9" xfId="15551"/>
    <cellStyle name="Note 3 33 5" xfId="1993"/>
    <cellStyle name="Note 3 33 5 2" xfId="48779"/>
    <cellStyle name="Note 3 33 5 2 2" xfId="48780"/>
    <cellStyle name="Note 3 33 5 3" xfId="48781"/>
    <cellStyle name="Note 3 33 5 4" xfId="48782"/>
    <cellStyle name="Note 3 33 5 5" xfId="48783"/>
    <cellStyle name="Note 3 33 5 6" xfId="48784"/>
    <cellStyle name="Note 3 33 5 7" xfId="48778"/>
    <cellStyle name="Note 3 33 6" xfId="3662"/>
    <cellStyle name="Note 3 33 6 2" xfId="48786"/>
    <cellStyle name="Note 3 33 6 2 2" xfId="48787"/>
    <cellStyle name="Note 3 33 6 3" xfId="48788"/>
    <cellStyle name="Note 3 33 6 4" xfId="48789"/>
    <cellStyle name="Note 3 33 6 5" xfId="48790"/>
    <cellStyle name="Note 3 33 6 6" xfId="48791"/>
    <cellStyle name="Note 3 33 6 7" xfId="48785"/>
    <cellStyle name="Note 3 33 7" xfId="5265"/>
    <cellStyle name="Note 3 33 7 2" xfId="48793"/>
    <cellStyle name="Note 3 33 7 2 2" xfId="48794"/>
    <cellStyle name="Note 3 33 7 3" xfId="48795"/>
    <cellStyle name="Note 3 33 7 4" xfId="48796"/>
    <cellStyle name="Note 3 33 7 5" xfId="48797"/>
    <cellStyle name="Note 3 33 7 6" xfId="48798"/>
    <cellStyle name="Note 3 33 7 7" xfId="48792"/>
    <cellStyle name="Note 3 33 8" xfId="6854"/>
    <cellStyle name="Note 3 33 8 2" xfId="48800"/>
    <cellStyle name="Note 3 33 8 2 2" xfId="48801"/>
    <cellStyle name="Note 3 33 8 3" xfId="48802"/>
    <cellStyle name="Note 3 33 8 4" xfId="48803"/>
    <cellStyle name="Note 3 33 8 5" xfId="48804"/>
    <cellStyle name="Note 3 33 8 6" xfId="48805"/>
    <cellStyle name="Note 3 33 8 7" xfId="48799"/>
    <cellStyle name="Note 3 33 9" xfId="8423"/>
    <cellStyle name="Note 3 33 9 2" xfId="48807"/>
    <cellStyle name="Note 3 33 9 2 2" xfId="48808"/>
    <cellStyle name="Note 3 33 9 3" xfId="48809"/>
    <cellStyle name="Note 3 33 9 4" xfId="48810"/>
    <cellStyle name="Note 3 33 9 5" xfId="48811"/>
    <cellStyle name="Note 3 33 9 6" xfId="48812"/>
    <cellStyle name="Note 3 33 9 7" xfId="48806"/>
    <cellStyle name="Note 3 34" xfId="606"/>
    <cellStyle name="Note 3 34 10" xfId="9965"/>
    <cellStyle name="Note 3 34 10 2" xfId="48814"/>
    <cellStyle name="Note 3 34 10 2 2" xfId="48815"/>
    <cellStyle name="Note 3 34 10 3" xfId="48816"/>
    <cellStyle name="Note 3 34 10 4" xfId="48817"/>
    <cellStyle name="Note 3 34 10 5" xfId="48818"/>
    <cellStyle name="Note 3 34 10 6" xfId="48819"/>
    <cellStyle name="Note 3 34 10 7" xfId="48813"/>
    <cellStyle name="Note 3 34 11" xfId="11748"/>
    <cellStyle name="Note 3 34 11 2" xfId="48821"/>
    <cellStyle name="Note 3 34 11 2 2" xfId="48822"/>
    <cellStyle name="Note 3 34 11 3" xfId="48823"/>
    <cellStyle name="Note 3 34 11 4" xfId="48824"/>
    <cellStyle name="Note 3 34 11 5" xfId="48825"/>
    <cellStyle name="Note 3 34 11 6" xfId="48826"/>
    <cellStyle name="Note 3 34 11 7" xfId="48820"/>
    <cellStyle name="Note 3 34 12" xfId="13450"/>
    <cellStyle name="Note 3 34 12 2" xfId="48828"/>
    <cellStyle name="Note 3 34 12 2 2" xfId="48829"/>
    <cellStyle name="Note 3 34 12 3" xfId="48830"/>
    <cellStyle name="Note 3 34 12 4" xfId="48831"/>
    <cellStyle name="Note 3 34 12 5" xfId="48832"/>
    <cellStyle name="Note 3 34 12 6" xfId="48827"/>
    <cellStyle name="Note 3 34 13" xfId="15062"/>
    <cellStyle name="Note 3 34 13 2" xfId="48834"/>
    <cellStyle name="Note 3 34 13 3" xfId="48833"/>
    <cellStyle name="Note 3 34 14" xfId="16673"/>
    <cellStyle name="Note 3 34 14 2" xfId="48836"/>
    <cellStyle name="Note 3 34 14 3" xfId="48835"/>
    <cellStyle name="Note 3 34 15" xfId="18275"/>
    <cellStyle name="Note 3 34 15 2" xfId="48837"/>
    <cellStyle name="Note 3 34 16" xfId="19878"/>
    <cellStyle name="Note 3 34 16 2" xfId="48838"/>
    <cellStyle name="Note 3 34 17" xfId="21472"/>
    <cellStyle name="Note 3 34 17 2" xfId="48839"/>
    <cellStyle name="Note 3 34 18" xfId="23048"/>
    <cellStyle name="Note 3 34 18 2" xfId="48840"/>
    <cellStyle name="Note 3 34 19" xfId="24562"/>
    <cellStyle name="Note 3 34 2" xfId="1196"/>
    <cellStyle name="Note 3 34 2 10" xfId="16023"/>
    <cellStyle name="Note 3 34 2 11" xfId="17628"/>
    <cellStyle name="Note 3 34 2 12" xfId="19231"/>
    <cellStyle name="Note 3 34 2 13" xfId="20823"/>
    <cellStyle name="Note 3 34 2 14" xfId="22400"/>
    <cellStyle name="Note 3 34 2 15" xfId="23921"/>
    <cellStyle name="Note 3 34 2 16" xfId="25394"/>
    <cellStyle name="Note 3 34 2 2" xfId="2982"/>
    <cellStyle name="Note 3 34 2 2 2" xfId="48842"/>
    <cellStyle name="Note 3 34 2 2 3" xfId="48841"/>
    <cellStyle name="Note 3 34 2 3" xfId="4645"/>
    <cellStyle name="Note 3 34 2 3 2" xfId="48843"/>
    <cellStyle name="Note 3 34 2 4" xfId="6237"/>
    <cellStyle name="Note 3 34 2 4 2" xfId="48844"/>
    <cellStyle name="Note 3 34 2 5" xfId="7809"/>
    <cellStyle name="Note 3 34 2 5 2" xfId="48845"/>
    <cellStyle name="Note 3 34 2 6" xfId="9324"/>
    <cellStyle name="Note 3 34 2 6 2" xfId="48846"/>
    <cellStyle name="Note 3 34 2 7" xfId="10797"/>
    <cellStyle name="Note 3 34 2 8" xfId="12710"/>
    <cellStyle name="Note 3 34 2 9" xfId="14411"/>
    <cellStyle name="Note 3 34 3" xfId="1604"/>
    <cellStyle name="Note 3 34 3 10" xfId="16395"/>
    <cellStyle name="Note 3 34 3 11" xfId="18000"/>
    <cellStyle name="Note 3 34 3 12" xfId="19603"/>
    <cellStyle name="Note 3 34 3 13" xfId="21195"/>
    <cellStyle name="Note 3 34 3 14" xfId="22772"/>
    <cellStyle name="Note 3 34 3 15" xfId="24293"/>
    <cellStyle name="Note 3 34 3 16" xfId="25766"/>
    <cellStyle name="Note 3 34 3 2" xfId="3354"/>
    <cellStyle name="Note 3 34 3 2 2" xfId="48848"/>
    <cellStyle name="Note 3 34 3 2 3" xfId="48847"/>
    <cellStyle name="Note 3 34 3 3" xfId="5017"/>
    <cellStyle name="Note 3 34 3 3 2" xfId="48849"/>
    <cellStyle name="Note 3 34 3 4" xfId="6609"/>
    <cellStyle name="Note 3 34 3 4 2" xfId="48850"/>
    <cellStyle name="Note 3 34 3 5" xfId="8181"/>
    <cellStyle name="Note 3 34 3 5 2" xfId="48851"/>
    <cellStyle name="Note 3 34 3 6" xfId="9696"/>
    <cellStyle name="Note 3 34 3 6 2" xfId="48852"/>
    <cellStyle name="Note 3 34 3 7" xfId="11169"/>
    <cellStyle name="Note 3 34 3 8" xfId="13082"/>
    <cellStyle name="Note 3 34 3 9" xfId="14783"/>
    <cellStyle name="Note 3 34 4" xfId="2538"/>
    <cellStyle name="Note 3 34 4 10" xfId="17185"/>
    <cellStyle name="Note 3 34 4 11" xfId="18788"/>
    <cellStyle name="Note 3 34 4 12" xfId="20385"/>
    <cellStyle name="Note 3 34 4 13" xfId="21961"/>
    <cellStyle name="Note 3 34 4 14" xfId="23493"/>
    <cellStyle name="Note 3 34 4 15" xfId="24966"/>
    <cellStyle name="Note 3 34 4 2" xfId="4201"/>
    <cellStyle name="Note 3 34 4 2 2" xfId="48854"/>
    <cellStyle name="Note 3 34 4 2 3" xfId="48853"/>
    <cellStyle name="Note 3 34 4 3" xfId="5795"/>
    <cellStyle name="Note 3 34 4 3 2" xfId="48855"/>
    <cellStyle name="Note 3 34 4 4" xfId="7371"/>
    <cellStyle name="Note 3 34 4 4 2" xfId="48856"/>
    <cellStyle name="Note 3 34 4 5" xfId="8896"/>
    <cellStyle name="Note 3 34 4 5 2" xfId="48857"/>
    <cellStyle name="Note 3 34 4 6" xfId="10369"/>
    <cellStyle name="Note 3 34 4 6 2" xfId="48858"/>
    <cellStyle name="Note 3 34 4 7" xfId="12266"/>
    <cellStyle name="Note 3 34 4 8" xfId="13967"/>
    <cellStyle name="Note 3 34 4 9" xfId="15579"/>
    <cellStyle name="Note 3 34 5" xfId="2021"/>
    <cellStyle name="Note 3 34 5 2" xfId="48860"/>
    <cellStyle name="Note 3 34 5 2 2" xfId="48861"/>
    <cellStyle name="Note 3 34 5 3" xfId="48862"/>
    <cellStyle name="Note 3 34 5 4" xfId="48863"/>
    <cellStyle name="Note 3 34 5 5" xfId="48864"/>
    <cellStyle name="Note 3 34 5 6" xfId="48865"/>
    <cellStyle name="Note 3 34 5 7" xfId="48859"/>
    <cellStyle name="Note 3 34 6" xfId="3690"/>
    <cellStyle name="Note 3 34 6 2" xfId="48867"/>
    <cellStyle name="Note 3 34 6 2 2" xfId="48868"/>
    <cellStyle name="Note 3 34 6 3" xfId="48869"/>
    <cellStyle name="Note 3 34 6 4" xfId="48870"/>
    <cellStyle name="Note 3 34 6 5" xfId="48871"/>
    <cellStyle name="Note 3 34 6 6" xfId="48872"/>
    <cellStyle name="Note 3 34 6 7" xfId="48866"/>
    <cellStyle name="Note 3 34 7" xfId="5293"/>
    <cellStyle name="Note 3 34 7 2" xfId="48874"/>
    <cellStyle name="Note 3 34 7 2 2" xfId="48875"/>
    <cellStyle name="Note 3 34 7 3" xfId="48876"/>
    <cellStyle name="Note 3 34 7 4" xfId="48877"/>
    <cellStyle name="Note 3 34 7 5" xfId="48878"/>
    <cellStyle name="Note 3 34 7 6" xfId="48879"/>
    <cellStyle name="Note 3 34 7 7" xfId="48873"/>
    <cellStyle name="Note 3 34 8" xfId="6882"/>
    <cellStyle name="Note 3 34 8 2" xfId="48881"/>
    <cellStyle name="Note 3 34 8 2 2" xfId="48882"/>
    <cellStyle name="Note 3 34 8 3" xfId="48883"/>
    <cellStyle name="Note 3 34 8 4" xfId="48884"/>
    <cellStyle name="Note 3 34 8 5" xfId="48885"/>
    <cellStyle name="Note 3 34 8 6" xfId="48886"/>
    <cellStyle name="Note 3 34 8 7" xfId="48880"/>
    <cellStyle name="Note 3 34 9" xfId="8451"/>
    <cellStyle name="Note 3 34 9 2" xfId="48888"/>
    <cellStyle name="Note 3 34 9 2 2" xfId="48889"/>
    <cellStyle name="Note 3 34 9 3" xfId="48890"/>
    <cellStyle name="Note 3 34 9 4" xfId="48891"/>
    <cellStyle name="Note 3 34 9 5" xfId="48892"/>
    <cellStyle name="Note 3 34 9 6" xfId="48893"/>
    <cellStyle name="Note 3 34 9 7" xfId="48887"/>
    <cellStyle name="Note 3 35" xfId="506"/>
    <cellStyle name="Note 3 35 10" xfId="9874"/>
    <cellStyle name="Note 3 35 10 2" xfId="48895"/>
    <cellStyle name="Note 3 35 10 2 2" xfId="48896"/>
    <cellStyle name="Note 3 35 10 3" xfId="48897"/>
    <cellStyle name="Note 3 35 10 4" xfId="48898"/>
    <cellStyle name="Note 3 35 10 5" xfId="48899"/>
    <cellStyle name="Note 3 35 10 6" xfId="48900"/>
    <cellStyle name="Note 3 35 10 7" xfId="48894"/>
    <cellStyle name="Note 3 35 11" xfId="11648"/>
    <cellStyle name="Note 3 35 11 2" xfId="48902"/>
    <cellStyle name="Note 3 35 11 2 2" xfId="48903"/>
    <cellStyle name="Note 3 35 11 3" xfId="48904"/>
    <cellStyle name="Note 3 35 11 4" xfId="48905"/>
    <cellStyle name="Note 3 35 11 5" xfId="48906"/>
    <cellStyle name="Note 3 35 11 6" xfId="48907"/>
    <cellStyle name="Note 3 35 11 7" xfId="48901"/>
    <cellStyle name="Note 3 35 12" xfId="13350"/>
    <cellStyle name="Note 3 35 12 2" xfId="48909"/>
    <cellStyle name="Note 3 35 12 2 2" xfId="48910"/>
    <cellStyle name="Note 3 35 12 3" xfId="48911"/>
    <cellStyle name="Note 3 35 12 4" xfId="48912"/>
    <cellStyle name="Note 3 35 12 5" xfId="48913"/>
    <cellStyle name="Note 3 35 12 6" xfId="48908"/>
    <cellStyle name="Note 3 35 13" xfId="14962"/>
    <cellStyle name="Note 3 35 13 2" xfId="48915"/>
    <cellStyle name="Note 3 35 13 3" xfId="48914"/>
    <cellStyle name="Note 3 35 14" xfId="16573"/>
    <cellStyle name="Note 3 35 14 2" xfId="48917"/>
    <cellStyle name="Note 3 35 14 3" xfId="48916"/>
    <cellStyle name="Note 3 35 15" xfId="18178"/>
    <cellStyle name="Note 3 35 15 2" xfId="48918"/>
    <cellStyle name="Note 3 35 16" xfId="19782"/>
    <cellStyle name="Note 3 35 16 2" xfId="48919"/>
    <cellStyle name="Note 3 35 17" xfId="21374"/>
    <cellStyle name="Note 3 35 17 2" xfId="48920"/>
    <cellStyle name="Note 3 35 18" xfId="22956"/>
    <cellStyle name="Note 3 35 18 2" xfId="48921"/>
    <cellStyle name="Note 3 35 19" xfId="24471"/>
    <cellStyle name="Note 3 35 2" xfId="1096"/>
    <cellStyle name="Note 3 35 2 10" xfId="15932"/>
    <cellStyle name="Note 3 35 2 11" xfId="17537"/>
    <cellStyle name="Note 3 35 2 12" xfId="19140"/>
    <cellStyle name="Note 3 35 2 13" xfId="20732"/>
    <cellStyle name="Note 3 35 2 14" xfId="22309"/>
    <cellStyle name="Note 3 35 2 15" xfId="23830"/>
    <cellStyle name="Note 3 35 2 16" xfId="25303"/>
    <cellStyle name="Note 3 35 2 2" xfId="2891"/>
    <cellStyle name="Note 3 35 2 2 2" xfId="48923"/>
    <cellStyle name="Note 3 35 2 2 3" xfId="48922"/>
    <cellStyle name="Note 3 35 2 3" xfId="4554"/>
    <cellStyle name="Note 3 35 2 3 2" xfId="48924"/>
    <cellStyle name="Note 3 35 2 4" xfId="6146"/>
    <cellStyle name="Note 3 35 2 4 2" xfId="48925"/>
    <cellStyle name="Note 3 35 2 5" xfId="7718"/>
    <cellStyle name="Note 3 35 2 5 2" xfId="48926"/>
    <cellStyle name="Note 3 35 2 6" xfId="9233"/>
    <cellStyle name="Note 3 35 2 6 2" xfId="48927"/>
    <cellStyle name="Note 3 35 2 7" xfId="10706"/>
    <cellStyle name="Note 3 35 2 8" xfId="12619"/>
    <cellStyle name="Note 3 35 2 9" xfId="14320"/>
    <cellStyle name="Note 3 35 3" xfId="1504"/>
    <cellStyle name="Note 3 35 3 10" xfId="16304"/>
    <cellStyle name="Note 3 35 3 11" xfId="17909"/>
    <cellStyle name="Note 3 35 3 12" xfId="19512"/>
    <cellStyle name="Note 3 35 3 13" xfId="21104"/>
    <cellStyle name="Note 3 35 3 14" xfId="22681"/>
    <cellStyle name="Note 3 35 3 15" xfId="24202"/>
    <cellStyle name="Note 3 35 3 16" xfId="25675"/>
    <cellStyle name="Note 3 35 3 2" xfId="3263"/>
    <cellStyle name="Note 3 35 3 2 2" xfId="48929"/>
    <cellStyle name="Note 3 35 3 2 3" xfId="48928"/>
    <cellStyle name="Note 3 35 3 3" xfId="4926"/>
    <cellStyle name="Note 3 35 3 3 2" xfId="48930"/>
    <cellStyle name="Note 3 35 3 4" xfId="6518"/>
    <cellStyle name="Note 3 35 3 4 2" xfId="48931"/>
    <cellStyle name="Note 3 35 3 5" xfId="8090"/>
    <cellStyle name="Note 3 35 3 5 2" xfId="48932"/>
    <cellStyle name="Note 3 35 3 6" xfId="9605"/>
    <cellStyle name="Note 3 35 3 6 2" xfId="48933"/>
    <cellStyle name="Note 3 35 3 7" xfId="11078"/>
    <cellStyle name="Note 3 35 3 8" xfId="12991"/>
    <cellStyle name="Note 3 35 3 9" xfId="14692"/>
    <cellStyle name="Note 3 35 4" xfId="2438"/>
    <cellStyle name="Note 3 35 4 10" xfId="17085"/>
    <cellStyle name="Note 3 35 4 11" xfId="18689"/>
    <cellStyle name="Note 3 35 4 12" xfId="20287"/>
    <cellStyle name="Note 3 35 4 13" xfId="21865"/>
    <cellStyle name="Note 3 35 4 14" xfId="23401"/>
    <cellStyle name="Note 3 35 4 15" xfId="24875"/>
    <cellStyle name="Note 3 35 4 2" xfId="4102"/>
    <cellStyle name="Note 3 35 4 2 2" xfId="48935"/>
    <cellStyle name="Note 3 35 4 2 3" xfId="48934"/>
    <cellStyle name="Note 3 35 4 3" xfId="5697"/>
    <cellStyle name="Note 3 35 4 3 2" xfId="48936"/>
    <cellStyle name="Note 3 35 4 4" xfId="7276"/>
    <cellStyle name="Note 3 35 4 4 2" xfId="48937"/>
    <cellStyle name="Note 3 35 4 5" xfId="8804"/>
    <cellStyle name="Note 3 35 4 5 2" xfId="48938"/>
    <cellStyle name="Note 3 35 4 6" xfId="10278"/>
    <cellStyle name="Note 3 35 4 6 2" xfId="48939"/>
    <cellStyle name="Note 3 35 4 7" xfId="12166"/>
    <cellStyle name="Note 3 35 4 8" xfId="13867"/>
    <cellStyle name="Note 3 35 4 9" xfId="15480"/>
    <cellStyle name="Note 3 35 5" xfId="1921"/>
    <cellStyle name="Note 3 35 5 2" xfId="48941"/>
    <cellStyle name="Note 3 35 5 2 2" xfId="48942"/>
    <cellStyle name="Note 3 35 5 3" xfId="48943"/>
    <cellStyle name="Note 3 35 5 4" xfId="48944"/>
    <cellStyle name="Note 3 35 5 5" xfId="48945"/>
    <cellStyle name="Note 3 35 5 6" xfId="48946"/>
    <cellStyle name="Note 3 35 5 7" xfId="48940"/>
    <cellStyle name="Note 3 35 6" xfId="3591"/>
    <cellStyle name="Note 3 35 6 2" xfId="48948"/>
    <cellStyle name="Note 3 35 6 2 2" xfId="48949"/>
    <cellStyle name="Note 3 35 6 3" xfId="48950"/>
    <cellStyle name="Note 3 35 6 4" xfId="48951"/>
    <cellStyle name="Note 3 35 6 5" xfId="48952"/>
    <cellStyle name="Note 3 35 6 6" xfId="48953"/>
    <cellStyle name="Note 3 35 6 7" xfId="48947"/>
    <cellStyle name="Note 3 35 7" xfId="5195"/>
    <cellStyle name="Note 3 35 7 2" xfId="48955"/>
    <cellStyle name="Note 3 35 7 2 2" xfId="48956"/>
    <cellStyle name="Note 3 35 7 3" xfId="48957"/>
    <cellStyle name="Note 3 35 7 4" xfId="48958"/>
    <cellStyle name="Note 3 35 7 5" xfId="48959"/>
    <cellStyle name="Note 3 35 7 6" xfId="48960"/>
    <cellStyle name="Note 3 35 7 7" xfId="48954"/>
    <cellStyle name="Note 3 35 8" xfId="6787"/>
    <cellStyle name="Note 3 35 8 2" xfId="48962"/>
    <cellStyle name="Note 3 35 8 2 2" xfId="48963"/>
    <cellStyle name="Note 3 35 8 3" xfId="48964"/>
    <cellStyle name="Note 3 35 8 4" xfId="48965"/>
    <cellStyle name="Note 3 35 8 5" xfId="48966"/>
    <cellStyle name="Note 3 35 8 6" xfId="48967"/>
    <cellStyle name="Note 3 35 8 7" xfId="48961"/>
    <cellStyle name="Note 3 35 9" xfId="8359"/>
    <cellStyle name="Note 3 35 9 2" xfId="48969"/>
    <cellStyle name="Note 3 35 9 2 2" xfId="48970"/>
    <cellStyle name="Note 3 35 9 3" xfId="48971"/>
    <cellStyle name="Note 3 35 9 4" xfId="48972"/>
    <cellStyle name="Note 3 35 9 5" xfId="48973"/>
    <cellStyle name="Note 3 35 9 6" xfId="48974"/>
    <cellStyle name="Note 3 35 9 7" xfId="48968"/>
    <cellStyle name="Note 3 36" xfId="627"/>
    <cellStyle name="Note 3 36 10" xfId="9986"/>
    <cellStyle name="Note 3 36 10 2" xfId="48976"/>
    <cellStyle name="Note 3 36 10 2 2" xfId="48977"/>
    <cellStyle name="Note 3 36 10 3" xfId="48978"/>
    <cellStyle name="Note 3 36 10 4" xfId="48979"/>
    <cellStyle name="Note 3 36 10 5" xfId="48980"/>
    <cellStyle name="Note 3 36 10 6" xfId="48981"/>
    <cellStyle name="Note 3 36 10 7" xfId="48975"/>
    <cellStyle name="Note 3 36 11" xfId="11769"/>
    <cellStyle name="Note 3 36 11 2" xfId="48983"/>
    <cellStyle name="Note 3 36 11 2 2" xfId="48984"/>
    <cellStyle name="Note 3 36 11 3" xfId="48985"/>
    <cellStyle name="Note 3 36 11 4" xfId="48986"/>
    <cellStyle name="Note 3 36 11 5" xfId="48987"/>
    <cellStyle name="Note 3 36 11 6" xfId="48988"/>
    <cellStyle name="Note 3 36 11 7" xfId="48982"/>
    <cellStyle name="Note 3 36 12" xfId="13471"/>
    <cellStyle name="Note 3 36 12 2" xfId="48990"/>
    <cellStyle name="Note 3 36 12 2 2" xfId="48991"/>
    <cellStyle name="Note 3 36 12 3" xfId="48992"/>
    <cellStyle name="Note 3 36 12 4" xfId="48993"/>
    <cellStyle name="Note 3 36 12 5" xfId="48994"/>
    <cellStyle name="Note 3 36 12 6" xfId="48989"/>
    <cellStyle name="Note 3 36 13" xfId="15083"/>
    <cellStyle name="Note 3 36 13 2" xfId="48996"/>
    <cellStyle name="Note 3 36 13 3" xfId="48995"/>
    <cellStyle name="Note 3 36 14" xfId="16694"/>
    <cellStyle name="Note 3 36 14 2" xfId="48998"/>
    <cellStyle name="Note 3 36 14 3" xfId="48997"/>
    <cellStyle name="Note 3 36 15" xfId="18296"/>
    <cellStyle name="Note 3 36 15 2" xfId="48999"/>
    <cellStyle name="Note 3 36 16" xfId="19899"/>
    <cellStyle name="Note 3 36 16 2" xfId="49000"/>
    <cellStyle name="Note 3 36 17" xfId="21493"/>
    <cellStyle name="Note 3 36 17 2" xfId="49001"/>
    <cellStyle name="Note 3 36 18" xfId="23069"/>
    <cellStyle name="Note 3 36 18 2" xfId="49002"/>
    <cellStyle name="Note 3 36 19" xfId="24583"/>
    <cellStyle name="Note 3 36 2" xfId="1217"/>
    <cellStyle name="Note 3 36 2 10" xfId="16044"/>
    <cellStyle name="Note 3 36 2 11" xfId="17649"/>
    <cellStyle name="Note 3 36 2 12" xfId="19252"/>
    <cellStyle name="Note 3 36 2 13" xfId="20844"/>
    <cellStyle name="Note 3 36 2 14" xfId="22421"/>
    <cellStyle name="Note 3 36 2 15" xfId="23942"/>
    <cellStyle name="Note 3 36 2 16" xfId="25415"/>
    <cellStyle name="Note 3 36 2 2" xfId="3003"/>
    <cellStyle name="Note 3 36 2 2 2" xfId="49004"/>
    <cellStyle name="Note 3 36 2 2 3" xfId="49003"/>
    <cellStyle name="Note 3 36 2 3" xfId="4666"/>
    <cellStyle name="Note 3 36 2 3 2" xfId="49005"/>
    <cellStyle name="Note 3 36 2 4" xfId="6258"/>
    <cellStyle name="Note 3 36 2 4 2" xfId="49006"/>
    <cellStyle name="Note 3 36 2 5" xfId="7830"/>
    <cellStyle name="Note 3 36 2 5 2" xfId="49007"/>
    <cellStyle name="Note 3 36 2 6" xfId="9345"/>
    <cellStyle name="Note 3 36 2 6 2" xfId="49008"/>
    <cellStyle name="Note 3 36 2 7" xfId="10818"/>
    <cellStyle name="Note 3 36 2 8" xfId="12731"/>
    <cellStyle name="Note 3 36 2 9" xfId="14432"/>
    <cellStyle name="Note 3 36 3" xfId="1625"/>
    <cellStyle name="Note 3 36 3 10" xfId="16416"/>
    <cellStyle name="Note 3 36 3 11" xfId="18021"/>
    <cellStyle name="Note 3 36 3 12" xfId="19624"/>
    <cellStyle name="Note 3 36 3 13" xfId="21216"/>
    <cellStyle name="Note 3 36 3 14" xfId="22793"/>
    <cellStyle name="Note 3 36 3 15" xfId="24314"/>
    <cellStyle name="Note 3 36 3 16" xfId="25787"/>
    <cellStyle name="Note 3 36 3 2" xfId="3375"/>
    <cellStyle name="Note 3 36 3 2 2" xfId="49010"/>
    <cellStyle name="Note 3 36 3 2 3" xfId="49009"/>
    <cellStyle name="Note 3 36 3 3" xfId="5038"/>
    <cellStyle name="Note 3 36 3 3 2" xfId="49011"/>
    <cellStyle name="Note 3 36 3 4" xfId="6630"/>
    <cellStyle name="Note 3 36 3 4 2" xfId="49012"/>
    <cellStyle name="Note 3 36 3 5" xfId="8202"/>
    <cellStyle name="Note 3 36 3 5 2" xfId="49013"/>
    <cellStyle name="Note 3 36 3 6" xfId="9717"/>
    <cellStyle name="Note 3 36 3 6 2" xfId="49014"/>
    <cellStyle name="Note 3 36 3 7" xfId="11190"/>
    <cellStyle name="Note 3 36 3 8" xfId="13103"/>
    <cellStyle name="Note 3 36 3 9" xfId="14804"/>
    <cellStyle name="Note 3 36 4" xfId="2559"/>
    <cellStyle name="Note 3 36 4 10" xfId="17206"/>
    <cellStyle name="Note 3 36 4 11" xfId="18809"/>
    <cellStyle name="Note 3 36 4 12" xfId="20406"/>
    <cellStyle name="Note 3 36 4 13" xfId="21982"/>
    <cellStyle name="Note 3 36 4 14" xfId="23514"/>
    <cellStyle name="Note 3 36 4 15" xfId="24987"/>
    <cellStyle name="Note 3 36 4 2" xfId="4222"/>
    <cellStyle name="Note 3 36 4 2 2" xfId="49016"/>
    <cellStyle name="Note 3 36 4 2 3" xfId="49015"/>
    <cellStyle name="Note 3 36 4 3" xfId="5816"/>
    <cellStyle name="Note 3 36 4 3 2" xfId="49017"/>
    <cellStyle name="Note 3 36 4 4" xfId="7392"/>
    <cellStyle name="Note 3 36 4 4 2" xfId="49018"/>
    <cellStyle name="Note 3 36 4 5" xfId="8917"/>
    <cellStyle name="Note 3 36 4 5 2" xfId="49019"/>
    <cellStyle name="Note 3 36 4 6" xfId="10390"/>
    <cellStyle name="Note 3 36 4 6 2" xfId="49020"/>
    <cellStyle name="Note 3 36 4 7" xfId="12287"/>
    <cellStyle name="Note 3 36 4 8" xfId="13988"/>
    <cellStyle name="Note 3 36 4 9" xfId="15600"/>
    <cellStyle name="Note 3 36 5" xfId="2042"/>
    <cellStyle name="Note 3 36 5 2" xfId="49022"/>
    <cellStyle name="Note 3 36 5 2 2" xfId="49023"/>
    <cellStyle name="Note 3 36 5 3" xfId="49024"/>
    <cellStyle name="Note 3 36 5 4" xfId="49025"/>
    <cellStyle name="Note 3 36 5 5" xfId="49026"/>
    <cellStyle name="Note 3 36 5 6" xfId="49027"/>
    <cellStyle name="Note 3 36 5 7" xfId="49021"/>
    <cellStyle name="Note 3 36 6" xfId="3711"/>
    <cellStyle name="Note 3 36 6 2" xfId="49029"/>
    <cellStyle name="Note 3 36 6 2 2" xfId="49030"/>
    <cellStyle name="Note 3 36 6 3" xfId="49031"/>
    <cellStyle name="Note 3 36 6 4" xfId="49032"/>
    <cellStyle name="Note 3 36 6 5" xfId="49033"/>
    <cellStyle name="Note 3 36 6 6" xfId="49034"/>
    <cellStyle name="Note 3 36 6 7" xfId="49028"/>
    <cellStyle name="Note 3 36 7" xfId="5314"/>
    <cellStyle name="Note 3 36 7 2" xfId="49036"/>
    <cellStyle name="Note 3 36 7 2 2" xfId="49037"/>
    <cellStyle name="Note 3 36 7 3" xfId="49038"/>
    <cellStyle name="Note 3 36 7 4" xfId="49039"/>
    <cellStyle name="Note 3 36 7 5" xfId="49040"/>
    <cellStyle name="Note 3 36 7 6" xfId="49041"/>
    <cellStyle name="Note 3 36 7 7" xfId="49035"/>
    <cellStyle name="Note 3 36 8" xfId="6903"/>
    <cellStyle name="Note 3 36 8 2" xfId="49043"/>
    <cellStyle name="Note 3 36 8 2 2" xfId="49044"/>
    <cellStyle name="Note 3 36 8 3" xfId="49045"/>
    <cellStyle name="Note 3 36 8 4" xfId="49046"/>
    <cellStyle name="Note 3 36 8 5" xfId="49047"/>
    <cellStyle name="Note 3 36 8 6" xfId="49048"/>
    <cellStyle name="Note 3 36 8 7" xfId="49042"/>
    <cellStyle name="Note 3 36 9" xfId="8472"/>
    <cellStyle name="Note 3 36 9 2" xfId="49050"/>
    <cellStyle name="Note 3 36 9 2 2" xfId="49051"/>
    <cellStyle name="Note 3 36 9 3" xfId="49052"/>
    <cellStyle name="Note 3 36 9 4" xfId="49053"/>
    <cellStyle name="Note 3 36 9 5" xfId="49054"/>
    <cellStyle name="Note 3 36 9 6" xfId="49055"/>
    <cellStyle name="Note 3 36 9 7" xfId="49049"/>
    <cellStyle name="Note 3 37" xfId="512"/>
    <cellStyle name="Note 3 37 10" xfId="9880"/>
    <cellStyle name="Note 3 37 10 2" xfId="49057"/>
    <cellStyle name="Note 3 37 10 2 2" xfId="49058"/>
    <cellStyle name="Note 3 37 10 3" xfId="49059"/>
    <cellStyle name="Note 3 37 10 4" xfId="49060"/>
    <cellStyle name="Note 3 37 10 5" xfId="49061"/>
    <cellStyle name="Note 3 37 10 6" xfId="49062"/>
    <cellStyle name="Note 3 37 10 7" xfId="49056"/>
    <cellStyle name="Note 3 37 11" xfId="11654"/>
    <cellStyle name="Note 3 37 11 2" xfId="49064"/>
    <cellStyle name="Note 3 37 11 2 2" xfId="49065"/>
    <cellStyle name="Note 3 37 11 3" xfId="49066"/>
    <cellStyle name="Note 3 37 11 4" xfId="49067"/>
    <cellStyle name="Note 3 37 11 5" xfId="49068"/>
    <cellStyle name="Note 3 37 11 6" xfId="49069"/>
    <cellStyle name="Note 3 37 11 7" xfId="49063"/>
    <cellStyle name="Note 3 37 12" xfId="13356"/>
    <cellStyle name="Note 3 37 12 2" xfId="49071"/>
    <cellStyle name="Note 3 37 12 2 2" xfId="49072"/>
    <cellStyle name="Note 3 37 12 3" xfId="49073"/>
    <cellStyle name="Note 3 37 12 4" xfId="49074"/>
    <cellStyle name="Note 3 37 12 5" xfId="49075"/>
    <cellStyle name="Note 3 37 12 6" xfId="49070"/>
    <cellStyle name="Note 3 37 13" xfId="14968"/>
    <cellStyle name="Note 3 37 13 2" xfId="49077"/>
    <cellStyle name="Note 3 37 13 3" xfId="49076"/>
    <cellStyle name="Note 3 37 14" xfId="16579"/>
    <cellStyle name="Note 3 37 14 2" xfId="49079"/>
    <cellStyle name="Note 3 37 14 3" xfId="49078"/>
    <cellStyle name="Note 3 37 15" xfId="18184"/>
    <cellStyle name="Note 3 37 15 2" xfId="49080"/>
    <cellStyle name="Note 3 37 16" xfId="19788"/>
    <cellStyle name="Note 3 37 16 2" xfId="49081"/>
    <cellStyle name="Note 3 37 17" xfId="21380"/>
    <cellStyle name="Note 3 37 17 2" xfId="49082"/>
    <cellStyle name="Note 3 37 18" xfId="22962"/>
    <cellStyle name="Note 3 37 18 2" xfId="49083"/>
    <cellStyle name="Note 3 37 19" xfId="24477"/>
    <cellStyle name="Note 3 37 2" xfId="1102"/>
    <cellStyle name="Note 3 37 2 10" xfId="15938"/>
    <cellStyle name="Note 3 37 2 11" xfId="17543"/>
    <cellStyle name="Note 3 37 2 12" xfId="19146"/>
    <cellStyle name="Note 3 37 2 13" xfId="20738"/>
    <cellStyle name="Note 3 37 2 14" xfId="22315"/>
    <cellStyle name="Note 3 37 2 15" xfId="23836"/>
    <cellStyle name="Note 3 37 2 16" xfId="25309"/>
    <cellStyle name="Note 3 37 2 2" xfId="2897"/>
    <cellStyle name="Note 3 37 2 2 2" xfId="49085"/>
    <cellStyle name="Note 3 37 2 2 3" xfId="49084"/>
    <cellStyle name="Note 3 37 2 3" xfId="4560"/>
    <cellStyle name="Note 3 37 2 3 2" xfId="49086"/>
    <cellStyle name="Note 3 37 2 4" xfId="6152"/>
    <cellStyle name="Note 3 37 2 4 2" xfId="49087"/>
    <cellStyle name="Note 3 37 2 5" xfId="7724"/>
    <cellStyle name="Note 3 37 2 5 2" xfId="49088"/>
    <cellStyle name="Note 3 37 2 6" xfId="9239"/>
    <cellStyle name="Note 3 37 2 6 2" xfId="49089"/>
    <cellStyle name="Note 3 37 2 7" xfId="10712"/>
    <cellStyle name="Note 3 37 2 8" xfId="12625"/>
    <cellStyle name="Note 3 37 2 9" xfId="14326"/>
    <cellStyle name="Note 3 37 3" xfId="1510"/>
    <cellStyle name="Note 3 37 3 10" xfId="16310"/>
    <cellStyle name="Note 3 37 3 11" xfId="17915"/>
    <cellStyle name="Note 3 37 3 12" xfId="19518"/>
    <cellStyle name="Note 3 37 3 13" xfId="21110"/>
    <cellStyle name="Note 3 37 3 14" xfId="22687"/>
    <cellStyle name="Note 3 37 3 15" xfId="24208"/>
    <cellStyle name="Note 3 37 3 16" xfId="25681"/>
    <cellStyle name="Note 3 37 3 2" xfId="3269"/>
    <cellStyle name="Note 3 37 3 2 2" xfId="49091"/>
    <cellStyle name="Note 3 37 3 2 3" xfId="49090"/>
    <cellStyle name="Note 3 37 3 3" xfId="4932"/>
    <cellStyle name="Note 3 37 3 3 2" xfId="49092"/>
    <cellStyle name="Note 3 37 3 4" xfId="6524"/>
    <cellStyle name="Note 3 37 3 4 2" xfId="49093"/>
    <cellStyle name="Note 3 37 3 5" xfId="8096"/>
    <cellStyle name="Note 3 37 3 5 2" xfId="49094"/>
    <cellStyle name="Note 3 37 3 6" xfId="9611"/>
    <cellStyle name="Note 3 37 3 6 2" xfId="49095"/>
    <cellStyle name="Note 3 37 3 7" xfId="11084"/>
    <cellStyle name="Note 3 37 3 8" xfId="12997"/>
    <cellStyle name="Note 3 37 3 9" xfId="14698"/>
    <cellStyle name="Note 3 37 4" xfId="2444"/>
    <cellStyle name="Note 3 37 4 10" xfId="17091"/>
    <cellStyle name="Note 3 37 4 11" xfId="18695"/>
    <cellStyle name="Note 3 37 4 12" xfId="20293"/>
    <cellStyle name="Note 3 37 4 13" xfId="21871"/>
    <cellStyle name="Note 3 37 4 14" xfId="23407"/>
    <cellStyle name="Note 3 37 4 15" xfId="24881"/>
    <cellStyle name="Note 3 37 4 2" xfId="4108"/>
    <cellStyle name="Note 3 37 4 2 2" xfId="49097"/>
    <cellStyle name="Note 3 37 4 2 3" xfId="49096"/>
    <cellStyle name="Note 3 37 4 3" xfId="5703"/>
    <cellStyle name="Note 3 37 4 3 2" xfId="49098"/>
    <cellStyle name="Note 3 37 4 4" xfId="7282"/>
    <cellStyle name="Note 3 37 4 4 2" xfId="49099"/>
    <cellStyle name="Note 3 37 4 5" xfId="8810"/>
    <cellStyle name="Note 3 37 4 5 2" xfId="49100"/>
    <cellStyle name="Note 3 37 4 6" xfId="10284"/>
    <cellStyle name="Note 3 37 4 6 2" xfId="49101"/>
    <cellStyle name="Note 3 37 4 7" xfId="12172"/>
    <cellStyle name="Note 3 37 4 8" xfId="13873"/>
    <cellStyle name="Note 3 37 4 9" xfId="15486"/>
    <cellStyle name="Note 3 37 5" xfId="1927"/>
    <cellStyle name="Note 3 37 5 2" xfId="49103"/>
    <cellStyle name="Note 3 37 5 2 2" xfId="49104"/>
    <cellStyle name="Note 3 37 5 3" xfId="49105"/>
    <cellStyle name="Note 3 37 5 4" xfId="49106"/>
    <cellStyle name="Note 3 37 5 5" xfId="49107"/>
    <cellStyle name="Note 3 37 5 6" xfId="49108"/>
    <cellStyle name="Note 3 37 5 7" xfId="49102"/>
    <cellStyle name="Note 3 37 6" xfId="3597"/>
    <cellStyle name="Note 3 37 6 2" xfId="49110"/>
    <cellStyle name="Note 3 37 6 2 2" xfId="49111"/>
    <cellStyle name="Note 3 37 6 3" xfId="49112"/>
    <cellStyle name="Note 3 37 6 4" xfId="49113"/>
    <cellStyle name="Note 3 37 6 5" xfId="49114"/>
    <cellStyle name="Note 3 37 6 6" xfId="49115"/>
    <cellStyle name="Note 3 37 6 7" xfId="49109"/>
    <cellStyle name="Note 3 37 7" xfId="5201"/>
    <cellStyle name="Note 3 37 7 2" xfId="49117"/>
    <cellStyle name="Note 3 37 7 2 2" xfId="49118"/>
    <cellStyle name="Note 3 37 7 3" xfId="49119"/>
    <cellStyle name="Note 3 37 7 4" xfId="49120"/>
    <cellStyle name="Note 3 37 7 5" xfId="49121"/>
    <cellStyle name="Note 3 37 7 6" xfId="49122"/>
    <cellStyle name="Note 3 37 7 7" xfId="49116"/>
    <cellStyle name="Note 3 37 8" xfId="6793"/>
    <cellStyle name="Note 3 37 8 2" xfId="49124"/>
    <cellStyle name="Note 3 37 8 2 2" xfId="49125"/>
    <cellStyle name="Note 3 37 8 3" xfId="49126"/>
    <cellStyle name="Note 3 37 8 4" xfId="49127"/>
    <cellStyle name="Note 3 37 8 5" xfId="49128"/>
    <cellStyle name="Note 3 37 8 6" xfId="49129"/>
    <cellStyle name="Note 3 37 8 7" xfId="49123"/>
    <cellStyle name="Note 3 37 9" xfId="8365"/>
    <cellStyle name="Note 3 37 9 2" xfId="49131"/>
    <cellStyle name="Note 3 37 9 2 2" xfId="49132"/>
    <cellStyle name="Note 3 37 9 3" xfId="49133"/>
    <cellStyle name="Note 3 37 9 4" xfId="49134"/>
    <cellStyle name="Note 3 37 9 5" xfId="49135"/>
    <cellStyle name="Note 3 37 9 6" xfId="49136"/>
    <cellStyle name="Note 3 37 9 7" xfId="49130"/>
    <cellStyle name="Note 3 38" xfId="539"/>
    <cellStyle name="Note 3 38 10" xfId="9904"/>
    <cellStyle name="Note 3 38 10 2" xfId="49138"/>
    <cellStyle name="Note 3 38 10 2 2" xfId="49139"/>
    <cellStyle name="Note 3 38 10 3" xfId="49140"/>
    <cellStyle name="Note 3 38 10 4" xfId="49141"/>
    <cellStyle name="Note 3 38 10 5" xfId="49142"/>
    <cellStyle name="Note 3 38 10 6" xfId="49143"/>
    <cellStyle name="Note 3 38 10 7" xfId="49137"/>
    <cellStyle name="Note 3 38 11" xfId="11681"/>
    <cellStyle name="Note 3 38 11 2" xfId="49145"/>
    <cellStyle name="Note 3 38 11 2 2" xfId="49146"/>
    <cellStyle name="Note 3 38 11 3" xfId="49147"/>
    <cellStyle name="Note 3 38 11 4" xfId="49148"/>
    <cellStyle name="Note 3 38 11 5" xfId="49149"/>
    <cellStyle name="Note 3 38 11 6" xfId="49150"/>
    <cellStyle name="Note 3 38 11 7" xfId="49144"/>
    <cellStyle name="Note 3 38 12" xfId="13383"/>
    <cellStyle name="Note 3 38 12 2" xfId="49152"/>
    <cellStyle name="Note 3 38 12 2 2" xfId="49153"/>
    <cellStyle name="Note 3 38 12 3" xfId="49154"/>
    <cellStyle name="Note 3 38 12 4" xfId="49155"/>
    <cellStyle name="Note 3 38 12 5" xfId="49156"/>
    <cellStyle name="Note 3 38 12 6" xfId="49151"/>
    <cellStyle name="Note 3 38 13" xfId="14995"/>
    <cellStyle name="Note 3 38 13 2" xfId="49158"/>
    <cellStyle name="Note 3 38 13 3" xfId="49157"/>
    <cellStyle name="Note 3 38 14" xfId="16606"/>
    <cellStyle name="Note 3 38 14 2" xfId="49160"/>
    <cellStyle name="Note 3 38 14 3" xfId="49159"/>
    <cellStyle name="Note 3 38 15" xfId="18210"/>
    <cellStyle name="Note 3 38 15 2" xfId="49161"/>
    <cellStyle name="Note 3 38 16" xfId="19814"/>
    <cellStyle name="Note 3 38 16 2" xfId="49162"/>
    <cellStyle name="Note 3 38 17" xfId="21407"/>
    <cellStyle name="Note 3 38 17 2" xfId="49163"/>
    <cellStyle name="Note 3 38 18" xfId="22986"/>
    <cellStyle name="Note 3 38 18 2" xfId="49164"/>
    <cellStyle name="Note 3 38 19" xfId="24501"/>
    <cellStyle name="Note 3 38 2" xfId="1129"/>
    <cellStyle name="Note 3 38 2 10" xfId="15962"/>
    <cellStyle name="Note 3 38 2 11" xfId="17567"/>
    <cellStyle name="Note 3 38 2 12" xfId="19170"/>
    <cellStyle name="Note 3 38 2 13" xfId="20762"/>
    <cellStyle name="Note 3 38 2 14" xfId="22339"/>
    <cellStyle name="Note 3 38 2 15" xfId="23860"/>
    <cellStyle name="Note 3 38 2 16" xfId="25333"/>
    <cellStyle name="Note 3 38 2 2" xfId="2921"/>
    <cellStyle name="Note 3 38 2 2 2" xfId="49166"/>
    <cellStyle name="Note 3 38 2 2 3" xfId="49165"/>
    <cellStyle name="Note 3 38 2 3" xfId="4584"/>
    <cellStyle name="Note 3 38 2 3 2" xfId="49167"/>
    <cellStyle name="Note 3 38 2 4" xfId="6176"/>
    <cellStyle name="Note 3 38 2 4 2" xfId="49168"/>
    <cellStyle name="Note 3 38 2 5" xfId="7748"/>
    <cellStyle name="Note 3 38 2 5 2" xfId="49169"/>
    <cellStyle name="Note 3 38 2 6" xfId="9263"/>
    <cellStyle name="Note 3 38 2 6 2" xfId="49170"/>
    <cellStyle name="Note 3 38 2 7" xfId="10736"/>
    <cellStyle name="Note 3 38 2 8" xfId="12649"/>
    <cellStyle name="Note 3 38 2 9" xfId="14350"/>
    <cellStyle name="Note 3 38 3" xfId="1537"/>
    <cellStyle name="Note 3 38 3 10" xfId="16334"/>
    <cellStyle name="Note 3 38 3 11" xfId="17939"/>
    <cellStyle name="Note 3 38 3 12" xfId="19542"/>
    <cellStyle name="Note 3 38 3 13" xfId="21134"/>
    <cellStyle name="Note 3 38 3 14" xfId="22711"/>
    <cellStyle name="Note 3 38 3 15" xfId="24232"/>
    <cellStyle name="Note 3 38 3 16" xfId="25705"/>
    <cellStyle name="Note 3 38 3 2" xfId="3293"/>
    <cellStyle name="Note 3 38 3 2 2" xfId="49172"/>
    <cellStyle name="Note 3 38 3 2 3" xfId="49171"/>
    <cellStyle name="Note 3 38 3 3" xfId="4956"/>
    <cellStyle name="Note 3 38 3 3 2" xfId="49173"/>
    <cellStyle name="Note 3 38 3 4" xfId="6548"/>
    <cellStyle name="Note 3 38 3 4 2" xfId="49174"/>
    <cellStyle name="Note 3 38 3 5" xfId="8120"/>
    <cellStyle name="Note 3 38 3 5 2" xfId="49175"/>
    <cellStyle name="Note 3 38 3 6" xfId="9635"/>
    <cellStyle name="Note 3 38 3 6 2" xfId="49176"/>
    <cellStyle name="Note 3 38 3 7" xfId="11108"/>
    <cellStyle name="Note 3 38 3 8" xfId="13021"/>
    <cellStyle name="Note 3 38 3 9" xfId="14722"/>
    <cellStyle name="Note 3 38 4" xfId="2471"/>
    <cellStyle name="Note 3 38 4 10" xfId="17118"/>
    <cellStyle name="Note 3 38 4 11" xfId="18722"/>
    <cellStyle name="Note 3 38 4 12" xfId="20320"/>
    <cellStyle name="Note 3 38 4 13" xfId="21897"/>
    <cellStyle name="Note 3 38 4 14" xfId="23432"/>
    <cellStyle name="Note 3 38 4 15" xfId="24905"/>
    <cellStyle name="Note 3 38 4 2" xfId="4134"/>
    <cellStyle name="Note 3 38 4 2 2" xfId="49178"/>
    <cellStyle name="Note 3 38 4 2 3" xfId="49177"/>
    <cellStyle name="Note 3 38 4 3" xfId="5729"/>
    <cellStyle name="Note 3 38 4 3 2" xfId="49179"/>
    <cellStyle name="Note 3 38 4 4" xfId="7308"/>
    <cellStyle name="Note 3 38 4 4 2" xfId="49180"/>
    <cellStyle name="Note 3 38 4 5" xfId="8835"/>
    <cellStyle name="Note 3 38 4 5 2" xfId="49181"/>
    <cellStyle name="Note 3 38 4 6" xfId="10308"/>
    <cellStyle name="Note 3 38 4 6 2" xfId="49182"/>
    <cellStyle name="Note 3 38 4 7" xfId="12199"/>
    <cellStyle name="Note 3 38 4 8" xfId="13900"/>
    <cellStyle name="Note 3 38 4 9" xfId="15512"/>
    <cellStyle name="Note 3 38 5" xfId="1954"/>
    <cellStyle name="Note 3 38 5 2" xfId="49184"/>
    <cellStyle name="Note 3 38 5 2 2" xfId="49185"/>
    <cellStyle name="Note 3 38 5 3" xfId="49186"/>
    <cellStyle name="Note 3 38 5 4" xfId="49187"/>
    <cellStyle name="Note 3 38 5 5" xfId="49188"/>
    <cellStyle name="Note 3 38 5 6" xfId="49189"/>
    <cellStyle name="Note 3 38 5 7" xfId="49183"/>
    <cellStyle name="Note 3 38 6" xfId="3623"/>
    <cellStyle name="Note 3 38 6 2" xfId="49191"/>
    <cellStyle name="Note 3 38 6 2 2" xfId="49192"/>
    <cellStyle name="Note 3 38 6 3" xfId="49193"/>
    <cellStyle name="Note 3 38 6 4" xfId="49194"/>
    <cellStyle name="Note 3 38 6 5" xfId="49195"/>
    <cellStyle name="Note 3 38 6 6" xfId="49196"/>
    <cellStyle name="Note 3 38 6 7" xfId="49190"/>
    <cellStyle name="Note 3 38 7" xfId="5226"/>
    <cellStyle name="Note 3 38 7 2" xfId="49198"/>
    <cellStyle name="Note 3 38 7 2 2" xfId="49199"/>
    <cellStyle name="Note 3 38 7 3" xfId="49200"/>
    <cellStyle name="Note 3 38 7 4" xfId="49201"/>
    <cellStyle name="Note 3 38 7 5" xfId="49202"/>
    <cellStyle name="Note 3 38 7 6" xfId="49203"/>
    <cellStyle name="Note 3 38 7 7" xfId="49197"/>
    <cellStyle name="Note 3 38 8" xfId="6818"/>
    <cellStyle name="Note 3 38 8 2" xfId="49205"/>
    <cellStyle name="Note 3 38 8 2 2" xfId="49206"/>
    <cellStyle name="Note 3 38 8 3" xfId="49207"/>
    <cellStyle name="Note 3 38 8 4" xfId="49208"/>
    <cellStyle name="Note 3 38 8 5" xfId="49209"/>
    <cellStyle name="Note 3 38 8 6" xfId="49210"/>
    <cellStyle name="Note 3 38 8 7" xfId="49204"/>
    <cellStyle name="Note 3 38 9" xfId="8389"/>
    <cellStyle name="Note 3 38 9 2" xfId="49212"/>
    <cellStyle name="Note 3 38 9 2 2" xfId="49213"/>
    <cellStyle name="Note 3 38 9 3" xfId="49214"/>
    <cellStyle name="Note 3 38 9 4" xfId="49215"/>
    <cellStyle name="Note 3 38 9 5" xfId="49216"/>
    <cellStyle name="Note 3 38 9 6" xfId="49217"/>
    <cellStyle name="Note 3 38 9 7" xfId="49211"/>
    <cellStyle name="Note 3 39" xfId="507"/>
    <cellStyle name="Note 3 39 10" xfId="9875"/>
    <cellStyle name="Note 3 39 10 2" xfId="49219"/>
    <cellStyle name="Note 3 39 10 2 2" xfId="49220"/>
    <cellStyle name="Note 3 39 10 3" xfId="49221"/>
    <cellStyle name="Note 3 39 10 4" xfId="49222"/>
    <cellStyle name="Note 3 39 10 5" xfId="49223"/>
    <cellStyle name="Note 3 39 10 6" xfId="49224"/>
    <cellStyle name="Note 3 39 10 7" xfId="49218"/>
    <cellStyle name="Note 3 39 11" xfId="11649"/>
    <cellStyle name="Note 3 39 11 2" xfId="49226"/>
    <cellStyle name="Note 3 39 11 2 2" xfId="49227"/>
    <cellStyle name="Note 3 39 11 3" xfId="49228"/>
    <cellStyle name="Note 3 39 11 4" xfId="49229"/>
    <cellStyle name="Note 3 39 11 5" xfId="49230"/>
    <cellStyle name="Note 3 39 11 6" xfId="49231"/>
    <cellStyle name="Note 3 39 11 7" xfId="49225"/>
    <cellStyle name="Note 3 39 12" xfId="13351"/>
    <cellStyle name="Note 3 39 12 2" xfId="49233"/>
    <cellStyle name="Note 3 39 12 2 2" xfId="49234"/>
    <cellStyle name="Note 3 39 12 3" xfId="49235"/>
    <cellStyle name="Note 3 39 12 4" xfId="49236"/>
    <cellStyle name="Note 3 39 12 5" xfId="49237"/>
    <cellStyle name="Note 3 39 12 6" xfId="49232"/>
    <cellStyle name="Note 3 39 13" xfId="14963"/>
    <cellStyle name="Note 3 39 13 2" xfId="49239"/>
    <cellStyle name="Note 3 39 13 3" xfId="49238"/>
    <cellStyle name="Note 3 39 14" xfId="16574"/>
    <cellStyle name="Note 3 39 14 2" xfId="49241"/>
    <cellStyle name="Note 3 39 14 3" xfId="49240"/>
    <cellStyle name="Note 3 39 15" xfId="18179"/>
    <cellStyle name="Note 3 39 15 2" xfId="49242"/>
    <cellStyle name="Note 3 39 16" xfId="19783"/>
    <cellStyle name="Note 3 39 16 2" xfId="49243"/>
    <cellStyle name="Note 3 39 17" xfId="21375"/>
    <cellStyle name="Note 3 39 17 2" xfId="49244"/>
    <cellStyle name="Note 3 39 18" xfId="22957"/>
    <cellStyle name="Note 3 39 18 2" xfId="49245"/>
    <cellStyle name="Note 3 39 19" xfId="24472"/>
    <cellStyle name="Note 3 39 2" xfId="1097"/>
    <cellStyle name="Note 3 39 2 10" xfId="15933"/>
    <cellStyle name="Note 3 39 2 11" xfId="17538"/>
    <cellStyle name="Note 3 39 2 12" xfId="19141"/>
    <cellStyle name="Note 3 39 2 13" xfId="20733"/>
    <cellStyle name="Note 3 39 2 14" xfId="22310"/>
    <cellStyle name="Note 3 39 2 15" xfId="23831"/>
    <cellStyle name="Note 3 39 2 16" xfId="25304"/>
    <cellStyle name="Note 3 39 2 2" xfId="2892"/>
    <cellStyle name="Note 3 39 2 2 2" xfId="49247"/>
    <cellStyle name="Note 3 39 2 2 3" xfId="49246"/>
    <cellStyle name="Note 3 39 2 3" xfId="4555"/>
    <cellStyle name="Note 3 39 2 3 2" xfId="49248"/>
    <cellStyle name="Note 3 39 2 4" xfId="6147"/>
    <cellStyle name="Note 3 39 2 4 2" xfId="49249"/>
    <cellStyle name="Note 3 39 2 5" xfId="7719"/>
    <cellStyle name="Note 3 39 2 5 2" xfId="49250"/>
    <cellStyle name="Note 3 39 2 6" xfId="9234"/>
    <cellStyle name="Note 3 39 2 6 2" xfId="49251"/>
    <cellStyle name="Note 3 39 2 7" xfId="10707"/>
    <cellStyle name="Note 3 39 2 8" xfId="12620"/>
    <cellStyle name="Note 3 39 2 9" xfId="14321"/>
    <cellStyle name="Note 3 39 3" xfId="1505"/>
    <cellStyle name="Note 3 39 3 10" xfId="16305"/>
    <cellStyle name="Note 3 39 3 11" xfId="17910"/>
    <cellStyle name="Note 3 39 3 12" xfId="19513"/>
    <cellStyle name="Note 3 39 3 13" xfId="21105"/>
    <cellStyle name="Note 3 39 3 14" xfId="22682"/>
    <cellStyle name="Note 3 39 3 15" xfId="24203"/>
    <cellStyle name="Note 3 39 3 16" xfId="25676"/>
    <cellStyle name="Note 3 39 3 2" xfId="3264"/>
    <cellStyle name="Note 3 39 3 2 2" xfId="49253"/>
    <cellStyle name="Note 3 39 3 2 3" xfId="49252"/>
    <cellStyle name="Note 3 39 3 3" xfId="4927"/>
    <cellStyle name="Note 3 39 3 3 2" xfId="49254"/>
    <cellStyle name="Note 3 39 3 4" xfId="6519"/>
    <cellStyle name="Note 3 39 3 4 2" xfId="49255"/>
    <cellStyle name="Note 3 39 3 5" xfId="8091"/>
    <cellStyle name="Note 3 39 3 5 2" xfId="49256"/>
    <cellStyle name="Note 3 39 3 6" xfId="9606"/>
    <cellStyle name="Note 3 39 3 6 2" xfId="49257"/>
    <cellStyle name="Note 3 39 3 7" xfId="11079"/>
    <cellStyle name="Note 3 39 3 8" xfId="12992"/>
    <cellStyle name="Note 3 39 3 9" xfId="14693"/>
    <cellStyle name="Note 3 39 4" xfId="2439"/>
    <cellStyle name="Note 3 39 4 10" xfId="17086"/>
    <cellStyle name="Note 3 39 4 11" xfId="18690"/>
    <cellStyle name="Note 3 39 4 12" xfId="20288"/>
    <cellStyle name="Note 3 39 4 13" xfId="21866"/>
    <cellStyle name="Note 3 39 4 14" xfId="23402"/>
    <cellStyle name="Note 3 39 4 15" xfId="24876"/>
    <cellStyle name="Note 3 39 4 2" xfId="4103"/>
    <cellStyle name="Note 3 39 4 2 2" xfId="49259"/>
    <cellStyle name="Note 3 39 4 2 3" xfId="49258"/>
    <cellStyle name="Note 3 39 4 3" xfId="5698"/>
    <cellStyle name="Note 3 39 4 3 2" xfId="49260"/>
    <cellStyle name="Note 3 39 4 4" xfId="7277"/>
    <cellStyle name="Note 3 39 4 4 2" xfId="49261"/>
    <cellStyle name="Note 3 39 4 5" xfId="8805"/>
    <cellStyle name="Note 3 39 4 5 2" xfId="49262"/>
    <cellStyle name="Note 3 39 4 6" xfId="10279"/>
    <cellStyle name="Note 3 39 4 6 2" xfId="49263"/>
    <cellStyle name="Note 3 39 4 7" xfId="12167"/>
    <cellStyle name="Note 3 39 4 8" xfId="13868"/>
    <cellStyle name="Note 3 39 4 9" xfId="15481"/>
    <cellStyle name="Note 3 39 5" xfId="1922"/>
    <cellStyle name="Note 3 39 5 2" xfId="49265"/>
    <cellStyle name="Note 3 39 5 2 2" xfId="49266"/>
    <cellStyle name="Note 3 39 5 3" xfId="49267"/>
    <cellStyle name="Note 3 39 5 4" xfId="49268"/>
    <cellStyle name="Note 3 39 5 5" xfId="49269"/>
    <cellStyle name="Note 3 39 5 6" xfId="49270"/>
    <cellStyle name="Note 3 39 5 7" xfId="49264"/>
    <cellStyle name="Note 3 39 6" xfId="3592"/>
    <cellStyle name="Note 3 39 6 2" xfId="49272"/>
    <cellStyle name="Note 3 39 6 2 2" xfId="49273"/>
    <cellStyle name="Note 3 39 6 3" xfId="49274"/>
    <cellStyle name="Note 3 39 6 4" xfId="49275"/>
    <cellStyle name="Note 3 39 6 5" xfId="49276"/>
    <cellStyle name="Note 3 39 6 6" xfId="49277"/>
    <cellStyle name="Note 3 39 6 7" xfId="49271"/>
    <cellStyle name="Note 3 39 7" xfId="5196"/>
    <cellStyle name="Note 3 39 7 2" xfId="49279"/>
    <cellStyle name="Note 3 39 7 2 2" xfId="49280"/>
    <cellStyle name="Note 3 39 7 3" xfId="49281"/>
    <cellStyle name="Note 3 39 7 4" xfId="49282"/>
    <cellStyle name="Note 3 39 7 5" xfId="49283"/>
    <cellStyle name="Note 3 39 7 6" xfId="49284"/>
    <cellStyle name="Note 3 39 7 7" xfId="49278"/>
    <cellStyle name="Note 3 39 8" xfId="6788"/>
    <cellStyle name="Note 3 39 8 2" xfId="49286"/>
    <cellStyle name="Note 3 39 8 2 2" xfId="49287"/>
    <cellStyle name="Note 3 39 8 3" xfId="49288"/>
    <cellStyle name="Note 3 39 8 4" xfId="49289"/>
    <cellStyle name="Note 3 39 8 5" xfId="49290"/>
    <cellStyle name="Note 3 39 8 6" xfId="49291"/>
    <cellStyle name="Note 3 39 8 7" xfId="49285"/>
    <cellStyle name="Note 3 39 9" xfId="8360"/>
    <cellStyle name="Note 3 39 9 2" xfId="49293"/>
    <cellStyle name="Note 3 39 9 2 2" xfId="49294"/>
    <cellStyle name="Note 3 39 9 3" xfId="49295"/>
    <cellStyle name="Note 3 39 9 4" xfId="49296"/>
    <cellStyle name="Note 3 39 9 5" xfId="49297"/>
    <cellStyle name="Note 3 39 9 6" xfId="49298"/>
    <cellStyle name="Note 3 39 9 7" xfId="49292"/>
    <cellStyle name="Note 3 4" xfId="280"/>
    <cellStyle name="Note 3 4 10" xfId="7029"/>
    <cellStyle name="Note 3 4 10 2" xfId="49300"/>
    <cellStyle name="Note 3 4 10 2 2" xfId="49301"/>
    <cellStyle name="Note 3 4 10 3" xfId="49302"/>
    <cellStyle name="Note 3 4 10 4" xfId="49303"/>
    <cellStyle name="Note 3 4 10 5" xfId="49304"/>
    <cellStyle name="Note 3 4 10 6" xfId="49305"/>
    <cellStyle name="Note 3 4 10 7" xfId="49299"/>
    <cellStyle name="Note 3 4 11" xfId="11422"/>
    <cellStyle name="Note 3 4 11 2" xfId="49307"/>
    <cellStyle name="Note 3 4 11 2 2" xfId="49308"/>
    <cellStyle name="Note 3 4 11 3" xfId="49309"/>
    <cellStyle name="Note 3 4 11 4" xfId="49310"/>
    <cellStyle name="Note 3 4 11 5" xfId="49311"/>
    <cellStyle name="Note 3 4 11 6" xfId="49312"/>
    <cellStyle name="Note 3 4 11 7" xfId="49306"/>
    <cellStyle name="Note 3 4 12" xfId="11883"/>
    <cellStyle name="Note 3 4 12 2" xfId="49314"/>
    <cellStyle name="Note 3 4 12 2 2" xfId="49315"/>
    <cellStyle name="Note 3 4 12 3" xfId="49316"/>
    <cellStyle name="Note 3 4 12 4" xfId="49317"/>
    <cellStyle name="Note 3 4 12 5" xfId="49318"/>
    <cellStyle name="Note 3 4 12 6" xfId="49313"/>
    <cellStyle name="Note 3 4 13" xfId="11336"/>
    <cellStyle name="Note 3 4 13 2" xfId="49320"/>
    <cellStyle name="Note 3 4 13 3" xfId="49319"/>
    <cellStyle name="Note 3 4 14" xfId="11381"/>
    <cellStyle name="Note 3 4 14 2" xfId="49322"/>
    <cellStyle name="Note 3 4 14 3" xfId="49321"/>
    <cellStyle name="Note 3 4 15" xfId="15219"/>
    <cellStyle name="Note 3 4 15 2" xfId="49323"/>
    <cellStyle name="Note 3 4 16" xfId="16740"/>
    <cellStyle name="Note 3 4 16 2" xfId="49324"/>
    <cellStyle name="Note 3 4 17" xfId="18758"/>
    <cellStyle name="Note 3 4 17 2" xfId="49325"/>
    <cellStyle name="Note 3 4 18" xfId="20319"/>
    <cellStyle name="Note 3 4 18 2" xfId="49326"/>
    <cellStyle name="Note 3 4 19" xfId="15229"/>
    <cellStyle name="Note 3 4 2" xfId="871"/>
    <cellStyle name="Note 3 4 2 10" xfId="15718"/>
    <cellStyle name="Note 3 4 2 11" xfId="17323"/>
    <cellStyle name="Note 3 4 2 12" xfId="18926"/>
    <cellStyle name="Note 3 4 2 13" xfId="20518"/>
    <cellStyle name="Note 3 4 2 14" xfId="22095"/>
    <cellStyle name="Note 3 4 2 15" xfId="23616"/>
    <cellStyle name="Note 3 4 2 16" xfId="25089"/>
    <cellStyle name="Note 3 4 2 17" xfId="26133"/>
    <cellStyle name="Note 3 4 2 2" xfId="2677"/>
    <cellStyle name="Note 3 4 2 2 2" xfId="49328"/>
    <cellStyle name="Note 3 4 2 2 3" xfId="49327"/>
    <cellStyle name="Note 3 4 2 3" xfId="4340"/>
    <cellStyle name="Note 3 4 2 3 2" xfId="49329"/>
    <cellStyle name="Note 3 4 2 4" xfId="5932"/>
    <cellStyle name="Note 3 4 2 4 2" xfId="49330"/>
    <cellStyle name="Note 3 4 2 5" xfId="7504"/>
    <cellStyle name="Note 3 4 2 5 2" xfId="49331"/>
    <cellStyle name="Note 3 4 2 6" xfId="9019"/>
    <cellStyle name="Note 3 4 2 6 2" xfId="49332"/>
    <cellStyle name="Note 3 4 2 7" xfId="10492"/>
    <cellStyle name="Note 3 4 2 8" xfId="12405"/>
    <cellStyle name="Note 3 4 2 9" xfId="14106"/>
    <cellStyle name="Note 3 4 20" xfId="25988"/>
    <cellStyle name="Note 3 4 3" xfId="822"/>
    <cellStyle name="Note 3 4 3 10" xfId="15705"/>
    <cellStyle name="Note 3 4 3 11" xfId="17310"/>
    <cellStyle name="Note 3 4 3 12" xfId="18913"/>
    <cellStyle name="Note 3 4 3 13" xfId="20505"/>
    <cellStyle name="Note 3 4 3 14" xfId="22082"/>
    <cellStyle name="Note 3 4 3 15" xfId="23604"/>
    <cellStyle name="Note 3 4 3 16" xfId="25077"/>
    <cellStyle name="Note 3 4 3 2" xfId="2664"/>
    <cellStyle name="Note 3 4 3 2 2" xfId="49334"/>
    <cellStyle name="Note 3 4 3 2 3" xfId="49333"/>
    <cellStyle name="Note 3 4 3 3" xfId="4327"/>
    <cellStyle name="Note 3 4 3 3 2" xfId="49335"/>
    <cellStyle name="Note 3 4 3 4" xfId="5919"/>
    <cellStyle name="Note 3 4 3 4 2" xfId="49336"/>
    <cellStyle name="Note 3 4 3 5" xfId="7491"/>
    <cellStyle name="Note 3 4 3 5 2" xfId="49337"/>
    <cellStyle name="Note 3 4 3 6" xfId="9007"/>
    <cellStyle name="Note 3 4 3 6 2" xfId="49338"/>
    <cellStyle name="Note 3 4 3 7" xfId="10480"/>
    <cellStyle name="Note 3 4 3 8" xfId="12392"/>
    <cellStyle name="Note 3 4 3 9" xfId="14093"/>
    <cellStyle name="Note 3 4 4" xfId="2216"/>
    <cellStyle name="Note 3 4 4 10" xfId="16864"/>
    <cellStyle name="Note 3 4 4 11" xfId="18469"/>
    <cellStyle name="Note 3 4 4 12" xfId="20065"/>
    <cellStyle name="Note 3 4 4 13" xfId="21647"/>
    <cellStyle name="Note 3 4 4 14" xfId="23188"/>
    <cellStyle name="Note 3 4 4 15" xfId="24665"/>
    <cellStyle name="Note 3 4 4 2" xfId="3881"/>
    <cellStyle name="Note 3 4 4 2 2" xfId="49340"/>
    <cellStyle name="Note 3 4 4 2 3" xfId="49339"/>
    <cellStyle name="Note 3 4 4 3" xfId="5477"/>
    <cellStyle name="Note 3 4 4 3 2" xfId="49341"/>
    <cellStyle name="Note 3 4 4 4" xfId="7058"/>
    <cellStyle name="Note 3 4 4 4 2" xfId="49342"/>
    <cellStyle name="Note 3 4 4 5" xfId="8591"/>
    <cellStyle name="Note 3 4 4 5 2" xfId="49343"/>
    <cellStyle name="Note 3 4 4 6" xfId="10068"/>
    <cellStyle name="Note 3 4 4 6 2" xfId="49344"/>
    <cellStyle name="Note 3 4 4 7" xfId="11944"/>
    <cellStyle name="Note 3 4 4 8" xfId="13645"/>
    <cellStyle name="Note 3 4 4 9" xfId="15258"/>
    <cellStyle name="Note 3 4 5" xfId="755"/>
    <cellStyle name="Note 3 4 5 2" xfId="49346"/>
    <cellStyle name="Note 3 4 5 2 2" xfId="49347"/>
    <cellStyle name="Note 3 4 5 3" xfId="49348"/>
    <cellStyle name="Note 3 4 5 4" xfId="49349"/>
    <cellStyle name="Note 3 4 5 5" xfId="49350"/>
    <cellStyle name="Note 3 4 5 6" xfId="49351"/>
    <cellStyle name="Note 3 4 5 7" xfId="49345"/>
    <cellStyle name="Note 3 4 6" xfId="1265"/>
    <cellStyle name="Note 3 4 6 2" xfId="49353"/>
    <cellStyle name="Note 3 4 6 2 2" xfId="49354"/>
    <cellStyle name="Note 3 4 6 3" xfId="49355"/>
    <cellStyle name="Note 3 4 6 4" xfId="49356"/>
    <cellStyle name="Note 3 4 6 5" xfId="49357"/>
    <cellStyle name="Note 3 4 6 6" xfId="49358"/>
    <cellStyle name="Note 3 4 6 7" xfId="49352"/>
    <cellStyle name="Note 3 4 7" xfId="1697"/>
    <cellStyle name="Note 3 4 7 2" xfId="49360"/>
    <cellStyle name="Note 3 4 7 2 2" xfId="49361"/>
    <cellStyle name="Note 3 4 7 3" xfId="49362"/>
    <cellStyle name="Note 3 4 7 4" xfId="49363"/>
    <cellStyle name="Note 3 4 7 5" xfId="49364"/>
    <cellStyle name="Note 3 4 7 6" xfId="49365"/>
    <cellStyle name="Note 3 4 7 7" xfId="49359"/>
    <cellStyle name="Note 3 4 8" xfId="3845"/>
    <cellStyle name="Note 3 4 8 2" xfId="49367"/>
    <cellStyle name="Note 3 4 8 2 2" xfId="49368"/>
    <cellStyle name="Note 3 4 8 3" xfId="49369"/>
    <cellStyle name="Note 3 4 8 4" xfId="49370"/>
    <cellStyle name="Note 3 4 8 5" xfId="49371"/>
    <cellStyle name="Note 3 4 8 6" xfId="49372"/>
    <cellStyle name="Note 3 4 8 7" xfId="49366"/>
    <cellStyle name="Note 3 4 9" xfId="5445"/>
    <cellStyle name="Note 3 4 9 2" xfId="49374"/>
    <cellStyle name="Note 3 4 9 2 2" xfId="49375"/>
    <cellStyle name="Note 3 4 9 3" xfId="49376"/>
    <cellStyle name="Note 3 4 9 4" xfId="49377"/>
    <cellStyle name="Note 3 4 9 5" xfId="49378"/>
    <cellStyle name="Note 3 4 9 6" xfId="49379"/>
    <cellStyle name="Note 3 4 9 7" xfId="49373"/>
    <cellStyle name="Note 3 40" xfId="623"/>
    <cellStyle name="Note 3 40 10" xfId="9982"/>
    <cellStyle name="Note 3 40 10 2" xfId="49381"/>
    <cellStyle name="Note 3 40 10 2 2" xfId="49382"/>
    <cellStyle name="Note 3 40 10 3" xfId="49383"/>
    <cellStyle name="Note 3 40 10 4" xfId="49384"/>
    <cellStyle name="Note 3 40 10 5" xfId="49385"/>
    <cellStyle name="Note 3 40 10 6" xfId="49386"/>
    <cellStyle name="Note 3 40 10 7" xfId="49380"/>
    <cellStyle name="Note 3 40 11" xfId="11765"/>
    <cellStyle name="Note 3 40 11 2" xfId="49388"/>
    <cellStyle name="Note 3 40 11 2 2" xfId="49389"/>
    <cellStyle name="Note 3 40 11 3" xfId="49390"/>
    <cellStyle name="Note 3 40 11 4" xfId="49391"/>
    <cellStyle name="Note 3 40 11 5" xfId="49392"/>
    <cellStyle name="Note 3 40 11 6" xfId="49393"/>
    <cellStyle name="Note 3 40 11 7" xfId="49387"/>
    <cellStyle name="Note 3 40 12" xfId="13467"/>
    <cellStyle name="Note 3 40 12 2" xfId="49395"/>
    <cellStyle name="Note 3 40 12 2 2" xfId="49396"/>
    <cellStyle name="Note 3 40 12 3" xfId="49397"/>
    <cellStyle name="Note 3 40 12 4" xfId="49398"/>
    <cellStyle name="Note 3 40 12 5" xfId="49399"/>
    <cellStyle name="Note 3 40 12 6" xfId="49394"/>
    <cellStyle name="Note 3 40 13" xfId="15079"/>
    <cellStyle name="Note 3 40 13 2" xfId="49401"/>
    <cellStyle name="Note 3 40 13 3" xfId="49400"/>
    <cellStyle name="Note 3 40 14" xfId="16690"/>
    <cellStyle name="Note 3 40 14 2" xfId="49403"/>
    <cellStyle name="Note 3 40 14 3" xfId="49402"/>
    <cellStyle name="Note 3 40 15" xfId="18292"/>
    <cellStyle name="Note 3 40 15 2" xfId="49404"/>
    <cellStyle name="Note 3 40 16" xfId="19895"/>
    <cellStyle name="Note 3 40 16 2" xfId="49405"/>
    <cellStyle name="Note 3 40 17" xfId="21489"/>
    <cellStyle name="Note 3 40 17 2" xfId="49406"/>
    <cellStyle name="Note 3 40 18" xfId="23065"/>
    <cellStyle name="Note 3 40 18 2" xfId="49407"/>
    <cellStyle name="Note 3 40 19" xfId="24579"/>
    <cellStyle name="Note 3 40 2" xfId="1213"/>
    <cellStyle name="Note 3 40 2 10" xfId="16040"/>
    <cellStyle name="Note 3 40 2 11" xfId="17645"/>
    <cellStyle name="Note 3 40 2 12" xfId="19248"/>
    <cellStyle name="Note 3 40 2 13" xfId="20840"/>
    <cellStyle name="Note 3 40 2 14" xfId="22417"/>
    <cellStyle name="Note 3 40 2 15" xfId="23938"/>
    <cellStyle name="Note 3 40 2 16" xfId="25411"/>
    <cellStyle name="Note 3 40 2 2" xfId="2999"/>
    <cellStyle name="Note 3 40 2 2 2" xfId="49409"/>
    <cellStyle name="Note 3 40 2 2 3" xfId="49408"/>
    <cellStyle name="Note 3 40 2 3" xfId="4662"/>
    <cellStyle name="Note 3 40 2 3 2" xfId="49410"/>
    <cellStyle name="Note 3 40 2 4" xfId="6254"/>
    <cellStyle name="Note 3 40 2 4 2" xfId="49411"/>
    <cellStyle name="Note 3 40 2 5" xfId="7826"/>
    <cellStyle name="Note 3 40 2 5 2" xfId="49412"/>
    <cellStyle name="Note 3 40 2 6" xfId="9341"/>
    <cellStyle name="Note 3 40 2 6 2" xfId="49413"/>
    <cellStyle name="Note 3 40 2 7" xfId="10814"/>
    <cellStyle name="Note 3 40 2 8" xfId="12727"/>
    <cellStyle name="Note 3 40 2 9" xfId="14428"/>
    <cellStyle name="Note 3 40 3" xfId="1621"/>
    <cellStyle name="Note 3 40 3 10" xfId="16412"/>
    <cellStyle name="Note 3 40 3 11" xfId="18017"/>
    <cellStyle name="Note 3 40 3 12" xfId="19620"/>
    <cellStyle name="Note 3 40 3 13" xfId="21212"/>
    <cellStyle name="Note 3 40 3 14" xfId="22789"/>
    <cellStyle name="Note 3 40 3 15" xfId="24310"/>
    <cellStyle name="Note 3 40 3 16" xfId="25783"/>
    <cellStyle name="Note 3 40 3 2" xfId="3371"/>
    <cellStyle name="Note 3 40 3 2 2" xfId="49415"/>
    <cellStyle name="Note 3 40 3 2 3" xfId="49414"/>
    <cellStyle name="Note 3 40 3 3" xfId="5034"/>
    <cellStyle name="Note 3 40 3 3 2" xfId="49416"/>
    <cellStyle name="Note 3 40 3 4" xfId="6626"/>
    <cellStyle name="Note 3 40 3 4 2" xfId="49417"/>
    <cellStyle name="Note 3 40 3 5" xfId="8198"/>
    <cellStyle name="Note 3 40 3 5 2" xfId="49418"/>
    <cellStyle name="Note 3 40 3 6" xfId="9713"/>
    <cellStyle name="Note 3 40 3 6 2" xfId="49419"/>
    <cellStyle name="Note 3 40 3 7" xfId="11186"/>
    <cellStyle name="Note 3 40 3 8" xfId="13099"/>
    <cellStyle name="Note 3 40 3 9" xfId="14800"/>
    <cellStyle name="Note 3 40 4" xfId="2555"/>
    <cellStyle name="Note 3 40 4 10" xfId="17202"/>
    <cellStyle name="Note 3 40 4 11" xfId="18805"/>
    <cellStyle name="Note 3 40 4 12" xfId="20402"/>
    <cellStyle name="Note 3 40 4 13" xfId="21978"/>
    <cellStyle name="Note 3 40 4 14" xfId="23510"/>
    <cellStyle name="Note 3 40 4 15" xfId="24983"/>
    <cellStyle name="Note 3 40 4 2" xfId="4218"/>
    <cellStyle name="Note 3 40 4 2 2" xfId="49421"/>
    <cellStyle name="Note 3 40 4 2 3" xfId="49420"/>
    <cellStyle name="Note 3 40 4 3" xfId="5812"/>
    <cellStyle name="Note 3 40 4 3 2" xfId="49422"/>
    <cellStyle name="Note 3 40 4 4" xfId="7388"/>
    <cellStyle name="Note 3 40 4 4 2" xfId="49423"/>
    <cellStyle name="Note 3 40 4 5" xfId="8913"/>
    <cellStyle name="Note 3 40 4 5 2" xfId="49424"/>
    <cellStyle name="Note 3 40 4 6" xfId="10386"/>
    <cellStyle name="Note 3 40 4 6 2" xfId="49425"/>
    <cellStyle name="Note 3 40 4 7" xfId="12283"/>
    <cellStyle name="Note 3 40 4 8" xfId="13984"/>
    <cellStyle name="Note 3 40 4 9" xfId="15596"/>
    <cellStyle name="Note 3 40 5" xfId="2038"/>
    <cellStyle name="Note 3 40 5 2" xfId="49427"/>
    <cellStyle name="Note 3 40 5 2 2" xfId="49428"/>
    <cellStyle name="Note 3 40 5 3" xfId="49429"/>
    <cellStyle name="Note 3 40 5 4" xfId="49430"/>
    <cellStyle name="Note 3 40 5 5" xfId="49431"/>
    <cellStyle name="Note 3 40 5 6" xfId="49432"/>
    <cellStyle name="Note 3 40 5 7" xfId="49426"/>
    <cellStyle name="Note 3 40 6" xfId="3707"/>
    <cellStyle name="Note 3 40 6 2" xfId="49434"/>
    <cellStyle name="Note 3 40 6 2 2" xfId="49435"/>
    <cellStyle name="Note 3 40 6 3" xfId="49436"/>
    <cellStyle name="Note 3 40 6 4" xfId="49437"/>
    <cellStyle name="Note 3 40 6 5" xfId="49438"/>
    <cellStyle name="Note 3 40 6 6" xfId="49439"/>
    <cellStyle name="Note 3 40 6 7" xfId="49433"/>
    <cellStyle name="Note 3 40 7" xfId="5310"/>
    <cellStyle name="Note 3 40 7 2" xfId="49441"/>
    <cellStyle name="Note 3 40 7 2 2" xfId="49442"/>
    <cellStyle name="Note 3 40 7 3" xfId="49443"/>
    <cellStyle name="Note 3 40 7 4" xfId="49444"/>
    <cellStyle name="Note 3 40 7 5" xfId="49445"/>
    <cellStyle name="Note 3 40 7 6" xfId="49446"/>
    <cellStyle name="Note 3 40 7 7" xfId="49440"/>
    <cellStyle name="Note 3 40 8" xfId="6899"/>
    <cellStyle name="Note 3 40 8 2" xfId="49448"/>
    <cellStyle name="Note 3 40 8 2 2" xfId="49449"/>
    <cellStyle name="Note 3 40 8 3" xfId="49450"/>
    <cellStyle name="Note 3 40 8 4" xfId="49451"/>
    <cellStyle name="Note 3 40 8 5" xfId="49452"/>
    <cellStyle name="Note 3 40 8 6" xfId="49453"/>
    <cellStyle name="Note 3 40 8 7" xfId="49447"/>
    <cellStyle name="Note 3 40 9" xfId="8468"/>
    <cellStyle name="Note 3 40 9 2" xfId="49455"/>
    <cellStyle name="Note 3 40 9 2 2" xfId="49456"/>
    <cellStyle name="Note 3 40 9 3" xfId="49457"/>
    <cellStyle name="Note 3 40 9 4" xfId="49458"/>
    <cellStyle name="Note 3 40 9 5" xfId="49459"/>
    <cellStyle name="Note 3 40 9 6" xfId="49460"/>
    <cellStyle name="Note 3 40 9 7" xfId="49454"/>
    <cellStyle name="Note 3 41" xfId="594"/>
    <cellStyle name="Note 3 41 10" xfId="9953"/>
    <cellStyle name="Note 3 41 10 2" xfId="49462"/>
    <cellStyle name="Note 3 41 10 2 2" xfId="49463"/>
    <cellStyle name="Note 3 41 10 3" xfId="49464"/>
    <cellStyle name="Note 3 41 10 4" xfId="49465"/>
    <cellStyle name="Note 3 41 10 5" xfId="49466"/>
    <cellStyle name="Note 3 41 10 6" xfId="49467"/>
    <cellStyle name="Note 3 41 10 7" xfId="49461"/>
    <cellStyle name="Note 3 41 11" xfId="11736"/>
    <cellStyle name="Note 3 41 11 2" xfId="49469"/>
    <cellStyle name="Note 3 41 11 2 2" xfId="49470"/>
    <cellStyle name="Note 3 41 11 3" xfId="49471"/>
    <cellStyle name="Note 3 41 11 4" xfId="49472"/>
    <cellStyle name="Note 3 41 11 5" xfId="49473"/>
    <cellStyle name="Note 3 41 11 6" xfId="49474"/>
    <cellStyle name="Note 3 41 11 7" xfId="49468"/>
    <cellStyle name="Note 3 41 12" xfId="13438"/>
    <cellStyle name="Note 3 41 12 2" xfId="49476"/>
    <cellStyle name="Note 3 41 12 2 2" xfId="49477"/>
    <cellStyle name="Note 3 41 12 3" xfId="49478"/>
    <cellStyle name="Note 3 41 12 4" xfId="49479"/>
    <cellStyle name="Note 3 41 12 5" xfId="49480"/>
    <cellStyle name="Note 3 41 12 6" xfId="49475"/>
    <cellStyle name="Note 3 41 13" xfId="15050"/>
    <cellStyle name="Note 3 41 13 2" xfId="49482"/>
    <cellStyle name="Note 3 41 13 3" xfId="49481"/>
    <cellStyle name="Note 3 41 14" xfId="16661"/>
    <cellStyle name="Note 3 41 14 2" xfId="49484"/>
    <cellStyle name="Note 3 41 14 3" xfId="49483"/>
    <cellStyle name="Note 3 41 15" xfId="18263"/>
    <cellStyle name="Note 3 41 15 2" xfId="49485"/>
    <cellStyle name="Note 3 41 16" xfId="19866"/>
    <cellStyle name="Note 3 41 16 2" xfId="49486"/>
    <cellStyle name="Note 3 41 17" xfId="21460"/>
    <cellStyle name="Note 3 41 17 2" xfId="49487"/>
    <cellStyle name="Note 3 41 18" xfId="23036"/>
    <cellStyle name="Note 3 41 18 2" xfId="49488"/>
    <cellStyle name="Note 3 41 19" xfId="24550"/>
    <cellStyle name="Note 3 41 2" xfId="1184"/>
    <cellStyle name="Note 3 41 2 10" xfId="16011"/>
    <cellStyle name="Note 3 41 2 11" xfId="17616"/>
    <cellStyle name="Note 3 41 2 12" xfId="19219"/>
    <cellStyle name="Note 3 41 2 13" xfId="20811"/>
    <cellStyle name="Note 3 41 2 14" xfId="22388"/>
    <cellStyle name="Note 3 41 2 15" xfId="23909"/>
    <cellStyle name="Note 3 41 2 16" xfId="25382"/>
    <cellStyle name="Note 3 41 2 2" xfId="2970"/>
    <cellStyle name="Note 3 41 2 2 2" xfId="49490"/>
    <cellStyle name="Note 3 41 2 2 3" xfId="49489"/>
    <cellStyle name="Note 3 41 2 3" xfId="4633"/>
    <cellStyle name="Note 3 41 2 3 2" xfId="49491"/>
    <cellStyle name="Note 3 41 2 4" xfId="6225"/>
    <cellStyle name="Note 3 41 2 4 2" xfId="49492"/>
    <cellStyle name="Note 3 41 2 5" xfId="7797"/>
    <cellStyle name="Note 3 41 2 5 2" xfId="49493"/>
    <cellStyle name="Note 3 41 2 6" xfId="9312"/>
    <cellStyle name="Note 3 41 2 6 2" xfId="49494"/>
    <cellStyle name="Note 3 41 2 7" xfId="10785"/>
    <cellStyle name="Note 3 41 2 8" xfId="12698"/>
    <cellStyle name="Note 3 41 2 9" xfId="14399"/>
    <cellStyle name="Note 3 41 3" xfId="1592"/>
    <cellStyle name="Note 3 41 3 10" xfId="16383"/>
    <cellStyle name="Note 3 41 3 11" xfId="17988"/>
    <cellStyle name="Note 3 41 3 12" xfId="19591"/>
    <cellStyle name="Note 3 41 3 13" xfId="21183"/>
    <cellStyle name="Note 3 41 3 14" xfId="22760"/>
    <cellStyle name="Note 3 41 3 15" xfId="24281"/>
    <cellStyle name="Note 3 41 3 16" xfId="25754"/>
    <cellStyle name="Note 3 41 3 2" xfId="3342"/>
    <cellStyle name="Note 3 41 3 2 2" xfId="49496"/>
    <cellStyle name="Note 3 41 3 2 3" xfId="49495"/>
    <cellStyle name="Note 3 41 3 3" xfId="5005"/>
    <cellStyle name="Note 3 41 3 3 2" xfId="49497"/>
    <cellStyle name="Note 3 41 3 4" xfId="6597"/>
    <cellStyle name="Note 3 41 3 4 2" xfId="49498"/>
    <cellStyle name="Note 3 41 3 5" xfId="8169"/>
    <cellStyle name="Note 3 41 3 5 2" xfId="49499"/>
    <cellStyle name="Note 3 41 3 6" xfId="9684"/>
    <cellStyle name="Note 3 41 3 6 2" xfId="49500"/>
    <cellStyle name="Note 3 41 3 7" xfId="11157"/>
    <cellStyle name="Note 3 41 3 8" xfId="13070"/>
    <cellStyle name="Note 3 41 3 9" xfId="14771"/>
    <cellStyle name="Note 3 41 4" xfId="2526"/>
    <cellStyle name="Note 3 41 4 10" xfId="17173"/>
    <cellStyle name="Note 3 41 4 11" xfId="18776"/>
    <cellStyle name="Note 3 41 4 12" xfId="20373"/>
    <cellStyle name="Note 3 41 4 13" xfId="21949"/>
    <cellStyle name="Note 3 41 4 14" xfId="23481"/>
    <cellStyle name="Note 3 41 4 15" xfId="24954"/>
    <cellStyle name="Note 3 41 4 2" xfId="4189"/>
    <cellStyle name="Note 3 41 4 2 2" xfId="49502"/>
    <cellStyle name="Note 3 41 4 2 3" xfId="49501"/>
    <cellStyle name="Note 3 41 4 3" xfId="5783"/>
    <cellStyle name="Note 3 41 4 3 2" xfId="49503"/>
    <cellStyle name="Note 3 41 4 4" xfId="7359"/>
    <cellStyle name="Note 3 41 4 4 2" xfId="49504"/>
    <cellStyle name="Note 3 41 4 5" xfId="8884"/>
    <cellStyle name="Note 3 41 4 5 2" xfId="49505"/>
    <cellStyle name="Note 3 41 4 6" xfId="10357"/>
    <cellStyle name="Note 3 41 4 6 2" xfId="49506"/>
    <cellStyle name="Note 3 41 4 7" xfId="12254"/>
    <cellStyle name="Note 3 41 4 8" xfId="13955"/>
    <cellStyle name="Note 3 41 4 9" xfId="15567"/>
    <cellStyle name="Note 3 41 5" xfId="2009"/>
    <cellStyle name="Note 3 41 5 2" xfId="49508"/>
    <cellStyle name="Note 3 41 5 2 2" xfId="49509"/>
    <cellStyle name="Note 3 41 5 3" xfId="49510"/>
    <cellStyle name="Note 3 41 5 4" xfId="49511"/>
    <cellStyle name="Note 3 41 5 5" xfId="49512"/>
    <cellStyle name="Note 3 41 5 6" xfId="49513"/>
    <cellStyle name="Note 3 41 5 7" xfId="49507"/>
    <cellStyle name="Note 3 41 6" xfId="3678"/>
    <cellStyle name="Note 3 41 6 2" xfId="49515"/>
    <cellStyle name="Note 3 41 6 2 2" xfId="49516"/>
    <cellStyle name="Note 3 41 6 3" xfId="49517"/>
    <cellStyle name="Note 3 41 6 4" xfId="49518"/>
    <cellStyle name="Note 3 41 6 5" xfId="49519"/>
    <cellStyle name="Note 3 41 6 6" xfId="49520"/>
    <cellStyle name="Note 3 41 6 7" xfId="49514"/>
    <cellStyle name="Note 3 41 7" xfId="5281"/>
    <cellStyle name="Note 3 41 7 2" xfId="49522"/>
    <cellStyle name="Note 3 41 7 2 2" xfId="49523"/>
    <cellStyle name="Note 3 41 7 3" xfId="49524"/>
    <cellStyle name="Note 3 41 7 4" xfId="49525"/>
    <cellStyle name="Note 3 41 7 5" xfId="49526"/>
    <cellStyle name="Note 3 41 7 6" xfId="49527"/>
    <cellStyle name="Note 3 41 7 7" xfId="49521"/>
    <cellStyle name="Note 3 41 8" xfId="6870"/>
    <cellStyle name="Note 3 41 8 2" xfId="49529"/>
    <cellStyle name="Note 3 41 8 2 2" xfId="49530"/>
    <cellStyle name="Note 3 41 8 3" xfId="49531"/>
    <cellStyle name="Note 3 41 8 4" xfId="49532"/>
    <cellStyle name="Note 3 41 8 5" xfId="49533"/>
    <cellStyle name="Note 3 41 8 6" xfId="49534"/>
    <cellStyle name="Note 3 41 8 7" xfId="49528"/>
    <cellStyle name="Note 3 41 9" xfId="8439"/>
    <cellStyle name="Note 3 41 9 2" xfId="49536"/>
    <cellStyle name="Note 3 41 9 2 2" xfId="49537"/>
    <cellStyle name="Note 3 41 9 3" xfId="49538"/>
    <cellStyle name="Note 3 41 9 4" xfId="49539"/>
    <cellStyle name="Note 3 41 9 5" xfId="49540"/>
    <cellStyle name="Note 3 41 9 6" xfId="49541"/>
    <cellStyle name="Note 3 41 9 7" xfId="49535"/>
    <cellStyle name="Note 3 42" xfId="624"/>
    <cellStyle name="Note 3 42 10" xfId="9983"/>
    <cellStyle name="Note 3 42 10 2" xfId="49543"/>
    <cellStyle name="Note 3 42 10 2 2" xfId="49544"/>
    <cellStyle name="Note 3 42 10 3" xfId="49545"/>
    <cellStyle name="Note 3 42 10 4" xfId="49546"/>
    <cellStyle name="Note 3 42 10 5" xfId="49547"/>
    <cellStyle name="Note 3 42 10 6" xfId="49548"/>
    <cellStyle name="Note 3 42 10 7" xfId="49542"/>
    <cellStyle name="Note 3 42 11" xfId="11766"/>
    <cellStyle name="Note 3 42 11 2" xfId="49550"/>
    <cellStyle name="Note 3 42 11 2 2" xfId="49551"/>
    <cellStyle name="Note 3 42 11 3" xfId="49552"/>
    <cellStyle name="Note 3 42 11 4" xfId="49553"/>
    <cellStyle name="Note 3 42 11 5" xfId="49554"/>
    <cellStyle name="Note 3 42 11 6" xfId="49555"/>
    <cellStyle name="Note 3 42 11 7" xfId="49549"/>
    <cellStyle name="Note 3 42 12" xfId="13468"/>
    <cellStyle name="Note 3 42 12 2" xfId="49557"/>
    <cellStyle name="Note 3 42 12 2 2" xfId="49558"/>
    <cellStyle name="Note 3 42 12 3" xfId="49559"/>
    <cellStyle name="Note 3 42 12 4" xfId="49560"/>
    <cellStyle name="Note 3 42 12 5" xfId="49561"/>
    <cellStyle name="Note 3 42 12 6" xfId="49556"/>
    <cellStyle name="Note 3 42 13" xfId="15080"/>
    <cellStyle name="Note 3 42 13 2" xfId="49563"/>
    <cellStyle name="Note 3 42 13 3" xfId="49562"/>
    <cellStyle name="Note 3 42 14" xfId="16691"/>
    <cellStyle name="Note 3 42 14 2" xfId="49565"/>
    <cellStyle name="Note 3 42 14 3" xfId="49564"/>
    <cellStyle name="Note 3 42 15" xfId="18293"/>
    <cellStyle name="Note 3 42 15 2" xfId="49566"/>
    <cellStyle name="Note 3 42 16" xfId="19896"/>
    <cellStyle name="Note 3 42 16 2" xfId="49567"/>
    <cellStyle name="Note 3 42 17" xfId="21490"/>
    <cellStyle name="Note 3 42 17 2" xfId="49568"/>
    <cellStyle name="Note 3 42 18" xfId="23066"/>
    <cellStyle name="Note 3 42 18 2" xfId="49569"/>
    <cellStyle name="Note 3 42 19" xfId="24580"/>
    <cellStyle name="Note 3 42 2" xfId="1214"/>
    <cellStyle name="Note 3 42 2 10" xfId="16041"/>
    <cellStyle name="Note 3 42 2 11" xfId="17646"/>
    <cellStyle name="Note 3 42 2 12" xfId="19249"/>
    <cellStyle name="Note 3 42 2 13" xfId="20841"/>
    <cellStyle name="Note 3 42 2 14" xfId="22418"/>
    <cellStyle name="Note 3 42 2 15" xfId="23939"/>
    <cellStyle name="Note 3 42 2 16" xfId="25412"/>
    <cellStyle name="Note 3 42 2 2" xfId="3000"/>
    <cellStyle name="Note 3 42 2 2 2" xfId="49571"/>
    <cellStyle name="Note 3 42 2 2 3" xfId="49570"/>
    <cellStyle name="Note 3 42 2 3" xfId="4663"/>
    <cellStyle name="Note 3 42 2 3 2" xfId="49572"/>
    <cellStyle name="Note 3 42 2 4" xfId="6255"/>
    <cellStyle name="Note 3 42 2 4 2" xfId="49573"/>
    <cellStyle name="Note 3 42 2 5" xfId="7827"/>
    <cellStyle name="Note 3 42 2 5 2" xfId="49574"/>
    <cellStyle name="Note 3 42 2 6" xfId="9342"/>
    <cellStyle name="Note 3 42 2 6 2" xfId="49575"/>
    <cellStyle name="Note 3 42 2 7" xfId="10815"/>
    <cellStyle name="Note 3 42 2 8" xfId="12728"/>
    <cellStyle name="Note 3 42 2 9" xfId="14429"/>
    <cellStyle name="Note 3 42 3" xfId="1622"/>
    <cellStyle name="Note 3 42 3 10" xfId="16413"/>
    <cellStyle name="Note 3 42 3 11" xfId="18018"/>
    <cellStyle name="Note 3 42 3 12" xfId="19621"/>
    <cellStyle name="Note 3 42 3 13" xfId="21213"/>
    <cellStyle name="Note 3 42 3 14" xfId="22790"/>
    <cellStyle name="Note 3 42 3 15" xfId="24311"/>
    <cellStyle name="Note 3 42 3 16" xfId="25784"/>
    <cellStyle name="Note 3 42 3 2" xfId="3372"/>
    <cellStyle name="Note 3 42 3 2 2" xfId="49577"/>
    <cellStyle name="Note 3 42 3 2 3" xfId="49576"/>
    <cellStyle name="Note 3 42 3 3" xfId="5035"/>
    <cellStyle name="Note 3 42 3 3 2" xfId="49578"/>
    <cellStyle name="Note 3 42 3 4" xfId="6627"/>
    <cellStyle name="Note 3 42 3 4 2" xfId="49579"/>
    <cellStyle name="Note 3 42 3 5" xfId="8199"/>
    <cellStyle name="Note 3 42 3 5 2" xfId="49580"/>
    <cellStyle name="Note 3 42 3 6" xfId="9714"/>
    <cellStyle name="Note 3 42 3 6 2" xfId="49581"/>
    <cellStyle name="Note 3 42 3 7" xfId="11187"/>
    <cellStyle name="Note 3 42 3 8" xfId="13100"/>
    <cellStyle name="Note 3 42 3 9" xfId="14801"/>
    <cellStyle name="Note 3 42 4" xfId="2556"/>
    <cellStyle name="Note 3 42 4 10" xfId="17203"/>
    <cellStyle name="Note 3 42 4 11" xfId="18806"/>
    <cellStyle name="Note 3 42 4 12" xfId="20403"/>
    <cellStyle name="Note 3 42 4 13" xfId="21979"/>
    <cellStyle name="Note 3 42 4 14" xfId="23511"/>
    <cellStyle name="Note 3 42 4 15" xfId="24984"/>
    <cellStyle name="Note 3 42 4 2" xfId="4219"/>
    <cellStyle name="Note 3 42 4 2 2" xfId="49583"/>
    <cellStyle name="Note 3 42 4 2 3" xfId="49582"/>
    <cellStyle name="Note 3 42 4 3" xfId="5813"/>
    <cellStyle name="Note 3 42 4 3 2" xfId="49584"/>
    <cellStyle name="Note 3 42 4 4" xfId="7389"/>
    <cellStyle name="Note 3 42 4 4 2" xfId="49585"/>
    <cellStyle name="Note 3 42 4 5" xfId="8914"/>
    <cellStyle name="Note 3 42 4 5 2" xfId="49586"/>
    <cellStyle name="Note 3 42 4 6" xfId="10387"/>
    <cellStyle name="Note 3 42 4 6 2" xfId="49587"/>
    <cellStyle name="Note 3 42 4 7" xfId="12284"/>
    <cellStyle name="Note 3 42 4 8" xfId="13985"/>
    <cellStyle name="Note 3 42 4 9" xfId="15597"/>
    <cellStyle name="Note 3 42 5" xfId="2039"/>
    <cellStyle name="Note 3 42 5 2" xfId="49589"/>
    <cellStyle name="Note 3 42 5 2 2" xfId="49590"/>
    <cellStyle name="Note 3 42 5 3" xfId="49591"/>
    <cellStyle name="Note 3 42 5 4" xfId="49592"/>
    <cellStyle name="Note 3 42 5 5" xfId="49593"/>
    <cellStyle name="Note 3 42 5 6" xfId="49594"/>
    <cellStyle name="Note 3 42 5 7" xfId="49588"/>
    <cellStyle name="Note 3 42 6" xfId="3708"/>
    <cellStyle name="Note 3 42 6 2" xfId="49596"/>
    <cellStyle name="Note 3 42 6 2 2" xfId="49597"/>
    <cellStyle name="Note 3 42 6 3" xfId="49598"/>
    <cellStyle name="Note 3 42 6 4" xfId="49599"/>
    <cellStyle name="Note 3 42 6 5" xfId="49600"/>
    <cellStyle name="Note 3 42 6 6" xfId="49601"/>
    <cellStyle name="Note 3 42 6 7" xfId="49595"/>
    <cellStyle name="Note 3 42 7" xfId="5311"/>
    <cellStyle name="Note 3 42 7 2" xfId="49603"/>
    <cellStyle name="Note 3 42 7 2 2" xfId="49604"/>
    <cellStyle name="Note 3 42 7 3" xfId="49605"/>
    <cellStyle name="Note 3 42 7 4" xfId="49606"/>
    <cellStyle name="Note 3 42 7 5" xfId="49607"/>
    <cellStyle name="Note 3 42 7 6" xfId="49608"/>
    <cellStyle name="Note 3 42 7 7" xfId="49602"/>
    <cellStyle name="Note 3 42 8" xfId="6900"/>
    <cellStyle name="Note 3 42 8 2" xfId="49610"/>
    <cellStyle name="Note 3 42 8 2 2" xfId="49611"/>
    <cellStyle name="Note 3 42 8 3" xfId="49612"/>
    <cellStyle name="Note 3 42 8 4" xfId="49613"/>
    <cellStyle name="Note 3 42 8 5" xfId="49614"/>
    <cellStyle name="Note 3 42 8 6" xfId="49615"/>
    <cellStyle name="Note 3 42 8 7" xfId="49609"/>
    <cellStyle name="Note 3 42 9" xfId="8469"/>
    <cellStyle name="Note 3 42 9 2" xfId="49617"/>
    <cellStyle name="Note 3 42 9 2 2" xfId="49618"/>
    <cellStyle name="Note 3 42 9 3" xfId="49619"/>
    <cellStyle name="Note 3 42 9 4" xfId="49620"/>
    <cellStyle name="Note 3 42 9 5" xfId="49621"/>
    <cellStyle name="Note 3 42 9 6" xfId="49622"/>
    <cellStyle name="Note 3 42 9 7" xfId="49616"/>
    <cellStyle name="Note 3 43" xfId="671"/>
    <cellStyle name="Note 3 43 10" xfId="10024"/>
    <cellStyle name="Note 3 43 10 2" xfId="49624"/>
    <cellStyle name="Note 3 43 10 2 2" xfId="49625"/>
    <cellStyle name="Note 3 43 10 3" xfId="49626"/>
    <cellStyle name="Note 3 43 10 4" xfId="49627"/>
    <cellStyle name="Note 3 43 10 5" xfId="49628"/>
    <cellStyle name="Note 3 43 10 6" xfId="49629"/>
    <cellStyle name="Note 3 43 10 7" xfId="49623"/>
    <cellStyle name="Note 3 43 11" xfId="11813"/>
    <cellStyle name="Note 3 43 11 2" xfId="49631"/>
    <cellStyle name="Note 3 43 11 2 2" xfId="49632"/>
    <cellStyle name="Note 3 43 11 3" xfId="49633"/>
    <cellStyle name="Note 3 43 11 4" xfId="49634"/>
    <cellStyle name="Note 3 43 11 5" xfId="49635"/>
    <cellStyle name="Note 3 43 11 6" xfId="49636"/>
    <cellStyle name="Note 3 43 11 7" xfId="49630"/>
    <cellStyle name="Note 3 43 12" xfId="13514"/>
    <cellStyle name="Note 3 43 12 2" xfId="49638"/>
    <cellStyle name="Note 3 43 12 2 2" xfId="49639"/>
    <cellStyle name="Note 3 43 12 3" xfId="49640"/>
    <cellStyle name="Note 3 43 12 4" xfId="49641"/>
    <cellStyle name="Note 3 43 12 5" xfId="49642"/>
    <cellStyle name="Note 3 43 12 6" xfId="49637"/>
    <cellStyle name="Note 3 43 13" xfId="15127"/>
    <cellStyle name="Note 3 43 13 2" xfId="49644"/>
    <cellStyle name="Note 3 43 13 3" xfId="49643"/>
    <cellStyle name="Note 3 43 14" xfId="16737"/>
    <cellStyle name="Note 3 43 14 2" xfId="49646"/>
    <cellStyle name="Note 3 43 14 3" xfId="49645"/>
    <cellStyle name="Note 3 43 15" xfId="18339"/>
    <cellStyle name="Note 3 43 15 2" xfId="49647"/>
    <cellStyle name="Note 3 43 16" xfId="19943"/>
    <cellStyle name="Note 3 43 16 2" xfId="49648"/>
    <cellStyle name="Note 3 43 17" xfId="21533"/>
    <cellStyle name="Note 3 43 17 2" xfId="49649"/>
    <cellStyle name="Note 3 43 18" xfId="23107"/>
    <cellStyle name="Note 3 43 18 2" xfId="49650"/>
    <cellStyle name="Note 3 43 19" xfId="24621"/>
    <cellStyle name="Note 3 43 2" xfId="1261"/>
    <cellStyle name="Note 3 43 2 10" xfId="16082"/>
    <cellStyle name="Note 3 43 2 11" xfId="17687"/>
    <cellStyle name="Note 3 43 2 12" xfId="19290"/>
    <cellStyle name="Note 3 43 2 13" xfId="20882"/>
    <cellStyle name="Note 3 43 2 14" xfId="22459"/>
    <cellStyle name="Note 3 43 2 15" xfId="23980"/>
    <cellStyle name="Note 3 43 2 16" xfId="25453"/>
    <cellStyle name="Note 3 43 2 2" xfId="3041"/>
    <cellStyle name="Note 3 43 2 2 2" xfId="49652"/>
    <cellStyle name="Note 3 43 2 2 3" xfId="49651"/>
    <cellStyle name="Note 3 43 2 3" xfId="4704"/>
    <cellStyle name="Note 3 43 2 3 2" xfId="49653"/>
    <cellStyle name="Note 3 43 2 4" xfId="6296"/>
    <cellStyle name="Note 3 43 2 4 2" xfId="49654"/>
    <cellStyle name="Note 3 43 2 5" xfId="7868"/>
    <cellStyle name="Note 3 43 2 5 2" xfId="49655"/>
    <cellStyle name="Note 3 43 2 6" xfId="9383"/>
    <cellStyle name="Note 3 43 2 6 2" xfId="49656"/>
    <cellStyle name="Note 3 43 2 7" xfId="10856"/>
    <cellStyle name="Note 3 43 2 8" xfId="12769"/>
    <cellStyle name="Note 3 43 2 9" xfId="14470"/>
    <cellStyle name="Note 3 43 3" xfId="1669"/>
    <cellStyle name="Note 3 43 3 10" xfId="16454"/>
    <cellStyle name="Note 3 43 3 11" xfId="18059"/>
    <cellStyle name="Note 3 43 3 12" xfId="19662"/>
    <cellStyle name="Note 3 43 3 13" xfId="21254"/>
    <cellStyle name="Note 3 43 3 14" xfId="22831"/>
    <cellStyle name="Note 3 43 3 15" xfId="24352"/>
    <cellStyle name="Note 3 43 3 16" xfId="25825"/>
    <cellStyle name="Note 3 43 3 2" xfId="3413"/>
    <cellStyle name="Note 3 43 3 2 2" xfId="49658"/>
    <cellStyle name="Note 3 43 3 2 3" xfId="49657"/>
    <cellStyle name="Note 3 43 3 3" xfId="5076"/>
    <cellStyle name="Note 3 43 3 3 2" xfId="49659"/>
    <cellStyle name="Note 3 43 3 4" xfId="6668"/>
    <cellStyle name="Note 3 43 3 4 2" xfId="49660"/>
    <cellStyle name="Note 3 43 3 5" xfId="8240"/>
    <cellStyle name="Note 3 43 3 5 2" xfId="49661"/>
    <cellStyle name="Note 3 43 3 6" xfId="9755"/>
    <cellStyle name="Note 3 43 3 6 2" xfId="49662"/>
    <cellStyle name="Note 3 43 3 7" xfId="11228"/>
    <cellStyle name="Note 3 43 3 8" xfId="13141"/>
    <cellStyle name="Note 3 43 3 9" xfId="14842"/>
    <cellStyle name="Note 3 43 4" xfId="2603"/>
    <cellStyle name="Note 3 43 4 10" xfId="17250"/>
    <cellStyle name="Note 3 43 4 11" xfId="18853"/>
    <cellStyle name="Note 3 43 4 12" xfId="20447"/>
    <cellStyle name="Note 3 43 4 13" xfId="22023"/>
    <cellStyle name="Note 3 43 4 14" xfId="23552"/>
    <cellStyle name="Note 3 43 4 15" xfId="25025"/>
    <cellStyle name="Note 3 43 4 2" xfId="4266"/>
    <cellStyle name="Note 3 43 4 2 2" xfId="49664"/>
    <cellStyle name="Note 3 43 4 2 3" xfId="49663"/>
    <cellStyle name="Note 3 43 4 3" xfId="5858"/>
    <cellStyle name="Note 3 43 4 3 2" xfId="49665"/>
    <cellStyle name="Note 3 43 4 4" xfId="7433"/>
    <cellStyle name="Note 3 43 4 4 2" xfId="49666"/>
    <cellStyle name="Note 3 43 4 5" xfId="8955"/>
    <cellStyle name="Note 3 43 4 5 2" xfId="49667"/>
    <cellStyle name="Note 3 43 4 6" xfId="10428"/>
    <cellStyle name="Note 3 43 4 6 2" xfId="49668"/>
    <cellStyle name="Note 3 43 4 7" xfId="12331"/>
    <cellStyle name="Note 3 43 4 8" xfId="14032"/>
    <cellStyle name="Note 3 43 4 9" xfId="15644"/>
    <cellStyle name="Note 3 43 5" xfId="2086"/>
    <cellStyle name="Note 3 43 5 2" xfId="49670"/>
    <cellStyle name="Note 3 43 5 2 2" xfId="49671"/>
    <cellStyle name="Note 3 43 5 3" xfId="49672"/>
    <cellStyle name="Note 3 43 5 4" xfId="49673"/>
    <cellStyle name="Note 3 43 5 5" xfId="49674"/>
    <cellStyle name="Note 3 43 5 6" xfId="49675"/>
    <cellStyle name="Note 3 43 5 7" xfId="49669"/>
    <cellStyle name="Note 3 43 6" xfId="3755"/>
    <cellStyle name="Note 3 43 6 2" xfId="49677"/>
    <cellStyle name="Note 3 43 6 2 2" xfId="49678"/>
    <cellStyle name="Note 3 43 6 3" xfId="49679"/>
    <cellStyle name="Note 3 43 6 4" xfId="49680"/>
    <cellStyle name="Note 3 43 6 5" xfId="49681"/>
    <cellStyle name="Note 3 43 6 6" xfId="49682"/>
    <cellStyle name="Note 3 43 6 7" xfId="49676"/>
    <cellStyle name="Note 3 43 7" xfId="5358"/>
    <cellStyle name="Note 3 43 7 2" xfId="49684"/>
    <cellStyle name="Note 3 43 7 2 2" xfId="49685"/>
    <cellStyle name="Note 3 43 7 3" xfId="49686"/>
    <cellStyle name="Note 3 43 7 4" xfId="49687"/>
    <cellStyle name="Note 3 43 7 5" xfId="49688"/>
    <cellStyle name="Note 3 43 7 6" xfId="49689"/>
    <cellStyle name="Note 3 43 7 7" xfId="49683"/>
    <cellStyle name="Note 3 43 8" xfId="6945"/>
    <cellStyle name="Note 3 43 8 2" xfId="49691"/>
    <cellStyle name="Note 3 43 8 2 2" xfId="49692"/>
    <cellStyle name="Note 3 43 8 3" xfId="49693"/>
    <cellStyle name="Note 3 43 8 4" xfId="49694"/>
    <cellStyle name="Note 3 43 8 5" xfId="49695"/>
    <cellStyle name="Note 3 43 8 6" xfId="49696"/>
    <cellStyle name="Note 3 43 8 7" xfId="49690"/>
    <cellStyle name="Note 3 43 9" xfId="8510"/>
    <cellStyle name="Note 3 43 9 2" xfId="49698"/>
    <cellStyle name="Note 3 43 9 2 2" xfId="49699"/>
    <cellStyle name="Note 3 43 9 3" xfId="49700"/>
    <cellStyle name="Note 3 43 9 4" xfId="49701"/>
    <cellStyle name="Note 3 43 9 5" xfId="49702"/>
    <cellStyle name="Note 3 43 9 6" xfId="49703"/>
    <cellStyle name="Note 3 43 9 7" xfId="49697"/>
    <cellStyle name="Note 3 44" xfId="678"/>
    <cellStyle name="Note 3 44 10" xfId="10028"/>
    <cellStyle name="Note 3 44 10 2" xfId="49705"/>
    <cellStyle name="Note 3 44 10 2 2" xfId="49706"/>
    <cellStyle name="Note 3 44 10 3" xfId="49707"/>
    <cellStyle name="Note 3 44 10 4" xfId="49708"/>
    <cellStyle name="Note 3 44 10 5" xfId="49709"/>
    <cellStyle name="Note 3 44 10 6" xfId="49710"/>
    <cellStyle name="Note 3 44 10 7" xfId="49704"/>
    <cellStyle name="Note 3 44 11" xfId="11820"/>
    <cellStyle name="Note 3 44 11 2" xfId="49712"/>
    <cellStyle name="Note 3 44 11 2 2" xfId="49713"/>
    <cellStyle name="Note 3 44 11 3" xfId="49714"/>
    <cellStyle name="Note 3 44 11 4" xfId="49715"/>
    <cellStyle name="Note 3 44 11 5" xfId="49716"/>
    <cellStyle name="Note 3 44 11 6" xfId="49717"/>
    <cellStyle name="Note 3 44 11 7" xfId="49711"/>
    <cellStyle name="Note 3 44 12" xfId="13521"/>
    <cellStyle name="Note 3 44 12 2" xfId="49719"/>
    <cellStyle name="Note 3 44 12 2 2" xfId="49720"/>
    <cellStyle name="Note 3 44 12 3" xfId="49721"/>
    <cellStyle name="Note 3 44 12 4" xfId="49722"/>
    <cellStyle name="Note 3 44 12 5" xfId="49723"/>
    <cellStyle name="Note 3 44 12 6" xfId="49718"/>
    <cellStyle name="Note 3 44 13" xfId="15134"/>
    <cellStyle name="Note 3 44 13 2" xfId="49725"/>
    <cellStyle name="Note 3 44 13 3" xfId="49724"/>
    <cellStyle name="Note 3 44 14" xfId="16743"/>
    <cellStyle name="Note 3 44 14 2" xfId="49727"/>
    <cellStyle name="Note 3 44 14 3" xfId="49726"/>
    <cellStyle name="Note 3 44 15" xfId="18346"/>
    <cellStyle name="Note 3 44 15 2" xfId="49728"/>
    <cellStyle name="Note 3 44 16" xfId="19949"/>
    <cellStyle name="Note 3 44 16 2" xfId="49729"/>
    <cellStyle name="Note 3 44 17" xfId="21539"/>
    <cellStyle name="Note 3 44 17 2" xfId="49730"/>
    <cellStyle name="Note 3 44 18" xfId="23111"/>
    <cellStyle name="Note 3 44 18 2" xfId="49731"/>
    <cellStyle name="Note 3 44 19" xfId="24625"/>
    <cellStyle name="Note 3 44 2" xfId="1267"/>
    <cellStyle name="Note 3 44 2 10" xfId="16086"/>
    <cellStyle name="Note 3 44 2 11" xfId="17691"/>
    <cellStyle name="Note 3 44 2 12" xfId="19294"/>
    <cellStyle name="Note 3 44 2 13" xfId="20886"/>
    <cellStyle name="Note 3 44 2 14" xfId="22463"/>
    <cellStyle name="Note 3 44 2 15" xfId="23984"/>
    <cellStyle name="Note 3 44 2 16" xfId="25457"/>
    <cellStyle name="Note 3 44 2 2" xfId="3045"/>
    <cellStyle name="Note 3 44 2 2 2" xfId="49733"/>
    <cellStyle name="Note 3 44 2 2 3" xfId="49732"/>
    <cellStyle name="Note 3 44 2 3" xfId="4708"/>
    <cellStyle name="Note 3 44 2 3 2" xfId="49734"/>
    <cellStyle name="Note 3 44 2 4" xfId="6300"/>
    <cellStyle name="Note 3 44 2 4 2" xfId="49735"/>
    <cellStyle name="Note 3 44 2 5" xfId="7872"/>
    <cellStyle name="Note 3 44 2 5 2" xfId="49736"/>
    <cellStyle name="Note 3 44 2 6" xfId="9387"/>
    <cellStyle name="Note 3 44 2 6 2" xfId="49737"/>
    <cellStyle name="Note 3 44 2 7" xfId="10860"/>
    <cellStyle name="Note 3 44 2 8" xfId="12773"/>
    <cellStyle name="Note 3 44 2 9" xfId="14474"/>
    <cellStyle name="Note 3 44 3" xfId="1676"/>
    <cellStyle name="Note 3 44 3 10" xfId="16458"/>
    <cellStyle name="Note 3 44 3 11" xfId="18063"/>
    <cellStyle name="Note 3 44 3 12" xfId="19666"/>
    <cellStyle name="Note 3 44 3 13" xfId="21258"/>
    <cellStyle name="Note 3 44 3 14" xfId="22835"/>
    <cellStyle name="Note 3 44 3 15" xfId="24356"/>
    <cellStyle name="Note 3 44 3 16" xfId="25829"/>
    <cellStyle name="Note 3 44 3 2" xfId="3417"/>
    <cellStyle name="Note 3 44 3 2 2" xfId="49739"/>
    <cellStyle name="Note 3 44 3 2 3" xfId="49738"/>
    <cellStyle name="Note 3 44 3 3" xfId="5080"/>
    <cellStyle name="Note 3 44 3 3 2" xfId="49740"/>
    <cellStyle name="Note 3 44 3 4" xfId="6672"/>
    <cellStyle name="Note 3 44 3 4 2" xfId="49741"/>
    <cellStyle name="Note 3 44 3 5" xfId="8244"/>
    <cellStyle name="Note 3 44 3 5 2" xfId="49742"/>
    <cellStyle name="Note 3 44 3 6" xfId="9759"/>
    <cellStyle name="Note 3 44 3 6 2" xfId="49743"/>
    <cellStyle name="Note 3 44 3 7" xfId="11232"/>
    <cellStyle name="Note 3 44 3 8" xfId="13145"/>
    <cellStyle name="Note 3 44 3 9" xfId="14846"/>
    <cellStyle name="Note 3 44 4" xfId="2610"/>
    <cellStyle name="Note 3 44 4 10" xfId="17257"/>
    <cellStyle name="Note 3 44 4 11" xfId="18860"/>
    <cellStyle name="Note 3 44 4 12" xfId="20454"/>
    <cellStyle name="Note 3 44 4 13" xfId="22029"/>
    <cellStyle name="Note 3 44 4 14" xfId="23556"/>
    <cellStyle name="Note 3 44 4 15" xfId="25029"/>
    <cellStyle name="Note 3 44 4 2" xfId="4273"/>
    <cellStyle name="Note 3 44 4 2 2" xfId="49745"/>
    <cellStyle name="Note 3 44 4 2 3" xfId="49744"/>
    <cellStyle name="Note 3 44 4 3" xfId="5865"/>
    <cellStyle name="Note 3 44 4 3 2" xfId="49746"/>
    <cellStyle name="Note 3 44 4 4" xfId="7438"/>
    <cellStyle name="Note 3 44 4 4 2" xfId="49747"/>
    <cellStyle name="Note 3 44 4 5" xfId="8959"/>
    <cellStyle name="Note 3 44 4 5 2" xfId="49748"/>
    <cellStyle name="Note 3 44 4 6" xfId="10432"/>
    <cellStyle name="Note 3 44 4 6 2" xfId="49749"/>
    <cellStyle name="Note 3 44 4 7" xfId="12338"/>
    <cellStyle name="Note 3 44 4 8" xfId="14039"/>
    <cellStyle name="Note 3 44 4 9" xfId="15651"/>
    <cellStyle name="Note 3 44 5" xfId="2093"/>
    <cellStyle name="Note 3 44 5 2" xfId="49751"/>
    <cellStyle name="Note 3 44 5 2 2" xfId="49752"/>
    <cellStyle name="Note 3 44 5 3" xfId="49753"/>
    <cellStyle name="Note 3 44 5 4" xfId="49754"/>
    <cellStyle name="Note 3 44 5 5" xfId="49755"/>
    <cellStyle name="Note 3 44 5 6" xfId="49756"/>
    <cellStyle name="Note 3 44 5 7" xfId="49750"/>
    <cellStyle name="Note 3 44 6" xfId="3762"/>
    <cellStyle name="Note 3 44 6 2" xfId="49758"/>
    <cellStyle name="Note 3 44 6 2 2" xfId="49759"/>
    <cellStyle name="Note 3 44 6 3" xfId="49760"/>
    <cellStyle name="Note 3 44 6 4" xfId="49761"/>
    <cellStyle name="Note 3 44 6 5" xfId="49762"/>
    <cellStyle name="Note 3 44 6 6" xfId="49763"/>
    <cellStyle name="Note 3 44 6 7" xfId="49757"/>
    <cellStyle name="Note 3 44 7" xfId="5364"/>
    <cellStyle name="Note 3 44 7 2" xfId="49765"/>
    <cellStyle name="Note 3 44 7 2 2" xfId="49766"/>
    <cellStyle name="Note 3 44 7 3" xfId="49767"/>
    <cellStyle name="Note 3 44 7 4" xfId="49768"/>
    <cellStyle name="Note 3 44 7 5" xfId="49769"/>
    <cellStyle name="Note 3 44 7 6" xfId="49770"/>
    <cellStyle name="Note 3 44 7 7" xfId="49764"/>
    <cellStyle name="Note 3 44 8" xfId="6950"/>
    <cellStyle name="Note 3 44 8 2" xfId="49772"/>
    <cellStyle name="Note 3 44 8 2 2" xfId="49773"/>
    <cellStyle name="Note 3 44 8 3" xfId="49774"/>
    <cellStyle name="Note 3 44 8 4" xfId="49775"/>
    <cellStyle name="Note 3 44 8 5" xfId="49776"/>
    <cellStyle name="Note 3 44 8 6" xfId="49777"/>
    <cellStyle name="Note 3 44 8 7" xfId="49771"/>
    <cellStyle name="Note 3 44 9" xfId="8514"/>
    <cellStyle name="Note 3 44 9 2" xfId="49779"/>
    <cellStyle name="Note 3 44 9 2 2" xfId="49780"/>
    <cellStyle name="Note 3 44 9 3" xfId="49781"/>
    <cellStyle name="Note 3 44 9 4" xfId="49782"/>
    <cellStyle name="Note 3 44 9 5" xfId="49783"/>
    <cellStyle name="Note 3 44 9 6" xfId="49784"/>
    <cellStyle name="Note 3 44 9 7" xfId="49778"/>
    <cellStyle name="Note 3 45" xfId="673"/>
    <cellStyle name="Note 3 45 10" xfId="10026"/>
    <cellStyle name="Note 3 45 10 2" xfId="49786"/>
    <cellStyle name="Note 3 45 10 2 2" xfId="49787"/>
    <cellStyle name="Note 3 45 10 3" xfId="49788"/>
    <cellStyle name="Note 3 45 10 4" xfId="49789"/>
    <cellStyle name="Note 3 45 10 5" xfId="49790"/>
    <cellStyle name="Note 3 45 10 6" xfId="49791"/>
    <cellStyle name="Note 3 45 10 7" xfId="49785"/>
    <cellStyle name="Note 3 45 11" xfId="11815"/>
    <cellStyle name="Note 3 45 11 2" xfId="49793"/>
    <cellStyle name="Note 3 45 11 2 2" xfId="49794"/>
    <cellStyle name="Note 3 45 11 3" xfId="49795"/>
    <cellStyle name="Note 3 45 11 4" xfId="49796"/>
    <cellStyle name="Note 3 45 11 5" xfId="49797"/>
    <cellStyle name="Note 3 45 11 6" xfId="49798"/>
    <cellStyle name="Note 3 45 11 7" xfId="49792"/>
    <cellStyle name="Note 3 45 12" xfId="13516"/>
    <cellStyle name="Note 3 45 12 2" xfId="49800"/>
    <cellStyle name="Note 3 45 12 2 2" xfId="49801"/>
    <cellStyle name="Note 3 45 12 3" xfId="49802"/>
    <cellStyle name="Note 3 45 12 4" xfId="49803"/>
    <cellStyle name="Note 3 45 12 5" xfId="49804"/>
    <cellStyle name="Note 3 45 12 6" xfId="49799"/>
    <cellStyle name="Note 3 45 13" xfId="15129"/>
    <cellStyle name="Note 3 45 13 2" xfId="49806"/>
    <cellStyle name="Note 3 45 13 3" xfId="49805"/>
    <cellStyle name="Note 3 45 14" xfId="16739"/>
    <cellStyle name="Note 3 45 14 2" xfId="49808"/>
    <cellStyle name="Note 3 45 14 3" xfId="49807"/>
    <cellStyle name="Note 3 45 15" xfId="18341"/>
    <cellStyle name="Note 3 45 15 2" xfId="49809"/>
    <cellStyle name="Note 3 45 16" xfId="19945"/>
    <cellStyle name="Note 3 45 16 2" xfId="49810"/>
    <cellStyle name="Note 3 45 17" xfId="21535"/>
    <cellStyle name="Note 3 45 17 2" xfId="49811"/>
    <cellStyle name="Note 3 45 18" xfId="23109"/>
    <cellStyle name="Note 3 45 18 2" xfId="49812"/>
    <cellStyle name="Note 3 45 19" xfId="24623"/>
    <cellStyle name="Note 3 45 2" xfId="1263"/>
    <cellStyle name="Note 3 45 2 10" xfId="16084"/>
    <cellStyle name="Note 3 45 2 11" xfId="17689"/>
    <cellStyle name="Note 3 45 2 12" xfId="19292"/>
    <cellStyle name="Note 3 45 2 13" xfId="20884"/>
    <cellStyle name="Note 3 45 2 14" xfId="22461"/>
    <cellStyle name="Note 3 45 2 15" xfId="23982"/>
    <cellStyle name="Note 3 45 2 16" xfId="25455"/>
    <cellStyle name="Note 3 45 2 2" xfId="3043"/>
    <cellStyle name="Note 3 45 2 2 2" xfId="49814"/>
    <cellStyle name="Note 3 45 2 2 3" xfId="49813"/>
    <cellStyle name="Note 3 45 2 3" xfId="4706"/>
    <cellStyle name="Note 3 45 2 3 2" xfId="49815"/>
    <cellStyle name="Note 3 45 2 4" xfId="6298"/>
    <cellStyle name="Note 3 45 2 4 2" xfId="49816"/>
    <cellStyle name="Note 3 45 2 5" xfId="7870"/>
    <cellStyle name="Note 3 45 2 5 2" xfId="49817"/>
    <cellStyle name="Note 3 45 2 6" xfId="9385"/>
    <cellStyle name="Note 3 45 2 6 2" xfId="49818"/>
    <cellStyle name="Note 3 45 2 7" xfId="10858"/>
    <cellStyle name="Note 3 45 2 8" xfId="12771"/>
    <cellStyle name="Note 3 45 2 9" xfId="14472"/>
    <cellStyle name="Note 3 45 3" xfId="1671"/>
    <cellStyle name="Note 3 45 3 10" xfId="16456"/>
    <cellStyle name="Note 3 45 3 11" xfId="18061"/>
    <cellStyle name="Note 3 45 3 12" xfId="19664"/>
    <cellStyle name="Note 3 45 3 13" xfId="21256"/>
    <cellStyle name="Note 3 45 3 14" xfId="22833"/>
    <cellStyle name="Note 3 45 3 15" xfId="24354"/>
    <cellStyle name="Note 3 45 3 16" xfId="25827"/>
    <cellStyle name="Note 3 45 3 2" xfId="3415"/>
    <cellStyle name="Note 3 45 3 2 2" xfId="49820"/>
    <cellStyle name="Note 3 45 3 2 3" xfId="49819"/>
    <cellStyle name="Note 3 45 3 3" xfId="5078"/>
    <cellStyle name="Note 3 45 3 3 2" xfId="49821"/>
    <cellStyle name="Note 3 45 3 4" xfId="6670"/>
    <cellStyle name="Note 3 45 3 4 2" xfId="49822"/>
    <cellStyle name="Note 3 45 3 5" xfId="8242"/>
    <cellStyle name="Note 3 45 3 5 2" xfId="49823"/>
    <cellStyle name="Note 3 45 3 6" xfId="9757"/>
    <cellStyle name="Note 3 45 3 6 2" xfId="49824"/>
    <cellStyle name="Note 3 45 3 7" xfId="11230"/>
    <cellStyle name="Note 3 45 3 8" xfId="13143"/>
    <cellStyle name="Note 3 45 3 9" xfId="14844"/>
    <cellStyle name="Note 3 45 4" xfId="2605"/>
    <cellStyle name="Note 3 45 4 10" xfId="17252"/>
    <cellStyle name="Note 3 45 4 11" xfId="18855"/>
    <cellStyle name="Note 3 45 4 12" xfId="20449"/>
    <cellStyle name="Note 3 45 4 13" xfId="22025"/>
    <cellStyle name="Note 3 45 4 14" xfId="23554"/>
    <cellStyle name="Note 3 45 4 15" xfId="25027"/>
    <cellStyle name="Note 3 45 4 2" xfId="4268"/>
    <cellStyle name="Note 3 45 4 2 2" xfId="49826"/>
    <cellStyle name="Note 3 45 4 2 3" xfId="49825"/>
    <cellStyle name="Note 3 45 4 3" xfId="5860"/>
    <cellStyle name="Note 3 45 4 3 2" xfId="49827"/>
    <cellStyle name="Note 3 45 4 4" xfId="7435"/>
    <cellStyle name="Note 3 45 4 4 2" xfId="49828"/>
    <cellStyle name="Note 3 45 4 5" xfId="8957"/>
    <cellStyle name="Note 3 45 4 5 2" xfId="49829"/>
    <cellStyle name="Note 3 45 4 6" xfId="10430"/>
    <cellStyle name="Note 3 45 4 6 2" xfId="49830"/>
    <cellStyle name="Note 3 45 4 7" xfId="12333"/>
    <cellStyle name="Note 3 45 4 8" xfId="14034"/>
    <cellStyle name="Note 3 45 4 9" xfId="15646"/>
    <cellStyle name="Note 3 45 5" xfId="2088"/>
    <cellStyle name="Note 3 45 5 2" xfId="49832"/>
    <cellStyle name="Note 3 45 5 2 2" xfId="49833"/>
    <cellStyle name="Note 3 45 5 3" xfId="49834"/>
    <cellStyle name="Note 3 45 5 4" xfId="49835"/>
    <cellStyle name="Note 3 45 5 5" xfId="49836"/>
    <cellStyle name="Note 3 45 5 6" xfId="49837"/>
    <cellStyle name="Note 3 45 5 7" xfId="49831"/>
    <cellStyle name="Note 3 45 6" xfId="3757"/>
    <cellStyle name="Note 3 45 6 2" xfId="49839"/>
    <cellStyle name="Note 3 45 6 2 2" xfId="49840"/>
    <cellStyle name="Note 3 45 6 3" xfId="49841"/>
    <cellStyle name="Note 3 45 6 4" xfId="49842"/>
    <cellStyle name="Note 3 45 6 5" xfId="49843"/>
    <cellStyle name="Note 3 45 6 6" xfId="49844"/>
    <cellStyle name="Note 3 45 6 7" xfId="49838"/>
    <cellStyle name="Note 3 45 7" xfId="5360"/>
    <cellStyle name="Note 3 45 7 2" xfId="49846"/>
    <cellStyle name="Note 3 45 7 2 2" xfId="49847"/>
    <cellStyle name="Note 3 45 7 3" xfId="49848"/>
    <cellStyle name="Note 3 45 7 4" xfId="49849"/>
    <cellStyle name="Note 3 45 7 5" xfId="49850"/>
    <cellStyle name="Note 3 45 7 6" xfId="49851"/>
    <cellStyle name="Note 3 45 7 7" xfId="49845"/>
    <cellStyle name="Note 3 45 8" xfId="6947"/>
    <cellStyle name="Note 3 45 8 2" xfId="49853"/>
    <cellStyle name="Note 3 45 8 2 2" xfId="49854"/>
    <cellStyle name="Note 3 45 8 3" xfId="49855"/>
    <cellStyle name="Note 3 45 8 4" xfId="49856"/>
    <cellStyle name="Note 3 45 8 5" xfId="49857"/>
    <cellStyle name="Note 3 45 8 6" xfId="49858"/>
    <cellStyle name="Note 3 45 8 7" xfId="49852"/>
    <cellStyle name="Note 3 45 9" xfId="8512"/>
    <cellStyle name="Note 3 45 9 2" xfId="49860"/>
    <cellStyle name="Note 3 45 9 2 2" xfId="49861"/>
    <cellStyle name="Note 3 45 9 3" xfId="49862"/>
    <cellStyle name="Note 3 45 9 4" xfId="49863"/>
    <cellStyle name="Note 3 45 9 5" xfId="49864"/>
    <cellStyle name="Note 3 45 9 6" xfId="49865"/>
    <cellStyle name="Note 3 45 9 7" xfId="49859"/>
    <cellStyle name="Note 3 46" xfId="702"/>
    <cellStyle name="Note 3 46 10" xfId="10045"/>
    <cellStyle name="Note 3 46 10 2" xfId="49867"/>
    <cellStyle name="Note 3 46 10 2 2" xfId="49868"/>
    <cellStyle name="Note 3 46 10 3" xfId="49869"/>
    <cellStyle name="Note 3 46 10 4" xfId="49870"/>
    <cellStyle name="Note 3 46 10 5" xfId="49871"/>
    <cellStyle name="Note 3 46 10 6" xfId="49872"/>
    <cellStyle name="Note 3 46 10 7" xfId="49866"/>
    <cellStyle name="Note 3 46 11" xfId="11845"/>
    <cellStyle name="Note 3 46 11 2" xfId="49874"/>
    <cellStyle name="Note 3 46 11 2 2" xfId="49875"/>
    <cellStyle name="Note 3 46 11 3" xfId="49876"/>
    <cellStyle name="Note 3 46 11 4" xfId="49877"/>
    <cellStyle name="Note 3 46 11 5" xfId="49878"/>
    <cellStyle name="Note 3 46 11 6" xfId="49879"/>
    <cellStyle name="Note 3 46 11 7" xfId="49873"/>
    <cellStyle name="Note 3 46 12" xfId="13546"/>
    <cellStyle name="Note 3 46 12 2" xfId="49881"/>
    <cellStyle name="Note 3 46 12 2 2" xfId="49882"/>
    <cellStyle name="Note 3 46 12 3" xfId="49883"/>
    <cellStyle name="Note 3 46 12 4" xfId="49884"/>
    <cellStyle name="Note 3 46 12 5" xfId="49885"/>
    <cellStyle name="Note 3 46 12 6" xfId="49880"/>
    <cellStyle name="Note 3 46 13" xfId="15159"/>
    <cellStyle name="Note 3 46 13 2" xfId="49887"/>
    <cellStyle name="Note 3 46 13 3" xfId="49886"/>
    <cellStyle name="Note 3 46 14" xfId="16768"/>
    <cellStyle name="Note 3 46 14 2" xfId="49889"/>
    <cellStyle name="Note 3 46 14 3" xfId="49888"/>
    <cellStyle name="Note 3 46 15" xfId="18371"/>
    <cellStyle name="Note 3 46 15 2" xfId="49890"/>
    <cellStyle name="Note 3 46 16" xfId="19974"/>
    <cellStyle name="Note 3 46 16 2" xfId="49891"/>
    <cellStyle name="Note 3 46 17" xfId="21563"/>
    <cellStyle name="Note 3 46 17 2" xfId="49892"/>
    <cellStyle name="Note 3 46 18" xfId="23129"/>
    <cellStyle name="Note 3 46 18 2" xfId="49893"/>
    <cellStyle name="Note 3 46 19" xfId="24642"/>
    <cellStyle name="Note 3 46 2" xfId="1292"/>
    <cellStyle name="Note 3 46 2 10" xfId="16104"/>
    <cellStyle name="Note 3 46 2 11" xfId="17709"/>
    <cellStyle name="Note 3 46 2 12" xfId="19312"/>
    <cellStyle name="Note 3 46 2 13" xfId="20904"/>
    <cellStyle name="Note 3 46 2 14" xfId="22481"/>
    <cellStyle name="Note 3 46 2 15" xfId="24002"/>
    <cellStyle name="Note 3 46 2 16" xfId="25475"/>
    <cellStyle name="Note 3 46 2 2" xfId="3063"/>
    <cellStyle name="Note 3 46 2 2 2" xfId="49895"/>
    <cellStyle name="Note 3 46 2 2 3" xfId="49894"/>
    <cellStyle name="Note 3 46 2 3" xfId="4726"/>
    <cellStyle name="Note 3 46 2 3 2" xfId="49896"/>
    <cellStyle name="Note 3 46 2 4" xfId="6318"/>
    <cellStyle name="Note 3 46 2 4 2" xfId="49897"/>
    <cellStyle name="Note 3 46 2 5" xfId="7890"/>
    <cellStyle name="Note 3 46 2 5 2" xfId="49898"/>
    <cellStyle name="Note 3 46 2 6" xfId="9405"/>
    <cellStyle name="Note 3 46 2 6 2" xfId="49899"/>
    <cellStyle name="Note 3 46 2 7" xfId="10878"/>
    <cellStyle name="Note 3 46 2 8" xfId="12791"/>
    <cellStyle name="Note 3 46 2 9" xfId="14492"/>
    <cellStyle name="Note 3 46 3" xfId="1701"/>
    <cellStyle name="Note 3 46 3 10" xfId="16475"/>
    <cellStyle name="Note 3 46 3 11" xfId="18080"/>
    <cellStyle name="Note 3 46 3 12" xfId="19683"/>
    <cellStyle name="Note 3 46 3 13" xfId="21275"/>
    <cellStyle name="Note 3 46 3 14" xfId="22852"/>
    <cellStyle name="Note 3 46 3 15" xfId="24373"/>
    <cellStyle name="Note 3 46 3 16" xfId="25846"/>
    <cellStyle name="Note 3 46 3 2" xfId="3434"/>
    <cellStyle name="Note 3 46 3 2 2" xfId="49901"/>
    <cellStyle name="Note 3 46 3 2 3" xfId="49900"/>
    <cellStyle name="Note 3 46 3 3" xfId="5097"/>
    <cellStyle name="Note 3 46 3 3 2" xfId="49902"/>
    <cellStyle name="Note 3 46 3 4" xfId="6689"/>
    <cellStyle name="Note 3 46 3 4 2" xfId="49903"/>
    <cellStyle name="Note 3 46 3 5" xfId="8261"/>
    <cellStyle name="Note 3 46 3 5 2" xfId="49904"/>
    <cellStyle name="Note 3 46 3 6" xfId="9776"/>
    <cellStyle name="Note 3 46 3 6 2" xfId="49905"/>
    <cellStyle name="Note 3 46 3 7" xfId="11249"/>
    <cellStyle name="Note 3 46 3 8" xfId="13162"/>
    <cellStyle name="Note 3 46 3 9" xfId="14863"/>
    <cellStyle name="Note 3 46 4" xfId="2623"/>
    <cellStyle name="Note 3 46 4 10" xfId="17269"/>
    <cellStyle name="Note 3 46 4 11" xfId="18872"/>
    <cellStyle name="Note 3 46 4 12" xfId="20464"/>
    <cellStyle name="Note 3 46 4 13" xfId="22042"/>
    <cellStyle name="Note 3 46 4 14" xfId="23564"/>
    <cellStyle name="Note 3 46 4 15" xfId="25037"/>
    <cellStyle name="Note 3 46 4 2" xfId="4286"/>
    <cellStyle name="Note 3 46 4 2 2" xfId="49907"/>
    <cellStyle name="Note 3 46 4 2 3" xfId="49906"/>
    <cellStyle name="Note 3 46 4 3" xfId="5878"/>
    <cellStyle name="Note 3 46 4 3 2" xfId="49908"/>
    <cellStyle name="Note 3 46 4 4" xfId="7450"/>
    <cellStyle name="Note 3 46 4 4 2" xfId="49909"/>
    <cellStyle name="Note 3 46 4 5" xfId="8967"/>
    <cellStyle name="Note 3 46 4 5 2" xfId="49910"/>
    <cellStyle name="Note 3 46 4 6" xfId="10440"/>
    <cellStyle name="Note 3 46 4 6 2" xfId="49911"/>
    <cellStyle name="Note 3 46 4 7" xfId="12351"/>
    <cellStyle name="Note 3 46 4 8" xfId="14052"/>
    <cellStyle name="Note 3 46 4 9" xfId="15664"/>
    <cellStyle name="Note 3 46 5" xfId="2118"/>
    <cellStyle name="Note 3 46 5 2" xfId="49913"/>
    <cellStyle name="Note 3 46 5 2 2" xfId="49914"/>
    <cellStyle name="Note 3 46 5 3" xfId="49915"/>
    <cellStyle name="Note 3 46 5 4" xfId="49916"/>
    <cellStyle name="Note 3 46 5 5" xfId="49917"/>
    <cellStyle name="Note 3 46 5 6" xfId="49918"/>
    <cellStyle name="Note 3 46 5 7" xfId="49912"/>
    <cellStyle name="Note 3 46 6" xfId="3787"/>
    <cellStyle name="Note 3 46 6 2" xfId="49920"/>
    <cellStyle name="Note 3 46 6 2 2" xfId="49921"/>
    <cellStyle name="Note 3 46 6 3" xfId="49922"/>
    <cellStyle name="Note 3 46 6 4" xfId="49923"/>
    <cellStyle name="Note 3 46 6 5" xfId="49924"/>
    <cellStyle name="Note 3 46 6 6" xfId="49925"/>
    <cellStyle name="Note 3 46 6 7" xfId="49919"/>
    <cellStyle name="Note 3 46 7" xfId="5387"/>
    <cellStyle name="Note 3 46 7 2" xfId="49927"/>
    <cellStyle name="Note 3 46 7 2 2" xfId="49928"/>
    <cellStyle name="Note 3 46 7 3" xfId="49929"/>
    <cellStyle name="Note 3 46 7 4" xfId="49930"/>
    <cellStyle name="Note 3 46 7 5" xfId="49931"/>
    <cellStyle name="Note 3 46 7 6" xfId="49932"/>
    <cellStyle name="Note 3 46 7 7" xfId="49926"/>
    <cellStyle name="Note 3 46 8" xfId="6973"/>
    <cellStyle name="Note 3 46 8 2" xfId="49934"/>
    <cellStyle name="Note 3 46 8 2 2" xfId="49935"/>
    <cellStyle name="Note 3 46 8 3" xfId="49936"/>
    <cellStyle name="Note 3 46 8 4" xfId="49937"/>
    <cellStyle name="Note 3 46 8 5" xfId="49938"/>
    <cellStyle name="Note 3 46 8 6" xfId="49939"/>
    <cellStyle name="Note 3 46 8 7" xfId="49933"/>
    <cellStyle name="Note 3 46 9" xfId="8532"/>
    <cellStyle name="Note 3 46 9 2" xfId="49941"/>
    <cellStyle name="Note 3 46 9 2 2" xfId="49942"/>
    <cellStyle name="Note 3 46 9 3" xfId="49943"/>
    <cellStyle name="Note 3 46 9 4" xfId="49944"/>
    <cellStyle name="Note 3 46 9 5" xfId="49945"/>
    <cellStyle name="Note 3 46 9 6" xfId="49946"/>
    <cellStyle name="Note 3 46 9 7" xfId="49940"/>
    <cellStyle name="Note 3 47" xfId="709"/>
    <cellStyle name="Note 3 47 10" xfId="11852"/>
    <cellStyle name="Note 3 47 10 2" xfId="49948"/>
    <cellStyle name="Note 3 47 10 2 2" xfId="49949"/>
    <cellStyle name="Note 3 47 10 3" xfId="49950"/>
    <cellStyle name="Note 3 47 10 4" xfId="49951"/>
    <cellStyle name="Note 3 47 10 5" xfId="49952"/>
    <cellStyle name="Note 3 47 10 6" xfId="49953"/>
    <cellStyle name="Note 3 47 10 7" xfId="49947"/>
    <cellStyle name="Note 3 47 11" xfId="13553"/>
    <cellStyle name="Note 3 47 11 2" xfId="49955"/>
    <cellStyle name="Note 3 47 11 2 2" xfId="49956"/>
    <cellStyle name="Note 3 47 11 3" xfId="49957"/>
    <cellStyle name="Note 3 47 11 4" xfId="49958"/>
    <cellStyle name="Note 3 47 11 5" xfId="49959"/>
    <cellStyle name="Note 3 47 11 6" xfId="49960"/>
    <cellStyle name="Note 3 47 11 7" xfId="49954"/>
    <cellStyle name="Note 3 47 12" xfId="15166"/>
    <cellStyle name="Note 3 47 12 2" xfId="49962"/>
    <cellStyle name="Note 3 47 12 2 2" xfId="49963"/>
    <cellStyle name="Note 3 47 12 3" xfId="49964"/>
    <cellStyle name="Note 3 47 12 4" xfId="49965"/>
    <cellStyle name="Note 3 47 12 5" xfId="49966"/>
    <cellStyle name="Note 3 47 12 6" xfId="49961"/>
    <cellStyle name="Note 3 47 13" xfId="16775"/>
    <cellStyle name="Note 3 47 13 2" xfId="49968"/>
    <cellStyle name="Note 3 47 13 3" xfId="49967"/>
    <cellStyle name="Note 3 47 14" xfId="18378"/>
    <cellStyle name="Note 3 47 14 2" xfId="49969"/>
    <cellStyle name="Note 3 47 15" xfId="19981"/>
    <cellStyle name="Note 3 47 15 2" xfId="49970"/>
    <cellStyle name="Note 3 47 16" xfId="21570"/>
    <cellStyle name="Note 3 47 16 2" xfId="49971"/>
    <cellStyle name="Note 3 47 17" xfId="23136"/>
    <cellStyle name="Note 3 47 17 2" xfId="49972"/>
    <cellStyle name="Note 3 47 18" xfId="24649"/>
    <cellStyle name="Note 3 47 2" xfId="1299"/>
    <cellStyle name="Note 3 47 2 10" xfId="16111"/>
    <cellStyle name="Note 3 47 2 11" xfId="17716"/>
    <cellStyle name="Note 3 47 2 12" xfId="19319"/>
    <cellStyle name="Note 3 47 2 13" xfId="20911"/>
    <cellStyle name="Note 3 47 2 14" xfId="22488"/>
    <cellStyle name="Note 3 47 2 15" xfId="24009"/>
    <cellStyle name="Note 3 47 2 16" xfId="25482"/>
    <cellStyle name="Note 3 47 2 2" xfId="3070"/>
    <cellStyle name="Note 3 47 2 2 2" xfId="49974"/>
    <cellStyle name="Note 3 47 2 2 3" xfId="49973"/>
    <cellStyle name="Note 3 47 2 3" xfId="4733"/>
    <cellStyle name="Note 3 47 2 3 2" xfId="49975"/>
    <cellStyle name="Note 3 47 2 4" xfId="6325"/>
    <cellStyle name="Note 3 47 2 4 2" xfId="49976"/>
    <cellStyle name="Note 3 47 2 5" xfId="7897"/>
    <cellStyle name="Note 3 47 2 5 2" xfId="49977"/>
    <cellStyle name="Note 3 47 2 6" xfId="9412"/>
    <cellStyle name="Note 3 47 2 6 2" xfId="49978"/>
    <cellStyle name="Note 3 47 2 7" xfId="10885"/>
    <cellStyle name="Note 3 47 2 8" xfId="12798"/>
    <cellStyle name="Note 3 47 2 9" xfId="14499"/>
    <cellStyle name="Note 3 47 3" xfId="1708"/>
    <cellStyle name="Note 3 47 3 10" xfId="16482"/>
    <cellStyle name="Note 3 47 3 11" xfId="18087"/>
    <cellStyle name="Note 3 47 3 12" xfId="19690"/>
    <cellStyle name="Note 3 47 3 13" xfId="21282"/>
    <cellStyle name="Note 3 47 3 14" xfId="22859"/>
    <cellStyle name="Note 3 47 3 15" xfId="24380"/>
    <cellStyle name="Note 3 47 3 16" xfId="25853"/>
    <cellStyle name="Note 3 47 3 2" xfId="3441"/>
    <cellStyle name="Note 3 47 3 2 2" xfId="49980"/>
    <cellStyle name="Note 3 47 3 2 3" xfId="49979"/>
    <cellStyle name="Note 3 47 3 3" xfId="5104"/>
    <cellStyle name="Note 3 47 3 3 2" xfId="49981"/>
    <cellStyle name="Note 3 47 3 4" xfId="6696"/>
    <cellStyle name="Note 3 47 3 4 2" xfId="49982"/>
    <cellStyle name="Note 3 47 3 5" xfId="8268"/>
    <cellStyle name="Note 3 47 3 5 2" xfId="49983"/>
    <cellStyle name="Note 3 47 3 6" xfId="9783"/>
    <cellStyle name="Note 3 47 3 6 2" xfId="49984"/>
    <cellStyle name="Note 3 47 3 7" xfId="11256"/>
    <cellStyle name="Note 3 47 3 8" xfId="13169"/>
    <cellStyle name="Note 3 47 3 9" xfId="14870"/>
    <cellStyle name="Note 3 47 4" xfId="2125"/>
    <cellStyle name="Note 3 47 4 2" xfId="49986"/>
    <cellStyle name="Note 3 47 4 2 2" xfId="49987"/>
    <cellStyle name="Note 3 47 4 3" xfId="49988"/>
    <cellStyle name="Note 3 47 4 4" xfId="49989"/>
    <cellStyle name="Note 3 47 4 5" xfId="49990"/>
    <cellStyle name="Note 3 47 4 6" xfId="49991"/>
    <cellStyle name="Note 3 47 4 7" xfId="49985"/>
    <cellStyle name="Note 3 47 5" xfId="3794"/>
    <cellStyle name="Note 3 47 5 2" xfId="49993"/>
    <cellStyle name="Note 3 47 5 2 2" xfId="49994"/>
    <cellStyle name="Note 3 47 5 3" xfId="49995"/>
    <cellStyle name="Note 3 47 5 4" xfId="49996"/>
    <cellStyle name="Note 3 47 5 5" xfId="49997"/>
    <cellStyle name="Note 3 47 5 6" xfId="49998"/>
    <cellStyle name="Note 3 47 5 7" xfId="49992"/>
    <cellStyle name="Note 3 47 6" xfId="5394"/>
    <cellStyle name="Note 3 47 6 2" xfId="50000"/>
    <cellStyle name="Note 3 47 6 2 2" xfId="50001"/>
    <cellStyle name="Note 3 47 6 3" xfId="50002"/>
    <cellStyle name="Note 3 47 6 4" xfId="50003"/>
    <cellStyle name="Note 3 47 6 5" xfId="50004"/>
    <cellStyle name="Note 3 47 6 6" xfId="50005"/>
    <cellStyle name="Note 3 47 6 7" xfId="49999"/>
    <cellStyle name="Note 3 47 7" xfId="6980"/>
    <cellStyle name="Note 3 47 7 2" xfId="50007"/>
    <cellStyle name="Note 3 47 7 2 2" xfId="50008"/>
    <cellStyle name="Note 3 47 7 3" xfId="50009"/>
    <cellStyle name="Note 3 47 7 4" xfId="50010"/>
    <cellStyle name="Note 3 47 7 5" xfId="50011"/>
    <cellStyle name="Note 3 47 7 6" xfId="50012"/>
    <cellStyle name="Note 3 47 7 7" xfId="50006"/>
    <cellStyle name="Note 3 47 8" xfId="8539"/>
    <cellStyle name="Note 3 47 8 2" xfId="50014"/>
    <cellStyle name="Note 3 47 8 2 2" xfId="50015"/>
    <cellStyle name="Note 3 47 8 3" xfId="50016"/>
    <cellStyle name="Note 3 47 8 4" xfId="50017"/>
    <cellStyle name="Note 3 47 8 5" xfId="50018"/>
    <cellStyle name="Note 3 47 8 6" xfId="50019"/>
    <cellStyle name="Note 3 47 8 7" xfId="50013"/>
    <cellStyle name="Note 3 47 9" xfId="10052"/>
    <cellStyle name="Note 3 47 9 2" xfId="50021"/>
    <cellStyle name="Note 3 47 9 2 2" xfId="50022"/>
    <cellStyle name="Note 3 47 9 3" xfId="50023"/>
    <cellStyle name="Note 3 47 9 4" xfId="50024"/>
    <cellStyle name="Note 3 47 9 5" xfId="50025"/>
    <cellStyle name="Note 3 47 9 6" xfId="50026"/>
    <cellStyle name="Note 3 47 9 7" xfId="50020"/>
    <cellStyle name="Note 3 48" xfId="847"/>
    <cellStyle name="Note 3 48 10" xfId="15710"/>
    <cellStyle name="Note 3 48 11" xfId="17315"/>
    <cellStyle name="Note 3 48 12" xfId="18918"/>
    <cellStyle name="Note 3 48 13" xfId="20510"/>
    <cellStyle name="Note 3 48 14" xfId="22087"/>
    <cellStyle name="Note 3 48 15" xfId="23609"/>
    <cellStyle name="Note 3 48 16" xfId="25082"/>
    <cellStyle name="Note 3 48 2" xfId="2669"/>
    <cellStyle name="Note 3 48 2 2" xfId="50028"/>
    <cellStyle name="Note 3 48 2 3" xfId="50027"/>
    <cellStyle name="Note 3 48 3" xfId="4332"/>
    <cellStyle name="Note 3 48 3 2" xfId="50029"/>
    <cellStyle name="Note 3 48 4" xfId="5924"/>
    <cellStyle name="Note 3 48 4 2" xfId="50030"/>
    <cellStyle name="Note 3 48 5" xfId="7496"/>
    <cellStyle name="Note 3 48 5 2" xfId="50031"/>
    <cellStyle name="Note 3 48 6" xfId="9012"/>
    <cellStyle name="Note 3 48 6 2" xfId="50032"/>
    <cellStyle name="Note 3 48 7" xfId="10485"/>
    <cellStyle name="Note 3 48 8" xfId="12397"/>
    <cellStyle name="Note 3 48 9" xfId="14098"/>
    <cellStyle name="Note 3 49" xfId="774"/>
    <cellStyle name="Note 3 49 10" xfId="15692"/>
    <cellStyle name="Note 3 49 11" xfId="17297"/>
    <cellStyle name="Note 3 49 12" xfId="18900"/>
    <cellStyle name="Note 3 49 13" xfId="20492"/>
    <cellStyle name="Note 3 49 14" xfId="22069"/>
    <cellStyle name="Note 3 49 15" xfId="23591"/>
    <cellStyle name="Note 3 49 16" xfId="25064"/>
    <cellStyle name="Note 3 49 2" xfId="2651"/>
    <cellStyle name="Note 3 49 2 2" xfId="50034"/>
    <cellStyle name="Note 3 49 2 3" xfId="50033"/>
    <cellStyle name="Note 3 49 3" xfId="4314"/>
    <cellStyle name="Note 3 49 3 2" xfId="50035"/>
    <cellStyle name="Note 3 49 4" xfId="5906"/>
    <cellStyle name="Note 3 49 4 2" xfId="50036"/>
    <cellStyle name="Note 3 49 5" xfId="7478"/>
    <cellStyle name="Note 3 49 5 2" xfId="50037"/>
    <cellStyle name="Note 3 49 6" xfId="8994"/>
    <cellStyle name="Note 3 49 6 2" xfId="50038"/>
    <cellStyle name="Note 3 49 7" xfId="10467"/>
    <cellStyle name="Note 3 49 8" xfId="12379"/>
    <cellStyle name="Note 3 49 9" xfId="14080"/>
    <cellStyle name="Note 3 5" xfId="374"/>
    <cellStyle name="Note 3 5 10" xfId="8555"/>
    <cellStyle name="Note 3 5 10 2" xfId="50040"/>
    <cellStyle name="Note 3 5 10 2 2" xfId="50041"/>
    <cellStyle name="Note 3 5 10 3" xfId="50042"/>
    <cellStyle name="Note 3 5 10 4" xfId="50043"/>
    <cellStyle name="Note 3 5 10 5" xfId="50044"/>
    <cellStyle name="Note 3 5 10 6" xfId="50045"/>
    <cellStyle name="Note 3 5 10 7" xfId="50039"/>
    <cellStyle name="Note 3 5 11" xfId="11516"/>
    <cellStyle name="Note 3 5 11 2" xfId="50047"/>
    <cellStyle name="Note 3 5 11 2 2" xfId="50048"/>
    <cellStyle name="Note 3 5 11 3" xfId="50049"/>
    <cellStyle name="Note 3 5 11 4" xfId="50050"/>
    <cellStyle name="Note 3 5 11 5" xfId="50051"/>
    <cellStyle name="Note 3 5 11 6" xfId="50052"/>
    <cellStyle name="Note 3 5 11 7" xfId="50046"/>
    <cellStyle name="Note 3 5 12" xfId="13218"/>
    <cellStyle name="Note 3 5 12 2" xfId="50054"/>
    <cellStyle name="Note 3 5 12 2 2" xfId="50055"/>
    <cellStyle name="Note 3 5 12 3" xfId="50056"/>
    <cellStyle name="Note 3 5 12 4" xfId="50057"/>
    <cellStyle name="Note 3 5 12 5" xfId="50058"/>
    <cellStyle name="Note 3 5 12 6" xfId="50053"/>
    <cellStyle name="Note 3 5 13" xfId="11387"/>
    <cellStyle name="Note 3 5 13 2" xfId="50060"/>
    <cellStyle name="Note 3 5 13 3" xfId="50059"/>
    <cellStyle name="Note 3 5 14" xfId="15196"/>
    <cellStyle name="Note 3 5 14 2" xfId="50062"/>
    <cellStyle name="Note 3 5 14 3" xfId="50061"/>
    <cellStyle name="Note 3 5 15" xfId="16805"/>
    <cellStyle name="Note 3 5 15 2" xfId="50063"/>
    <cellStyle name="Note 3 5 16" xfId="16757"/>
    <cellStyle name="Note 3 5 16 2" xfId="50064"/>
    <cellStyle name="Note 3 5 17" xfId="13186"/>
    <cellStyle name="Note 3 5 17 2" xfId="50065"/>
    <cellStyle name="Note 3 5 18" xfId="19971"/>
    <cellStyle name="Note 3 5 18 2" xfId="50066"/>
    <cellStyle name="Note 3 5 19" xfId="23152"/>
    <cellStyle name="Note 3 5 2" xfId="964"/>
    <cellStyle name="Note 3 5 2 10" xfId="15804"/>
    <cellStyle name="Note 3 5 2 11" xfId="17409"/>
    <cellStyle name="Note 3 5 2 12" xfId="19012"/>
    <cellStyle name="Note 3 5 2 13" xfId="20604"/>
    <cellStyle name="Note 3 5 2 14" xfId="22181"/>
    <cellStyle name="Note 3 5 2 15" xfId="23702"/>
    <cellStyle name="Note 3 5 2 16" xfId="25175"/>
    <cellStyle name="Note 3 5 2 17" xfId="26126"/>
    <cellStyle name="Note 3 5 2 2" xfId="2763"/>
    <cellStyle name="Note 3 5 2 2 2" xfId="50068"/>
    <cellStyle name="Note 3 5 2 2 3" xfId="50067"/>
    <cellStyle name="Note 3 5 2 3" xfId="4426"/>
    <cellStyle name="Note 3 5 2 3 2" xfId="50069"/>
    <cellStyle name="Note 3 5 2 4" xfId="6018"/>
    <cellStyle name="Note 3 5 2 4 2" xfId="50070"/>
    <cellStyle name="Note 3 5 2 5" xfId="7590"/>
    <cellStyle name="Note 3 5 2 5 2" xfId="50071"/>
    <cellStyle name="Note 3 5 2 6" xfId="9105"/>
    <cellStyle name="Note 3 5 2 6 2" xfId="50072"/>
    <cellStyle name="Note 3 5 2 7" xfId="10578"/>
    <cellStyle name="Note 3 5 2 8" xfId="12491"/>
    <cellStyle name="Note 3 5 2 9" xfId="14192"/>
    <cellStyle name="Note 3 5 20" xfId="25982"/>
    <cellStyle name="Note 3 5 3" xfId="1372"/>
    <cellStyle name="Note 3 5 3 10" xfId="16176"/>
    <cellStyle name="Note 3 5 3 11" xfId="17781"/>
    <cellStyle name="Note 3 5 3 12" xfId="19384"/>
    <cellStyle name="Note 3 5 3 13" xfId="20976"/>
    <cellStyle name="Note 3 5 3 14" xfId="22553"/>
    <cellStyle name="Note 3 5 3 15" xfId="24074"/>
    <cellStyle name="Note 3 5 3 16" xfId="25547"/>
    <cellStyle name="Note 3 5 3 2" xfId="3135"/>
    <cellStyle name="Note 3 5 3 2 2" xfId="50074"/>
    <cellStyle name="Note 3 5 3 2 3" xfId="50073"/>
    <cellStyle name="Note 3 5 3 3" xfId="4798"/>
    <cellStyle name="Note 3 5 3 3 2" xfId="50075"/>
    <cellStyle name="Note 3 5 3 4" xfId="6390"/>
    <cellStyle name="Note 3 5 3 4 2" xfId="50076"/>
    <cellStyle name="Note 3 5 3 5" xfId="7962"/>
    <cellStyle name="Note 3 5 3 5 2" xfId="50077"/>
    <cellStyle name="Note 3 5 3 6" xfId="9477"/>
    <cellStyle name="Note 3 5 3 6 2" xfId="50078"/>
    <cellStyle name="Note 3 5 3 7" xfId="10950"/>
    <cellStyle name="Note 3 5 3 8" xfId="12863"/>
    <cellStyle name="Note 3 5 3 9" xfId="14564"/>
    <cellStyle name="Note 3 5 4" xfId="2306"/>
    <cellStyle name="Note 3 5 4 10" xfId="16953"/>
    <cellStyle name="Note 3 5 4 11" xfId="18557"/>
    <cellStyle name="Note 3 5 4 12" xfId="20155"/>
    <cellStyle name="Note 3 5 4 13" xfId="21735"/>
    <cellStyle name="Note 3 5 4 14" xfId="23272"/>
    <cellStyle name="Note 3 5 4 15" xfId="24747"/>
    <cellStyle name="Note 3 5 4 2" xfId="3970"/>
    <cellStyle name="Note 3 5 4 2 2" xfId="50080"/>
    <cellStyle name="Note 3 5 4 2 3" xfId="50079"/>
    <cellStyle name="Note 3 5 4 3" xfId="5565"/>
    <cellStyle name="Note 3 5 4 3 2" xfId="50081"/>
    <cellStyle name="Note 3 5 4 4" xfId="7145"/>
    <cellStyle name="Note 3 5 4 4 2" xfId="50082"/>
    <cellStyle name="Note 3 5 4 5" xfId="8675"/>
    <cellStyle name="Note 3 5 4 5 2" xfId="50083"/>
    <cellStyle name="Note 3 5 4 6" xfId="10150"/>
    <cellStyle name="Note 3 5 4 6 2" xfId="50084"/>
    <cellStyle name="Note 3 5 4 7" xfId="12034"/>
    <cellStyle name="Note 3 5 4 8" xfId="13735"/>
    <cellStyle name="Note 3 5 4 9" xfId="15348"/>
    <cellStyle name="Note 3 5 5" xfId="1789"/>
    <cellStyle name="Note 3 5 5 2" xfId="50086"/>
    <cellStyle name="Note 3 5 5 2 2" xfId="50087"/>
    <cellStyle name="Note 3 5 5 3" xfId="50088"/>
    <cellStyle name="Note 3 5 5 4" xfId="50089"/>
    <cellStyle name="Note 3 5 5 5" xfId="50090"/>
    <cellStyle name="Note 3 5 5 6" xfId="50091"/>
    <cellStyle name="Note 3 5 5 7" xfId="50085"/>
    <cellStyle name="Note 3 5 6" xfId="3459"/>
    <cellStyle name="Note 3 5 6 2" xfId="50093"/>
    <cellStyle name="Note 3 5 6 2 2" xfId="50094"/>
    <cellStyle name="Note 3 5 6 3" xfId="50095"/>
    <cellStyle name="Note 3 5 6 4" xfId="50096"/>
    <cellStyle name="Note 3 5 6 5" xfId="50097"/>
    <cellStyle name="Note 3 5 6 6" xfId="50098"/>
    <cellStyle name="Note 3 5 6 7" xfId="50092"/>
    <cellStyle name="Note 3 5 7" xfId="3823"/>
    <cellStyle name="Note 3 5 7 2" xfId="50100"/>
    <cellStyle name="Note 3 5 7 2 2" xfId="50101"/>
    <cellStyle name="Note 3 5 7 3" xfId="50102"/>
    <cellStyle name="Note 3 5 7 4" xfId="50103"/>
    <cellStyle name="Note 3 5 7 5" xfId="50104"/>
    <cellStyle name="Note 3 5 7 6" xfId="50105"/>
    <cellStyle name="Note 3 5 7 7" xfId="50099"/>
    <cellStyle name="Note 3 5 8" xfId="5423"/>
    <cellStyle name="Note 3 5 8 2" xfId="50107"/>
    <cellStyle name="Note 3 5 8 2 2" xfId="50108"/>
    <cellStyle name="Note 3 5 8 3" xfId="50109"/>
    <cellStyle name="Note 3 5 8 4" xfId="50110"/>
    <cellStyle name="Note 3 5 8 5" xfId="50111"/>
    <cellStyle name="Note 3 5 8 6" xfId="50112"/>
    <cellStyle name="Note 3 5 8 7" xfId="50106"/>
    <cellStyle name="Note 3 5 9" xfId="7008"/>
    <cellStyle name="Note 3 5 9 2" xfId="50114"/>
    <cellStyle name="Note 3 5 9 2 2" xfId="50115"/>
    <cellStyle name="Note 3 5 9 3" xfId="50116"/>
    <cellStyle name="Note 3 5 9 4" xfId="50117"/>
    <cellStyle name="Note 3 5 9 5" xfId="50118"/>
    <cellStyle name="Note 3 5 9 6" xfId="50119"/>
    <cellStyle name="Note 3 5 9 7" xfId="50113"/>
    <cellStyle name="Note 3 50" xfId="2200"/>
    <cellStyle name="Note 3 50 10" xfId="16848"/>
    <cellStyle name="Note 3 50 11" xfId="18453"/>
    <cellStyle name="Note 3 50 12" xfId="20052"/>
    <cellStyle name="Note 3 50 13" xfId="21632"/>
    <cellStyle name="Note 3 50 14" xfId="23180"/>
    <cellStyle name="Note 3 50 15" xfId="24658"/>
    <cellStyle name="Note 3 50 2" xfId="3866"/>
    <cellStyle name="Note 3 50 2 2" xfId="50121"/>
    <cellStyle name="Note 3 50 2 3" xfId="50120"/>
    <cellStyle name="Note 3 50 3" xfId="5464"/>
    <cellStyle name="Note 3 50 3 2" xfId="50122"/>
    <cellStyle name="Note 3 50 4" xfId="7046"/>
    <cellStyle name="Note 3 50 4 2" xfId="50123"/>
    <cellStyle name="Note 3 50 5" xfId="8583"/>
    <cellStyle name="Note 3 50 5 2" xfId="50124"/>
    <cellStyle name="Note 3 50 6" xfId="10061"/>
    <cellStyle name="Note 3 50 6 2" xfId="50125"/>
    <cellStyle name="Note 3 50 7" xfId="11928"/>
    <cellStyle name="Note 3 50 8" xfId="13629"/>
    <cellStyle name="Note 3 50 9" xfId="15242"/>
    <cellStyle name="Note 3 51" xfId="836"/>
    <cellStyle name="Note 3 51 2" xfId="50127"/>
    <cellStyle name="Note 3 51 2 2" xfId="50128"/>
    <cellStyle name="Note 3 51 3" xfId="50129"/>
    <cellStyle name="Note 3 51 4" xfId="50130"/>
    <cellStyle name="Note 3 51 5" xfId="50131"/>
    <cellStyle name="Note 3 51 6" xfId="50132"/>
    <cellStyle name="Note 3 51 7" xfId="50126"/>
    <cellStyle name="Note 3 52" xfId="1795"/>
    <cellStyle name="Note 3 52 2" xfId="50134"/>
    <cellStyle name="Note 3 52 2 2" xfId="50135"/>
    <cellStyle name="Note 3 52 3" xfId="50136"/>
    <cellStyle name="Note 3 52 4" xfId="50137"/>
    <cellStyle name="Note 3 52 5" xfId="50138"/>
    <cellStyle name="Note 3 52 6" xfId="50139"/>
    <cellStyle name="Note 3 52 7" xfId="50133"/>
    <cellStyle name="Note 3 53" xfId="3854"/>
    <cellStyle name="Note 3 53 2" xfId="50141"/>
    <cellStyle name="Note 3 53 2 2" xfId="50142"/>
    <cellStyle name="Note 3 53 3" xfId="50143"/>
    <cellStyle name="Note 3 53 4" xfId="50144"/>
    <cellStyle name="Note 3 53 5" xfId="50145"/>
    <cellStyle name="Note 3 53 6" xfId="50146"/>
    <cellStyle name="Note 3 53 7" xfId="50140"/>
    <cellStyle name="Note 3 54" xfId="5453"/>
    <cellStyle name="Note 3 54 2" xfId="50148"/>
    <cellStyle name="Note 3 54 2 2" xfId="50149"/>
    <cellStyle name="Note 3 54 3" xfId="50150"/>
    <cellStyle name="Note 3 54 4" xfId="50151"/>
    <cellStyle name="Note 3 54 5" xfId="50152"/>
    <cellStyle name="Note 3 54 6" xfId="50153"/>
    <cellStyle name="Note 3 54 7" xfId="50147"/>
    <cellStyle name="Note 3 55" xfId="7037"/>
    <cellStyle name="Note 3 55 2" xfId="50155"/>
    <cellStyle name="Note 3 55 2 2" xfId="50156"/>
    <cellStyle name="Note 3 55 3" xfId="50157"/>
    <cellStyle name="Note 3 55 4" xfId="50158"/>
    <cellStyle name="Note 3 55 5" xfId="50159"/>
    <cellStyle name="Note 3 55 6" xfId="50160"/>
    <cellStyle name="Note 3 55 7" xfId="50154"/>
    <cellStyle name="Note 3 56" xfId="8578"/>
    <cellStyle name="Note 3 56 2" xfId="50162"/>
    <cellStyle name="Note 3 56 2 2" xfId="50163"/>
    <cellStyle name="Note 3 56 3" xfId="50164"/>
    <cellStyle name="Note 3 56 4" xfId="50165"/>
    <cellStyle name="Note 3 56 5" xfId="50166"/>
    <cellStyle name="Note 3 56 6" xfId="50167"/>
    <cellStyle name="Note 3 56 7" xfId="50161"/>
    <cellStyle name="Note 3 57" xfId="11398"/>
    <cellStyle name="Note 3 57 2" xfId="50169"/>
    <cellStyle name="Note 3 57 2 2" xfId="50170"/>
    <cellStyle name="Note 3 57 3" xfId="50171"/>
    <cellStyle name="Note 3 57 4" xfId="50172"/>
    <cellStyle name="Note 3 57 5" xfId="50173"/>
    <cellStyle name="Note 3 57 6" xfId="50174"/>
    <cellStyle name="Note 3 57 7" xfId="50168"/>
    <cellStyle name="Note 3 58" xfId="11323"/>
    <cellStyle name="Note 3 58 2" xfId="50176"/>
    <cellStyle name="Note 3 58 2 2" xfId="50177"/>
    <cellStyle name="Note 3 58 3" xfId="50178"/>
    <cellStyle name="Note 3 58 4" xfId="50179"/>
    <cellStyle name="Note 3 58 5" xfId="50180"/>
    <cellStyle name="Note 3 58 6" xfId="50175"/>
    <cellStyle name="Note 3 59" xfId="13540"/>
    <cellStyle name="Note 3 59 2" xfId="50182"/>
    <cellStyle name="Note 3 59 3" xfId="50181"/>
    <cellStyle name="Note 3 6" xfId="412"/>
    <cellStyle name="Note 3 6 10" xfId="7312"/>
    <cellStyle name="Note 3 6 10 2" xfId="50184"/>
    <cellStyle name="Note 3 6 10 2 2" xfId="50185"/>
    <cellStyle name="Note 3 6 10 3" xfId="50186"/>
    <cellStyle name="Note 3 6 10 4" xfId="50187"/>
    <cellStyle name="Note 3 6 10 5" xfId="50188"/>
    <cellStyle name="Note 3 6 10 6" xfId="50189"/>
    <cellStyle name="Note 3 6 10 7" xfId="50183"/>
    <cellStyle name="Note 3 6 11" xfId="11554"/>
    <cellStyle name="Note 3 6 11 2" xfId="50191"/>
    <cellStyle name="Note 3 6 11 2 2" xfId="50192"/>
    <cellStyle name="Note 3 6 11 3" xfId="50193"/>
    <cellStyle name="Note 3 6 11 4" xfId="50194"/>
    <cellStyle name="Note 3 6 11 5" xfId="50195"/>
    <cellStyle name="Note 3 6 11 6" xfId="50196"/>
    <cellStyle name="Note 3 6 11 7" xfId="50190"/>
    <cellStyle name="Note 3 6 12" xfId="13256"/>
    <cellStyle name="Note 3 6 12 2" xfId="50198"/>
    <cellStyle name="Note 3 6 12 2 2" xfId="50199"/>
    <cellStyle name="Note 3 6 12 3" xfId="50200"/>
    <cellStyle name="Note 3 6 12 4" xfId="50201"/>
    <cellStyle name="Note 3 6 12 5" xfId="50202"/>
    <cellStyle name="Note 3 6 12 6" xfId="50197"/>
    <cellStyle name="Note 3 6 13" xfId="11342"/>
    <cellStyle name="Note 3 6 13 2" xfId="50204"/>
    <cellStyle name="Note 3 6 13 3" xfId="50203"/>
    <cellStyle name="Note 3 6 14" xfId="13388"/>
    <cellStyle name="Note 3 6 14 2" xfId="50206"/>
    <cellStyle name="Note 3 6 14 3" xfId="50205"/>
    <cellStyle name="Note 3 6 15" xfId="15517"/>
    <cellStyle name="Note 3 6 15 2" xfId="50207"/>
    <cellStyle name="Note 3 6 16" xfId="16831"/>
    <cellStyle name="Note 3 6 16 2" xfId="50208"/>
    <cellStyle name="Note 3 6 17" xfId="13591"/>
    <cellStyle name="Note 3 6 17 2" xfId="50209"/>
    <cellStyle name="Note 3 6 18" xfId="22862"/>
    <cellStyle name="Note 3 6 18 2" xfId="50210"/>
    <cellStyle name="Note 3 6 19" xfId="21580"/>
    <cellStyle name="Note 3 6 2" xfId="1002"/>
    <cellStyle name="Note 3 6 2 10" xfId="15838"/>
    <cellStyle name="Note 3 6 2 11" xfId="17443"/>
    <cellStyle name="Note 3 6 2 12" xfId="19046"/>
    <cellStyle name="Note 3 6 2 13" xfId="20638"/>
    <cellStyle name="Note 3 6 2 14" xfId="22215"/>
    <cellStyle name="Note 3 6 2 15" xfId="23736"/>
    <cellStyle name="Note 3 6 2 16" xfId="25209"/>
    <cellStyle name="Note 3 6 2 17" xfId="26146"/>
    <cellStyle name="Note 3 6 2 2" xfId="2797"/>
    <cellStyle name="Note 3 6 2 2 2" xfId="50212"/>
    <cellStyle name="Note 3 6 2 2 3" xfId="50211"/>
    <cellStyle name="Note 3 6 2 3" xfId="4460"/>
    <cellStyle name="Note 3 6 2 3 2" xfId="50213"/>
    <cellStyle name="Note 3 6 2 4" xfId="6052"/>
    <cellStyle name="Note 3 6 2 4 2" xfId="50214"/>
    <cellStyle name="Note 3 6 2 5" xfId="7624"/>
    <cellStyle name="Note 3 6 2 5 2" xfId="50215"/>
    <cellStyle name="Note 3 6 2 6" xfId="9139"/>
    <cellStyle name="Note 3 6 2 6 2" xfId="50216"/>
    <cellStyle name="Note 3 6 2 7" xfId="10612"/>
    <cellStyle name="Note 3 6 2 8" xfId="12525"/>
    <cellStyle name="Note 3 6 2 9" xfId="14226"/>
    <cellStyle name="Note 3 6 20" xfId="26036"/>
    <cellStyle name="Note 3 6 3" xfId="1410"/>
    <cellStyle name="Note 3 6 3 10" xfId="16210"/>
    <cellStyle name="Note 3 6 3 11" xfId="17815"/>
    <cellStyle name="Note 3 6 3 12" xfId="19418"/>
    <cellStyle name="Note 3 6 3 13" xfId="21010"/>
    <cellStyle name="Note 3 6 3 14" xfId="22587"/>
    <cellStyle name="Note 3 6 3 15" xfId="24108"/>
    <cellStyle name="Note 3 6 3 16" xfId="25581"/>
    <cellStyle name="Note 3 6 3 2" xfId="3169"/>
    <cellStyle name="Note 3 6 3 2 2" xfId="50218"/>
    <cellStyle name="Note 3 6 3 2 3" xfId="50217"/>
    <cellStyle name="Note 3 6 3 3" xfId="4832"/>
    <cellStyle name="Note 3 6 3 3 2" xfId="50219"/>
    <cellStyle name="Note 3 6 3 4" xfId="6424"/>
    <cellStyle name="Note 3 6 3 4 2" xfId="50220"/>
    <cellStyle name="Note 3 6 3 5" xfId="7996"/>
    <cellStyle name="Note 3 6 3 5 2" xfId="50221"/>
    <cellStyle name="Note 3 6 3 6" xfId="9511"/>
    <cellStyle name="Note 3 6 3 6 2" xfId="50222"/>
    <cellStyle name="Note 3 6 3 7" xfId="10984"/>
    <cellStyle name="Note 3 6 3 8" xfId="12897"/>
    <cellStyle name="Note 3 6 3 9" xfId="14598"/>
    <cellStyle name="Note 3 6 4" xfId="2344"/>
    <cellStyle name="Note 3 6 4 10" xfId="16991"/>
    <cellStyle name="Note 3 6 4 11" xfId="18595"/>
    <cellStyle name="Note 3 6 4 12" xfId="20193"/>
    <cellStyle name="Note 3 6 4 13" xfId="21771"/>
    <cellStyle name="Note 3 6 4 14" xfId="23307"/>
    <cellStyle name="Note 3 6 4 15" xfId="24781"/>
    <cellStyle name="Note 3 6 4 2" xfId="4008"/>
    <cellStyle name="Note 3 6 4 2 2" xfId="50224"/>
    <cellStyle name="Note 3 6 4 2 3" xfId="50223"/>
    <cellStyle name="Note 3 6 4 3" xfId="5603"/>
    <cellStyle name="Note 3 6 4 3 2" xfId="50225"/>
    <cellStyle name="Note 3 6 4 4" xfId="7182"/>
    <cellStyle name="Note 3 6 4 4 2" xfId="50226"/>
    <cellStyle name="Note 3 6 4 5" xfId="8710"/>
    <cellStyle name="Note 3 6 4 5 2" xfId="50227"/>
    <cellStyle name="Note 3 6 4 6" xfId="10184"/>
    <cellStyle name="Note 3 6 4 6 2" xfId="50228"/>
    <cellStyle name="Note 3 6 4 7" xfId="12072"/>
    <cellStyle name="Note 3 6 4 8" xfId="13773"/>
    <cellStyle name="Note 3 6 4 9" xfId="15386"/>
    <cellStyle name="Note 3 6 5" xfId="1827"/>
    <cellStyle name="Note 3 6 5 2" xfId="50230"/>
    <cellStyle name="Note 3 6 5 2 2" xfId="50231"/>
    <cellStyle name="Note 3 6 5 3" xfId="50232"/>
    <cellStyle name="Note 3 6 5 4" xfId="50233"/>
    <cellStyle name="Note 3 6 5 5" xfId="50234"/>
    <cellStyle name="Note 3 6 5 6" xfId="50235"/>
    <cellStyle name="Note 3 6 5 7" xfId="50229"/>
    <cellStyle name="Note 3 6 6" xfId="3497"/>
    <cellStyle name="Note 3 6 6 2" xfId="50237"/>
    <cellStyle name="Note 3 6 6 2 2" xfId="50238"/>
    <cellStyle name="Note 3 6 6 3" xfId="50239"/>
    <cellStyle name="Note 3 6 6 4" xfId="50240"/>
    <cellStyle name="Note 3 6 6 5" xfId="50241"/>
    <cellStyle name="Note 3 6 6 6" xfId="50242"/>
    <cellStyle name="Note 3 6 6 7" xfId="50236"/>
    <cellStyle name="Note 3 6 7" xfId="1990"/>
    <cellStyle name="Note 3 6 7 2" xfId="50244"/>
    <cellStyle name="Note 3 6 7 2 2" xfId="50245"/>
    <cellStyle name="Note 3 6 7 3" xfId="50246"/>
    <cellStyle name="Note 3 6 7 4" xfId="50247"/>
    <cellStyle name="Note 3 6 7 5" xfId="50248"/>
    <cellStyle name="Note 3 6 7 6" xfId="50249"/>
    <cellStyle name="Note 3 6 7 7" xfId="50243"/>
    <cellStyle name="Note 3 6 8" xfId="4139"/>
    <cellStyle name="Note 3 6 8 2" xfId="50251"/>
    <cellStyle name="Note 3 6 8 2 2" xfId="50252"/>
    <cellStyle name="Note 3 6 8 3" xfId="50253"/>
    <cellStyle name="Note 3 6 8 4" xfId="50254"/>
    <cellStyle name="Note 3 6 8 5" xfId="50255"/>
    <cellStyle name="Note 3 6 8 6" xfId="50256"/>
    <cellStyle name="Note 3 6 8 7" xfId="50250"/>
    <cellStyle name="Note 3 6 9" xfId="5734"/>
    <cellStyle name="Note 3 6 9 2" xfId="50258"/>
    <cellStyle name="Note 3 6 9 2 2" xfId="50259"/>
    <cellStyle name="Note 3 6 9 3" xfId="50260"/>
    <cellStyle name="Note 3 6 9 4" xfId="50261"/>
    <cellStyle name="Note 3 6 9 5" xfId="50262"/>
    <cellStyle name="Note 3 6 9 6" xfId="50263"/>
    <cellStyle name="Note 3 6 9 7" xfId="50257"/>
    <cellStyle name="Note 3 60" xfId="15230"/>
    <cellStyle name="Note 3 60 2" xfId="50265"/>
    <cellStyle name="Note 3 60 3" xfId="50264"/>
    <cellStyle name="Note 3 61" xfId="16836"/>
    <cellStyle name="Note 3 61 2" xfId="50266"/>
    <cellStyle name="Note 3 62" xfId="18365"/>
    <cellStyle name="Note 3 62 2" xfId="50267"/>
    <cellStyle name="Note 3 63" xfId="19968"/>
    <cellStyle name="Note 3 63 2" xfId="50268"/>
    <cellStyle name="Note 3 64" xfId="21626"/>
    <cellStyle name="Note 3 64 2" xfId="50269"/>
    <cellStyle name="Note 3 65" xfId="23175"/>
    <cellStyle name="Note 3 7" xfId="337"/>
    <cellStyle name="Note 3 7 10" xfId="5443"/>
    <cellStyle name="Note 3 7 10 2" xfId="50271"/>
    <cellStyle name="Note 3 7 10 2 2" xfId="50272"/>
    <cellStyle name="Note 3 7 10 3" xfId="50273"/>
    <cellStyle name="Note 3 7 10 4" xfId="50274"/>
    <cellStyle name="Note 3 7 10 5" xfId="50275"/>
    <cellStyle name="Note 3 7 10 6" xfId="50276"/>
    <cellStyle name="Note 3 7 10 7" xfId="50270"/>
    <cellStyle name="Note 3 7 11" xfId="11479"/>
    <cellStyle name="Note 3 7 11 2" xfId="50278"/>
    <cellStyle name="Note 3 7 11 2 2" xfId="50279"/>
    <cellStyle name="Note 3 7 11 3" xfId="50280"/>
    <cellStyle name="Note 3 7 11 4" xfId="50281"/>
    <cellStyle name="Note 3 7 11 5" xfId="50282"/>
    <cellStyle name="Note 3 7 11 6" xfId="50283"/>
    <cellStyle name="Note 3 7 11 7" xfId="50277"/>
    <cellStyle name="Note 3 7 12" xfId="13181"/>
    <cellStyle name="Note 3 7 12 2" xfId="50285"/>
    <cellStyle name="Note 3 7 12 2 2" xfId="50286"/>
    <cellStyle name="Note 3 7 12 3" xfId="50287"/>
    <cellStyle name="Note 3 7 12 4" xfId="50288"/>
    <cellStyle name="Note 3 7 12 5" xfId="50289"/>
    <cellStyle name="Note 3 7 12 6" xfId="50284"/>
    <cellStyle name="Note 3 7 13" xfId="13592"/>
    <cellStyle name="Note 3 7 13 2" xfId="50291"/>
    <cellStyle name="Note 3 7 13 3" xfId="50290"/>
    <cellStyle name="Note 3 7 14" xfId="13577"/>
    <cellStyle name="Note 3 7 14 2" xfId="50293"/>
    <cellStyle name="Note 3 7 14 3" xfId="50292"/>
    <cellStyle name="Note 3 7 15" xfId="11324"/>
    <cellStyle name="Note 3 7 15 2" xfId="50294"/>
    <cellStyle name="Note 3 7 16" xfId="18417"/>
    <cellStyle name="Note 3 7 16 2" xfId="50295"/>
    <cellStyle name="Note 3 7 17" xfId="20017"/>
    <cellStyle name="Note 3 7 17 2" xfId="50296"/>
    <cellStyle name="Note 3 7 18" xfId="19952"/>
    <cellStyle name="Note 3 7 18 2" xfId="50297"/>
    <cellStyle name="Note 3 7 19" xfId="20129"/>
    <cellStyle name="Note 3 7 2" xfId="928"/>
    <cellStyle name="Note 3 7 2 10" xfId="15775"/>
    <cellStyle name="Note 3 7 2 11" xfId="17380"/>
    <cellStyle name="Note 3 7 2 12" xfId="18983"/>
    <cellStyle name="Note 3 7 2 13" xfId="20575"/>
    <cellStyle name="Note 3 7 2 14" xfId="22152"/>
    <cellStyle name="Note 3 7 2 15" xfId="23673"/>
    <cellStyle name="Note 3 7 2 16" xfId="25146"/>
    <cellStyle name="Note 3 7 2 17" xfId="26155"/>
    <cellStyle name="Note 3 7 2 2" xfId="2734"/>
    <cellStyle name="Note 3 7 2 2 2" xfId="50299"/>
    <cellStyle name="Note 3 7 2 2 3" xfId="50298"/>
    <cellStyle name="Note 3 7 2 3" xfId="4397"/>
    <cellStyle name="Note 3 7 2 3 2" xfId="50300"/>
    <cellStyle name="Note 3 7 2 4" xfId="5989"/>
    <cellStyle name="Note 3 7 2 4 2" xfId="50301"/>
    <cellStyle name="Note 3 7 2 5" xfId="7561"/>
    <cellStyle name="Note 3 7 2 5 2" xfId="50302"/>
    <cellStyle name="Note 3 7 2 6" xfId="9076"/>
    <cellStyle name="Note 3 7 2 6 2" xfId="50303"/>
    <cellStyle name="Note 3 7 2 7" xfId="10549"/>
    <cellStyle name="Note 3 7 2 8" xfId="12462"/>
    <cellStyle name="Note 3 7 2 9" xfId="14163"/>
    <cellStyle name="Note 3 7 20" xfId="26048"/>
    <cellStyle name="Note 3 7 3" xfId="1335"/>
    <cellStyle name="Note 3 7 3 10" xfId="16147"/>
    <cellStyle name="Note 3 7 3 11" xfId="17752"/>
    <cellStyle name="Note 3 7 3 12" xfId="19355"/>
    <cellStyle name="Note 3 7 3 13" xfId="20947"/>
    <cellStyle name="Note 3 7 3 14" xfId="22524"/>
    <cellStyle name="Note 3 7 3 15" xfId="24045"/>
    <cellStyle name="Note 3 7 3 16" xfId="25518"/>
    <cellStyle name="Note 3 7 3 2" xfId="3106"/>
    <cellStyle name="Note 3 7 3 2 2" xfId="50305"/>
    <cellStyle name="Note 3 7 3 2 3" xfId="50304"/>
    <cellStyle name="Note 3 7 3 3" xfId="4769"/>
    <cellStyle name="Note 3 7 3 3 2" xfId="50306"/>
    <cellStyle name="Note 3 7 3 4" xfId="6361"/>
    <cellStyle name="Note 3 7 3 4 2" xfId="50307"/>
    <cellStyle name="Note 3 7 3 5" xfId="7933"/>
    <cellStyle name="Note 3 7 3 5 2" xfId="50308"/>
    <cellStyle name="Note 3 7 3 6" xfId="9448"/>
    <cellStyle name="Note 3 7 3 6 2" xfId="50309"/>
    <cellStyle name="Note 3 7 3 7" xfId="10921"/>
    <cellStyle name="Note 3 7 3 8" xfId="12834"/>
    <cellStyle name="Note 3 7 3 9" xfId="14535"/>
    <cellStyle name="Note 3 7 4" xfId="2269"/>
    <cellStyle name="Note 3 7 4 10" xfId="16917"/>
    <cellStyle name="Note 3 7 4 11" xfId="18522"/>
    <cellStyle name="Note 3 7 4 12" xfId="20118"/>
    <cellStyle name="Note 3 7 4 13" xfId="21700"/>
    <cellStyle name="Note 3 7 4 14" xfId="23241"/>
    <cellStyle name="Note 3 7 4 15" xfId="24718"/>
    <cellStyle name="Note 3 7 4 2" xfId="3934"/>
    <cellStyle name="Note 3 7 4 2 2" xfId="50311"/>
    <cellStyle name="Note 3 7 4 2 3" xfId="50310"/>
    <cellStyle name="Note 3 7 4 3" xfId="5530"/>
    <cellStyle name="Note 3 7 4 3 2" xfId="50312"/>
    <cellStyle name="Note 3 7 4 4" xfId="7111"/>
    <cellStyle name="Note 3 7 4 4 2" xfId="50313"/>
    <cellStyle name="Note 3 7 4 5" xfId="8644"/>
    <cellStyle name="Note 3 7 4 5 2" xfId="50314"/>
    <cellStyle name="Note 3 7 4 6" xfId="10121"/>
    <cellStyle name="Note 3 7 4 6 2" xfId="50315"/>
    <cellStyle name="Note 3 7 4 7" xfId="11997"/>
    <cellStyle name="Note 3 7 4 8" xfId="13698"/>
    <cellStyle name="Note 3 7 4 9" xfId="15311"/>
    <cellStyle name="Note 3 7 5" xfId="1752"/>
    <cellStyle name="Note 3 7 5 2" xfId="50317"/>
    <cellStyle name="Note 3 7 5 2 2" xfId="50318"/>
    <cellStyle name="Note 3 7 5 3" xfId="50319"/>
    <cellStyle name="Note 3 7 5 4" xfId="50320"/>
    <cellStyle name="Note 3 7 5 5" xfId="50321"/>
    <cellStyle name="Note 3 7 5 6" xfId="50322"/>
    <cellStyle name="Note 3 7 5 7" xfId="50316"/>
    <cellStyle name="Note 3 7 6" xfId="1126"/>
    <cellStyle name="Note 3 7 6 2" xfId="50324"/>
    <cellStyle name="Note 3 7 6 2 2" xfId="50325"/>
    <cellStyle name="Note 3 7 6 3" xfId="50326"/>
    <cellStyle name="Note 3 7 6 4" xfId="50327"/>
    <cellStyle name="Note 3 7 6 5" xfId="50328"/>
    <cellStyle name="Note 3 7 6 6" xfId="50329"/>
    <cellStyle name="Note 3 7 6 7" xfId="50323"/>
    <cellStyle name="Note 3 7 7" xfId="728"/>
    <cellStyle name="Note 3 7 7 2" xfId="50331"/>
    <cellStyle name="Note 3 7 7 2 2" xfId="50332"/>
    <cellStyle name="Note 3 7 7 3" xfId="50333"/>
    <cellStyle name="Note 3 7 7 4" xfId="50334"/>
    <cellStyle name="Note 3 7 7 5" xfId="50335"/>
    <cellStyle name="Note 3 7 7 6" xfId="50336"/>
    <cellStyle name="Note 3 7 7 7" xfId="50330"/>
    <cellStyle name="Note 3 7 8" xfId="2166"/>
    <cellStyle name="Note 3 7 8 2" xfId="50338"/>
    <cellStyle name="Note 3 7 8 2 2" xfId="50339"/>
    <cellStyle name="Note 3 7 8 3" xfId="50340"/>
    <cellStyle name="Note 3 7 8 4" xfId="50341"/>
    <cellStyle name="Note 3 7 8 5" xfId="50342"/>
    <cellStyle name="Note 3 7 8 6" xfId="50343"/>
    <cellStyle name="Note 3 7 8 7" xfId="50337"/>
    <cellStyle name="Note 3 7 9" xfId="3843"/>
    <cellStyle name="Note 3 7 9 2" xfId="50345"/>
    <cellStyle name="Note 3 7 9 2 2" xfId="50346"/>
    <cellStyle name="Note 3 7 9 3" xfId="50347"/>
    <cellStyle name="Note 3 7 9 4" xfId="50348"/>
    <cellStyle name="Note 3 7 9 5" xfId="50349"/>
    <cellStyle name="Note 3 7 9 6" xfId="50350"/>
    <cellStyle name="Note 3 7 9 7" xfId="50344"/>
    <cellStyle name="Note 3 8" xfId="324"/>
    <cellStyle name="Note 3 8 10" xfId="7423"/>
    <cellStyle name="Note 3 8 10 2" xfId="50352"/>
    <cellStyle name="Note 3 8 10 2 2" xfId="50353"/>
    <cellStyle name="Note 3 8 10 3" xfId="50354"/>
    <cellStyle name="Note 3 8 10 4" xfId="50355"/>
    <cellStyle name="Note 3 8 10 5" xfId="50356"/>
    <cellStyle name="Note 3 8 10 6" xfId="50357"/>
    <cellStyle name="Note 3 8 10 7" xfId="50351"/>
    <cellStyle name="Note 3 8 11" xfId="11466"/>
    <cellStyle name="Note 3 8 11 2" xfId="50359"/>
    <cellStyle name="Note 3 8 11 2 2" xfId="50360"/>
    <cellStyle name="Note 3 8 11 3" xfId="50361"/>
    <cellStyle name="Note 3 8 11 4" xfId="50362"/>
    <cellStyle name="Note 3 8 11 5" xfId="50363"/>
    <cellStyle name="Note 3 8 11 6" xfId="50364"/>
    <cellStyle name="Note 3 8 11 7" xfId="50358"/>
    <cellStyle name="Note 3 8 12" xfId="11870"/>
    <cellStyle name="Note 3 8 12 2" xfId="50366"/>
    <cellStyle name="Note 3 8 12 2 2" xfId="50367"/>
    <cellStyle name="Note 3 8 12 3" xfId="50368"/>
    <cellStyle name="Note 3 8 12 4" xfId="50369"/>
    <cellStyle name="Note 3 8 12 5" xfId="50370"/>
    <cellStyle name="Note 3 8 12 6" xfId="50365"/>
    <cellStyle name="Note 3 8 13" xfId="11303"/>
    <cellStyle name="Note 3 8 13 2" xfId="50372"/>
    <cellStyle name="Note 3 8 13 3" xfId="50371"/>
    <cellStyle name="Note 3 8 14" xfId="13502"/>
    <cellStyle name="Note 3 8 14 2" xfId="50374"/>
    <cellStyle name="Note 3 8 14 3" xfId="50373"/>
    <cellStyle name="Note 3 8 15" xfId="15631"/>
    <cellStyle name="Note 3 8 15 2" xfId="50375"/>
    <cellStyle name="Note 3 8 16" xfId="13419"/>
    <cellStyle name="Note 3 8 16 2" xfId="50376"/>
    <cellStyle name="Note 3 8 17" xfId="18389"/>
    <cellStyle name="Note 3 8 17 2" xfId="50377"/>
    <cellStyle name="Note 3 8 18" xfId="21605"/>
    <cellStyle name="Note 3 8 18 2" xfId="50378"/>
    <cellStyle name="Note 3 8 19" xfId="21635"/>
    <cellStyle name="Note 3 8 2" xfId="915"/>
    <cellStyle name="Note 3 8 2 10" xfId="15762"/>
    <cellStyle name="Note 3 8 2 11" xfId="17367"/>
    <cellStyle name="Note 3 8 2 12" xfId="18970"/>
    <cellStyle name="Note 3 8 2 13" xfId="20562"/>
    <cellStyle name="Note 3 8 2 14" xfId="22139"/>
    <cellStyle name="Note 3 8 2 15" xfId="23660"/>
    <cellStyle name="Note 3 8 2 16" xfId="25133"/>
    <cellStyle name="Note 3 8 2 2" xfId="2721"/>
    <cellStyle name="Note 3 8 2 2 2" xfId="50380"/>
    <cellStyle name="Note 3 8 2 2 3" xfId="50379"/>
    <cellStyle name="Note 3 8 2 3" xfId="4384"/>
    <cellStyle name="Note 3 8 2 3 2" xfId="50381"/>
    <cellStyle name="Note 3 8 2 4" xfId="5976"/>
    <cellStyle name="Note 3 8 2 4 2" xfId="50382"/>
    <cellStyle name="Note 3 8 2 5" xfId="7548"/>
    <cellStyle name="Note 3 8 2 5 2" xfId="50383"/>
    <cellStyle name="Note 3 8 2 6" xfId="9063"/>
    <cellStyle name="Note 3 8 2 6 2" xfId="50384"/>
    <cellStyle name="Note 3 8 2 7" xfId="10536"/>
    <cellStyle name="Note 3 8 2 8" xfId="12449"/>
    <cellStyle name="Note 3 8 2 9" xfId="14150"/>
    <cellStyle name="Note 3 8 20" xfId="25892"/>
    <cellStyle name="Note 3 8 3" xfId="1322"/>
    <cellStyle name="Note 3 8 3 10" xfId="16134"/>
    <cellStyle name="Note 3 8 3 11" xfId="17739"/>
    <cellStyle name="Note 3 8 3 12" xfId="19342"/>
    <cellStyle name="Note 3 8 3 13" xfId="20934"/>
    <cellStyle name="Note 3 8 3 14" xfId="22511"/>
    <cellStyle name="Note 3 8 3 15" xfId="24032"/>
    <cellStyle name="Note 3 8 3 16" xfId="25505"/>
    <cellStyle name="Note 3 8 3 2" xfId="3093"/>
    <cellStyle name="Note 3 8 3 2 2" xfId="50386"/>
    <cellStyle name="Note 3 8 3 2 3" xfId="50385"/>
    <cellStyle name="Note 3 8 3 3" xfId="4756"/>
    <cellStyle name="Note 3 8 3 3 2" xfId="50387"/>
    <cellStyle name="Note 3 8 3 4" xfId="6348"/>
    <cellStyle name="Note 3 8 3 4 2" xfId="50388"/>
    <cellStyle name="Note 3 8 3 5" xfId="7920"/>
    <cellStyle name="Note 3 8 3 5 2" xfId="50389"/>
    <cellStyle name="Note 3 8 3 6" xfId="9435"/>
    <cellStyle name="Note 3 8 3 6 2" xfId="50390"/>
    <cellStyle name="Note 3 8 3 7" xfId="10908"/>
    <cellStyle name="Note 3 8 3 8" xfId="12821"/>
    <cellStyle name="Note 3 8 3 9" xfId="14522"/>
    <cellStyle name="Note 3 8 4" xfId="2260"/>
    <cellStyle name="Note 3 8 4 10" xfId="16908"/>
    <cellStyle name="Note 3 8 4 11" xfId="18513"/>
    <cellStyle name="Note 3 8 4 12" xfId="20109"/>
    <cellStyle name="Note 3 8 4 13" xfId="21691"/>
    <cellStyle name="Note 3 8 4 14" xfId="23232"/>
    <cellStyle name="Note 3 8 4 15" xfId="24709"/>
    <cellStyle name="Note 3 8 4 2" xfId="3925"/>
    <cellStyle name="Note 3 8 4 2 2" xfId="50392"/>
    <cellStyle name="Note 3 8 4 2 3" xfId="50391"/>
    <cellStyle name="Note 3 8 4 3" xfId="5521"/>
    <cellStyle name="Note 3 8 4 3 2" xfId="50393"/>
    <cellStyle name="Note 3 8 4 4" xfId="7102"/>
    <cellStyle name="Note 3 8 4 4 2" xfId="50394"/>
    <cellStyle name="Note 3 8 4 5" xfId="8635"/>
    <cellStyle name="Note 3 8 4 5 2" xfId="50395"/>
    <cellStyle name="Note 3 8 4 6" xfId="10112"/>
    <cellStyle name="Note 3 8 4 6 2" xfId="50396"/>
    <cellStyle name="Note 3 8 4 7" xfId="11988"/>
    <cellStyle name="Note 3 8 4 8" xfId="13689"/>
    <cellStyle name="Note 3 8 4 9" xfId="15302"/>
    <cellStyle name="Note 3 8 5" xfId="1739"/>
    <cellStyle name="Note 3 8 5 2" xfId="50398"/>
    <cellStyle name="Note 3 8 5 2 2" xfId="50399"/>
    <cellStyle name="Note 3 8 5 3" xfId="50400"/>
    <cellStyle name="Note 3 8 5 4" xfId="50401"/>
    <cellStyle name="Note 3 8 5 5" xfId="50402"/>
    <cellStyle name="Note 3 8 5 6" xfId="50403"/>
    <cellStyle name="Note 3 8 5 7" xfId="50397"/>
    <cellStyle name="Note 3 8 6" xfId="833"/>
    <cellStyle name="Note 3 8 6 2" xfId="50405"/>
    <cellStyle name="Note 3 8 6 2 2" xfId="50406"/>
    <cellStyle name="Note 3 8 6 3" xfId="50407"/>
    <cellStyle name="Note 3 8 6 4" xfId="50408"/>
    <cellStyle name="Note 3 8 6 5" xfId="50409"/>
    <cellStyle name="Note 3 8 6 6" xfId="50410"/>
    <cellStyle name="Note 3 8 6 7" xfId="50404"/>
    <cellStyle name="Note 3 8 7" xfId="2107"/>
    <cellStyle name="Note 3 8 7 2" xfId="50412"/>
    <cellStyle name="Note 3 8 7 2 2" xfId="50413"/>
    <cellStyle name="Note 3 8 7 3" xfId="50414"/>
    <cellStyle name="Note 3 8 7 4" xfId="50415"/>
    <cellStyle name="Note 3 8 7 5" xfId="50416"/>
    <cellStyle name="Note 3 8 7 6" xfId="50417"/>
    <cellStyle name="Note 3 8 7 7" xfId="50411"/>
    <cellStyle name="Note 3 8 8" xfId="4253"/>
    <cellStyle name="Note 3 8 8 2" xfId="50419"/>
    <cellStyle name="Note 3 8 8 2 2" xfId="50420"/>
    <cellStyle name="Note 3 8 8 3" xfId="50421"/>
    <cellStyle name="Note 3 8 8 4" xfId="50422"/>
    <cellStyle name="Note 3 8 8 5" xfId="50423"/>
    <cellStyle name="Note 3 8 8 6" xfId="50424"/>
    <cellStyle name="Note 3 8 8 7" xfId="50418"/>
    <cellStyle name="Note 3 8 9" xfId="5847"/>
    <cellStyle name="Note 3 8 9 2" xfId="50426"/>
    <cellStyle name="Note 3 8 9 2 2" xfId="50427"/>
    <cellStyle name="Note 3 8 9 3" xfId="50428"/>
    <cellStyle name="Note 3 8 9 4" xfId="50429"/>
    <cellStyle name="Note 3 8 9 5" xfId="50430"/>
    <cellStyle name="Note 3 8 9 6" xfId="50431"/>
    <cellStyle name="Note 3 8 9 7" xfId="50425"/>
    <cellStyle name="Note 3 9" xfId="306"/>
    <cellStyle name="Note 3 9 10" xfId="8579"/>
    <cellStyle name="Note 3 9 10 2" xfId="50433"/>
    <cellStyle name="Note 3 9 10 2 2" xfId="50434"/>
    <cellStyle name="Note 3 9 10 3" xfId="50435"/>
    <cellStyle name="Note 3 9 10 4" xfId="50436"/>
    <cellStyle name="Note 3 9 10 5" xfId="50437"/>
    <cellStyle name="Note 3 9 10 6" xfId="50438"/>
    <cellStyle name="Note 3 9 10 7" xfId="50432"/>
    <cellStyle name="Note 3 9 11" xfId="11448"/>
    <cellStyle name="Note 3 9 11 2" xfId="50440"/>
    <cellStyle name="Note 3 9 11 2 2" xfId="50441"/>
    <cellStyle name="Note 3 9 11 3" xfId="50442"/>
    <cellStyle name="Note 3 9 11 4" xfId="50443"/>
    <cellStyle name="Note 3 9 11 5" xfId="50444"/>
    <cellStyle name="Note 3 9 11 6" xfId="50445"/>
    <cellStyle name="Note 3 9 11 7" xfId="50439"/>
    <cellStyle name="Note 3 9 12" xfId="11310"/>
    <cellStyle name="Note 3 9 12 2" xfId="50447"/>
    <cellStyle name="Note 3 9 12 2 2" xfId="50448"/>
    <cellStyle name="Note 3 9 12 3" xfId="50449"/>
    <cellStyle name="Note 3 9 12 4" xfId="50450"/>
    <cellStyle name="Note 3 9 12 5" xfId="50451"/>
    <cellStyle name="Note 3 9 12 6" xfId="50446"/>
    <cellStyle name="Note 3 9 13" xfId="13706"/>
    <cellStyle name="Note 3 9 13 2" xfId="50453"/>
    <cellStyle name="Note 3 9 13 3" xfId="50452"/>
    <cellStyle name="Note 3 9 14" xfId="15234"/>
    <cellStyle name="Note 3 9 14 2" xfId="50455"/>
    <cellStyle name="Note 3 9 14 3" xfId="50454"/>
    <cellStyle name="Note 3 9 15" xfId="16840"/>
    <cellStyle name="Note 3 9 15 2" xfId="50456"/>
    <cellStyle name="Note 3 9 16" xfId="18528"/>
    <cellStyle name="Note 3 9 16 2" xfId="50457"/>
    <cellStyle name="Note 3 9 17" xfId="20126"/>
    <cellStyle name="Note 3 9 17 2" xfId="50458"/>
    <cellStyle name="Note 3 9 18" xfId="21741"/>
    <cellStyle name="Note 3 9 18 2" xfId="50459"/>
    <cellStyle name="Note 3 9 19" xfId="23176"/>
    <cellStyle name="Note 3 9 2" xfId="897"/>
    <cellStyle name="Note 3 9 2 10" xfId="15744"/>
    <cellStyle name="Note 3 9 2 11" xfId="17349"/>
    <cellStyle name="Note 3 9 2 12" xfId="18952"/>
    <cellStyle name="Note 3 9 2 13" xfId="20544"/>
    <cellStyle name="Note 3 9 2 14" xfId="22121"/>
    <cellStyle name="Note 3 9 2 15" xfId="23642"/>
    <cellStyle name="Note 3 9 2 16" xfId="25115"/>
    <cellStyle name="Note 3 9 2 2" xfId="2703"/>
    <cellStyle name="Note 3 9 2 2 2" xfId="50461"/>
    <cellStyle name="Note 3 9 2 2 3" xfId="50460"/>
    <cellStyle name="Note 3 9 2 3" xfId="4366"/>
    <cellStyle name="Note 3 9 2 3 2" xfId="50462"/>
    <cellStyle name="Note 3 9 2 4" xfId="5958"/>
    <cellStyle name="Note 3 9 2 4 2" xfId="50463"/>
    <cellStyle name="Note 3 9 2 5" xfId="7530"/>
    <cellStyle name="Note 3 9 2 5 2" xfId="50464"/>
    <cellStyle name="Note 3 9 2 6" xfId="9045"/>
    <cellStyle name="Note 3 9 2 6 2" xfId="50465"/>
    <cellStyle name="Note 3 9 2 7" xfId="10518"/>
    <cellStyle name="Note 3 9 2 8" xfId="12431"/>
    <cellStyle name="Note 3 9 2 9" xfId="14132"/>
    <cellStyle name="Note 3 9 20" xfId="25910"/>
    <cellStyle name="Note 3 9 3" xfId="1304"/>
    <cellStyle name="Note 3 9 3 10" xfId="16116"/>
    <cellStyle name="Note 3 9 3 11" xfId="17721"/>
    <cellStyle name="Note 3 9 3 12" xfId="19324"/>
    <cellStyle name="Note 3 9 3 13" xfId="20916"/>
    <cellStyle name="Note 3 9 3 14" xfId="22493"/>
    <cellStyle name="Note 3 9 3 15" xfId="24014"/>
    <cellStyle name="Note 3 9 3 16" xfId="25487"/>
    <cellStyle name="Note 3 9 3 2" xfId="3075"/>
    <cellStyle name="Note 3 9 3 2 2" xfId="50467"/>
    <cellStyle name="Note 3 9 3 2 3" xfId="50466"/>
    <cellStyle name="Note 3 9 3 3" xfId="4738"/>
    <cellStyle name="Note 3 9 3 3 2" xfId="50468"/>
    <cellStyle name="Note 3 9 3 4" xfId="6330"/>
    <cellStyle name="Note 3 9 3 4 2" xfId="50469"/>
    <cellStyle name="Note 3 9 3 5" xfId="7902"/>
    <cellStyle name="Note 3 9 3 5 2" xfId="50470"/>
    <cellStyle name="Note 3 9 3 6" xfId="9417"/>
    <cellStyle name="Note 3 9 3 6 2" xfId="50471"/>
    <cellStyle name="Note 3 9 3 7" xfId="10890"/>
    <cellStyle name="Note 3 9 3 8" xfId="12803"/>
    <cellStyle name="Note 3 9 3 9" xfId="14504"/>
    <cellStyle name="Note 3 9 4" xfId="2242"/>
    <cellStyle name="Note 3 9 4 10" xfId="16890"/>
    <cellStyle name="Note 3 9 4 11" xfId="18495"/>
    <cellStyle name="Note 3 9 4 12" xfId="20091"/>
    <cellStyle name="Note 3 9 4 13" xfId="21673"/>
    <cellStyle name="Note 3 9 4 14" xfId="23214"/>
    <cellStyle name="Note 3 9 4 15" xfId="24691"/>
    <cellStyle name="Note 3 9 4 2" xfId="3907"/>
    <cellStyle name="Note 3 9 4 2 2" xfId="50473"/>
    <cellStyle name="Note 3 9 4 2 3" xfId="50472"/>
    <cellStyle name="Note 3 9 4 3" xfId="5503"/>
    <cellStyle name="Note 3 9 4 3 2" xfId="50474"/>
    <cellStyle name="Note 3 9 4 4" xfId="7084"/>
    <cellStyle name="Note 3 9 4 4 2" xfId="50475"/>
    <cellStyle name="Note 3 9 4 5" xfId="8617"/>
    <cellStyle name="Note 3 9 4 5 2" xfId="50476"/>
    <cellStyle name="Note 3 9 4 6" xfId="10094"/>
    <cellStyle name="Note 3 9 4 6 2" xfId="50477"/>
    <cellStyle name="Note 3 9 4 7" xfId="11970"/>
    <cellStyle name="Note 3 9 4 8" xfId="13671"/>
    <cellStyle name="Note 3 9 4 9" xfId="15284"/>
    <cellStyle name="Note 3 9 5" xfId="1721"/>
    <cellStyle name="Note 3 9 5 2" xfId="50479"/>
    <cellStyle name="Note 3 9 5 2 2" xfId="50480"/>
    <cellStyle name="Note 3 9 5 3" xfId="50481"/>
    <cellStyle name="Note 3 9 5 4" xfId="50482"/>
    <cellStyle name="Note 3 9 5 5" xfId="50483"/>
    <cellStyle name="Note 3 9 5 6" xfId="50484"/>
    <cellStyle name="Note 3 9 5 7" xfId="50478"/>
    <cellStyle name="Note 3 9 6" xfId="1383"/>
    <cellStyle name="Note 3 9 6 2" xfId="50486"/>
    <cellStyle name="Note 3 9 6 2 2" xfId="50487"/>
    <cellStyle name="Note 3 9 6 3" xfId="50488"/>
    <cellStyle name="Note 3 9 6 4" xfId="50489"/>
    <cellStyle name="Note 3 9 6 5" xfId="50490"/>
    <cellStyle name="Note 3 9 6 6" xfId="50491"/>
    <cellStyle name="Note 3 9 6 7" xfId="50485"/>
    <cellStyle name="Note 3 9 7" xfId="3858"/>
    <cellStyle name="Note 3 9 7 2" xfId="50493"/>
    <cellStyle name="Note 3 9 7 2 2" xfId="50494"/>
    <cellStyle name="Note 3 9 7 3" xfId="50495"/>
    <cellStyle name="Note 3 9 7 4" xfId="50496"/>
    <cellStyle name="Note 3 9 7 5" xfId="50497"/>
    <cellStyle name="Note 3 9 7 6" xfId="50498"/>
    <cellStyle name="Note 3 9 7 7" xfId="50492"/>
    <cellStyle name="Note 3 9 8" xfId="5456"/>
    <cellStyle name="Note 3 9 8 2" xfId="50500"/>
    <cellStyle name="Note 3 9 8 2 2" xfId="50501"/>
    <cellStyle name="Note 3 9 8 3" xfId="50502"/>
    <cellStyle name="Note 3 9 8 4" xfId="50503"/>
    <cellStyle name="Note 3 9 8 5" xfId="50504"/>
    <cellStyle name="Note 3 9 8 6" xfId="50505"/>
    <cellStyle name="Note 3 9 8 7" xfId="50499"/>
    <cellStyle name="Note 3 9 9" xfId="7039"/>
    <cellStyle name="Note 3 9 9 2" xfId="50507"/>
    <cellStyle name="Note 3 9 9 2 2" xfId="50508"/>
    <cellStyle name="Note 3 9 9 3" xfId="50509"/>
    <cellStyle name="Note 3 9 9 4" xfId="50510"/>
    <cellStyle name="Note 3 9 9 5" xfId="50511"/>
    <cellStyle name="Note 3 9 9 6" xfId="50512"/>
    <cellStyle name="Note 3 9 9 7" xfId="50506"/>
    <cellStyle name="Note 4" xfId="276"/>
    <cellStyle name="Note 4 10" xfId="4254"/>
    <cellStyle name="Note 4 10 2" xfId="50514"/>
    <cellStyle name="Note 4 10 2 2" xfId="50515"/>
    <cellStyle name="Note 4 10 3" xfId="50516"/>
    <cellStyle name="Note 4 10 4" xfId="50517"/>
    <cellStyle name="Note 4 10 5" xfId="50518"/>
    <cellStyle name="Note 4 10 6" xfId="50519"/>
    <cellStyle name="Note 4 10 7" xfId="50513"/>
    <cellStyle name="Note 4 11" xfId="11418"/>
    <cellStyle name="Note 4 11 2" xfId="50521"/>
    <cellStyle name="Note 4 11 2 2" xfId="50522"/>
    <cellStyle name="Note 4 11 3" xfId="50523"/>
    <cellStyle name="Note 4 11 4" xfId="50524"/>
    <cellStyle name="Note 4 11 5" xfId="50525"/>
    <cellStyle name="Note 4 11 6" xfId="50526"/>
    <cellStyle name="Note 4 11 7" xfId="50520"/>
    <cellStyle name="Note 4 12" xfId="11884"/>
    <cellStyle name="Note 4 12 2" xfId="50528"/>
    <cellStyle name="Note 4 12 2 2" xfId="50529"/>
    <cellStyle name="Note 4 12 3" xfId="50530"/>
    <cellStyle name="Note 4 12 4" xfId="50531"/>
    <cellStyle name="Note 4 12 5" xfId="50532"/>
    <cellStyle name="Note 4 12 6" xfId="50527"/>
    <cellStyle name="Note 4 13" xfId="11898"/>
    <cellStyle name="Note 4 13 2" xfId="50534"/>
    <cellStyle name="Note 4 13 3" xfId="50533"/>
    <cellStyle name="Note 4 14" xfId="11291"/>
    <cellStyle name="Note 4 14 2" xfId="50536"/>
    <cellStyle name="Note 4 14 3" xfId="50535"/>
    <cellStyle name="Note 4 15" xfId="11862"/>
    <cellStyle name="Note 4 15 2" xfId="50537"/>
    <cellStyle name="Note 4 16" xfId="14050"/>
    <cellStyle name="Note 4 16 2" xfId="50538"/>
    <cellStyle name="Note 4 17" xfId="11385"/>
    <cellStyle name="Note 4 17 2" xfId="50539"/>
    <cellStyle name="Note 4 18" xfId="19813"/>
    <cellStyle name="Note 4 18 2" xfId="50540"/>
    <cellStyle name="Note 4 19" xfId="16964"/>
    <cellStyle name="Note 4 2" xfId="867"/>
    <cellStyle name="Note 4 2 10" xfId="15715"/>
    <cellStyle name="Note 4 2 11" xfId="17320"/>
    <cellStyle name="Note 4 2 12" xfId="18923"/>
    <cellStyle name="Note 4 2 13" xfId="20515"/>
    <cellStyle name="Note 4 2 14" xfId="22092"/>
    <cellStyle name="Note 4 2 15" xfId="23613"/>
    <cellStyle name="Note 4 2 16" xfId="25086"/>
    <cellStyle name="Note 4 2 2" xfId="2674"/>
    <cellStyle name="Note 4 2 2 2" xfId="50541"/>
    <cellStyle name="Note 4 2 2 3" xfId="26113"/>
    <cellStyle name="Note 4 2 3" xfId="4337"/>
    <cellStyle name="Note 4 2 3 2" xfId="50542"/>
    <cellStyle name="Note 4 2 4" xfId="5929"/>
    <cellStyle name="Note 4 2 4 2" xfId="50543"/>
    <cellStyle name="Note 4 2 5" xfId="7501"/>
    <cellStyle name="Note 4 2 5 2" xfId="50544"/>
    <cellStyle name="Note 4 2 6" xfId="9016"/>
    <cellStyle name="Note 4 2 6 2" xfId="50545"/>
    <cellStyle name="Note 4 2 7" xfId="10489"/>
    <cellStyle name="Note 4 2 8" xfId="12402"/>
    <cellStyle name="Note 4 2 9" xfId="14103"/>
    <cellStyle name="Note 4 3" xfId="723"/>
    <cellStyle name="Note 4 3 10" xfId="15677"/>
    <cellStyle name="Note 4 3 11" xfId="17282"/>
    <cellStyle name="Note 4 3 12" xfId="18885"/>
    <cellStyle name="Note 4 3 13" xfId="20477"/>
    <cellStyle name="Note 4 3 14" xfId="22054"/>
    <cellStyle name="Note 4 3 15" xfId="23576"/>
    <cellStyle name="Note 4 3 16" xfId="25049"/>
    <cellStyle name="Note 4 3 2" xfId="2636"/>
    <cellStyle name="Note 4 3 2 2" xfId="50546"/>
    <cellStyle name="Note 4 3 2 3" xfId="26122"/>
    <cellStyle name="Note 4 3 3" xfId="4299"/>
    <cellStyle name="Note 4 3 3 2" xfId="50547"/>
    <cellStyle name="Note 4 3 4" xfId="5891"/>
    <cellStyle name="Note 4 3 4 2" xfId="50548"/>
    <cellStyle name="Note 4 3 5" xfId="7463"/>
    <cellStyle name="Note 4 3 5 2" xfId="50549"/>
    <cellStyle name="Note 4 3 6" xfId="8979"/>
    <cellStyle name="Note 4 3 6 2" xfId="50550"/>
    <cellStyle name="Note 4 3 7" xfId="10452"/>
    <cellStyle name="Note 4 3 8" xfId="12364"/>
    <cellStyle name="Note 4 3 9" xfId="14065"/>
    <cellStyle name="Note 4 4" xfId="2212"/>
    <cellStyle name="Note 4 4 10" xfId="16860"/>
    <cellStyle name="Note 4 4 11" xfId="18465"/>
    <cellStyle name="Note 4 4 12" xfId="20061"/>
    <cellStyle name="Note 4 4 13" xfId="21643"/>
    <cellStyle name="Note 4 4 14" xfId="23185"/>
    <cellStyle name="Note 4 4 15" xfId="24662"/>
    <cellStyle name="Note 4 4 2" xfId="3877"/>
    <cellStyle name="Note 4 4 2 2" xfId="50552"/>
    <cellStyle name="Note 4 4 2 3" xfId="50551"/>
    <cellStyle name="Note 4 4 3" xfId="5473"/>
    <cellStyle name="Note 4 4 3 2" xfId="50553"/>
    <cellStyle name="Note 4 4 4" xfId="7054"/>
    <cellStyle name="Note 4 4 4 2" xfId="50554"/>
    <cellStyle name="Note 4 4 5" xfId="8588"/>
    <cellStyle name="Note 4 4 5 2" xfId="50555"/>
    <cellStyle name="Note 4 4 6" xfId="10065"/>
    <cellStyle name="Note 4 4 6 2" xfId="50556"/>
    <cellStyle name="Note 4 4 7" xfId="11940"/>
    <cellStyle name="Note 4 4 8" xfId="13641"/>
    <cellStyle name="Note 4 4 9" xfId="15254"/>
    <cellStyle name="Note 4 5" xfId="1133"/>
    <cellStyle name="Note 4 5 2" xfId="50557"/>
    <cellStyle name="Note 4 5 2 2" xfId="50558"/>
    <cellStyle name="Note 4 5 3" xfId="50559"/>
    <cellStyle name="Note 4 5 4" xfId="50560"/>
    <cellStyle name="Note 4 5 5" xfId="50561"/>
    <cellStyle name="Note 4 5 6" xfId="50562"/>
    <cellStyle name="Note 4 5 7" xfId="25871"/>
    <cellStyle name="Note 4 6" xfId="736"/>
    <cellStyle name="Note 4 6 2" xfId="50564"/>
    <cellStyle name="Note 4 6 2 2" xfId="50565"/>
    <cellStyle name="Note 4 6 3" xfId="50566"/>
    <cellStyle name="Note 4 6 4" xfId="50567"/>
    <cellStyle name="Note 4 6 5" xfId="50568"/>
    <cellStyle name="Note 4 6 6" xfId="50569"/>
    <cellStyle name="Note 4 6 7" xfId="50563"/>
    <cellStyle name="Note 4 7" xfId="932"/>
    <cellStyle name="Note 4 7 2" xfId="50571"/>
    <cellStyle name="Note 4 7 2 2" xfId="50572"/>
    <cellStyle name="Note 4 7 3" xfId="50573"/>
    <cellStyle name="Note 4 7 4" xfId="50574"/>
    <cellStyle name="Note 4 7 5" xfId="50575"/>
    <cellStyle name="Note 4 7 6" xfId="50576"/>
    <cellStyle name="Note 4 7 7" xfId="50570"/>
    <cellStyle name="Note 4 8" xfId="835"/>
    <cellStyle name="Note 4 8 2" xfId="50578"/>
    <cellStyle name="Note 4 8 2 2" xfId="50579"/>
    <cellStyle name="Note 4 8 3" xfId="50580"/>
    <cellStyle name="Note 4 8 4" xfId="50581"/>
    <cellStyle name="Note 4 8 5" xfId="50582"/>
    <cellStyle name="Note 4 8 6" xfId="50583"/>
    <cellStyle name="Note 4 8 7" xfId="50577"/>
    <cellStyle name="Note 4 9" xfId="2183"/>
    <cellStyle name="Note 4 9 2" xfId="50585"/>
    <cellStyle name="Note 4 9 2 2" xfId="50586"/>
    <cellStyle name="Note 4 9 3" xfId="50587"/>
    <cellStyle name="Note 4 9 4" xfId="50588"/>
    <cellStyle name="Note 4 9 5" xfId="50589"/>
    <cellStyle name="Note 4 9 6" xfId="50590"/>
    <cellStyle name="Note 4 9 7" xfId="50584"/>
    <cellStyle name="Note 5" xfId="304"/>
    <cellStyle name="Note 5 10" xfId="7009"/>
    <cellStyle name="Note 5 10 2" xfId="50592"/>
    <cellStyle name="Note 5 10 2 2" xfId="50593"/>
    <cellStyle name="Note 5 10 3" xfId="50594"/>
    <cellStyle name="Note 5 10 4" xfId="50595"/>
    <cellStyle name="Note 5 10 5" xfId="50596"/>
    <cellStyle name="Note 5 10 6" xfId="50597"/>
    <cellStyle name="Note 5 10 7" xfId="50591"/>
    <cellStyle name="Note 5 11" xfId="11446"/>
    <cellStyle name="Note 5 11 2" xfId="50599"/>
    <cellStyle name="Note 5 11 2 2" xfId="50600"/>
    <cellStyle name="Note 5 11 3" xfId="50601"/>
    <cellStyle name="Note 5 11 4" xfId="50602"/>
    <cellStyle name="Note 5 11 5" xfId="50603"/>
    <cellStyle name="Note 5 11 6" xfId="50604"/>
    <cellStyle name="Note 5 11 7" xfId="50598"/>
    <cellStyle name="Note 5 12" xfId="11868"/>
    <cellStyle name="Note 5 12 2" xfId="50606"/>
    <cellStyle name="Note 5 12 2 2" xfId="50607"/>
    <cellStyle name="Note 5 12 3" xfId="50608"/>
    <cellStyle name="Note 5 12 4" xfId="50609"/>
    <cellStyle name="Note 5 12 5" xfId="50610"/>
    <cellStyle name="Note 5 12 6" xfId="50605"/>
    <cellStyle name="Note 5 13" xfId="11383"/>
    <cellStyle name="Note 5 13 2" xfId="50612"/>
    <cellStyle name="Note 5 13 3" xfId="50611"/>
    <cellStyle name="Note 5 14" xfId="11329"/>
    <cellStyle name="Note 5 14 2" xfId="50614"/>
    <cellStyle name="Note 5 14 3" xfId="50613"/>
    <cellStyle name="Note 5 15" xfId="15197"/>
    <cellStyle name="Note 5 15 2" xfId="50615"/>
    <cellStyle name="Note 5 16" xfId="16790"/>
    <cellStyle name="Note 5 16 2" xfId="50616"/>
    <cellStyle name="Note 5 17" xfId="18383"/>
    <cellStyle name="Note 5 17 2" xfId="50617"/>
    <cellStyle name="Note 5 18" xfId="21622"/>
    <cellStyle name="Note 5 18 2" xfId="50618"/>
    <cellStyle name="Note 5 19" xfId="16643"/>
    <cellStyle name="Note 5 2" xfId="895"/>
    <cellStyle name="Note 5 2 10" xfId="15742"/>
    <cellStyle name="Note 5 2 11" xfId="17347"/>
    <cellStyle name="Note 5 2 12" xfId="18950"/>
    <cellStyle name="Note 5 2 13" xfId="20542"/>
    <cellStyle name="Note 5 2 14" xfId="22119"/>
    <cellStyle name="Note 5 2 15" xfId="23640"/>
    <cellStyle name="Note 5 2 16" xfId="25113"/>
    <cellStyle name="Note 5 2 17" xfId="26039"/>
    <cellStyle name="Note 5 2 2" xfId="2701"/>
    <cellStyle name="Note 5 2 2 2" xfId="50619"/>
    <cellStyle name="Note 5 2 2 3" xfId="26149"/>
    <cellStyle name="Note 5 2 3" xfId="4364"/>
    <cellStyle name="Note 5 2 3 2" xfId="50620"/>
    <cellStyle name="Note 5 2 4" xfId="5956"/>
    <cellStyle name="Note 5 2 4 2" xfId="50621"/>
    <cellStyle name="Note 5 2 5" xfId="7528"/>
    <cellStyle name="Note 5 2 5 2" xfId="50622"/>
    <cellStyle name="Note 5 2 6" xfId="9043"/>
    <cellStyle name="Note 5 2 6 2" xfId="50623"/>
    <cellStyle name="Note 5 2 7" xfId="10516"/>
    <cellStyle name="Note 5 2 8" xfId="12429"/>
    <cellStyle name="Note 5 2 9" xfId="14130"/>
    <cellStyle name="Note 5 20" xfId="25865"/>
    <cellStyle name="Note 5 3" xfId="1302"/>
    <cellStyle name="Note 5 3 10" xfId="16114"/>
    <cellStyle name="Note 5 3 11" xfId="17719"/>
    <cellStyle name="Note 5 3 12" xfId="19322"/>
    <cellStyle name="Note 5 3 13" xfId="20914"/>
    <cellStyle name="Note 5 3 14" xfId="22491"/>
    <cellStyle name="Note 5 3 15" xfId="24012"/>
    <cellStyle name="Note 5 3 16" xfId="25485"/>
    <cellStyle name="Note 5 3 17" xfId="25886"/>
    <cellStyle name="Note 5 3 2" xfId="3073"/>
    <cellStyle name="Note 5 3 2 2" xfId="50625"/>
    <cellStyle name="Note 5 3 2 3" xfId="50624"/>
    <cellStyle name="Note 5 3 3" xfId="4736"/>
    <cellStyle name="Note 5 3 3 2" xfId="50626"/>
    <cellStyle name="Note 5 3 4" xfId="6328"/>
    <cellStyle name="Note 5 3 4 2" xfId="50627"/>
    <cellStyle name="Note 5 3 5" xfId="7900"/>
    <cellStyle name="Note 5 3 5 2" xfId="50628"/>
    <cellStyle name="Note 5 3 6" xfId="9415"/>
    <cellStyle name="Note 5 3 6 2" xfId="50629"/>
    <cellStyle name="Note 5 3 7" xfId="10888"/>
    <cellStyle name="Note 5 3 8" xfId="12801"/>
    <cellStyle name="Note 5 3 9" xfId="14502"/>
    <cellStyle name="Note 5 4" xfId="2240"/>
    <cellStyle name="Note 5 4 10" xfId="16888"/>
    <cellStyle name="Note 5 4 11" xfId="18493"/>
    <cellStyle name="Note 5 4 12" xfId="20089"/>
    <cellStyle name="Note 5 4 13" xfId="21671"/>
    <cellStyle name="Note 5 4 14" xfId="23212"/>
    <cellStyle name="Note 5 4 15" xfId="24689"/>
    <cellStyle name="Note 5 4 16" xfId="25913"/>
    <cellStyle name="Note 5 4 2" xfId="3905"/>
    <cellStyle name="Note 5 4 2 2" xfId="50631"/>
    <cellStyle name="Note 5 4 2 3" xfId="50630"/>
    <cellStyle name="Note 5 4 3" xfId="5501"/>
    <cellStyle name="Note 5 4 3 2" xfId="50632"/>
    <cellStyle name="Note 5 4 4" xfId="7082"/>
    <cellStyle name="Note 5 4 4 2" xfId="50633"/>
    <cellStyle name="Note 5 4 5" xfId="8615"/>
    <cellStyle name="Note 5 4 5 2" xfId="50634"/>
    <cellStyle name="Note 5 4 6" xfId="10092"/>
    <cellStyle name="Note 5 4 6 2" xfId="50635"/>
    <cellStyle name="Note 5 4 7" xfId="11968"/>
    <cellStyle name="Note 5 4 8" xfId="13669"/>
    <cellStyle name="Note 5 4 9" xfId="15282"/>
    <cellStyle name="Note 5 5" xfId="1719"/>
    <cellStyle name="Note 5 5 2" xfId="50637"/>
    <cellStyle name="Note 5 5 2 2" xfId="50638"/>
    <cellStyle name="Note 5 5 3" xfId="50639"/>
    <cellStyle name="Note 5 5 4" xfId="50640"/>
    <cellStyle name="Note 5 5 5" xfId="50641"/>
    <cellStyle name="Note 5 5 6" xfId="50642"/>
    <cellStyle name="Note 5 5 7" xfId="50636"/>
    <cellStyle name="Note 5 6" xfId="975"/>
    <cellStyle name="Note 5 6 2" xfId="50644"/>
    <cellStyle name="Note 5 6 2 2" xfId="50645"/>
    <cellStyle name="Note 5 6 3" xfId="50646"/>
    <cellStyle name="Note 5 6 4" xfId="50647"/>
    <cellStyle name="Note 5 6 5" xfId="50648"/>
    <cellStyle name="Note 5 6 6" xfId="50649"/>
    <cellStyle name="Note 5 6 7" xfId="50643"/>
    <cellStyle name="Note 5 7" xfId="3455"/>
    <cellStyle name="Note 5 7 2" xfId="50651"/>
    <cellStyle name="Note 5 7 2 2" xfId="50652"/>
    <cellStyle name="Note 5 7 3" xfId="50653"/>
    <cellStyle name="Note 5 7 4" xfId="50654"/>
    <cellStyle name="Note 5 7 5" xfId="50655"/>
    <cellStyle name="Note 5 7 6" xfId="50656"/>
    <cellStyle name="Note 5 7 7" xfId="50650"/>
    <cellStyle name="Note 5 8" xfId="3824"/>
    <cellStyle name="Note 5 8 2" xfId="50658"/>
    <cellStyle name="Note 5 8 2 2" xfId="50659"/>
    <cellStyle name="Note 5 8 3" xfId="50660"/>
    <cellStyle name="Note 5 8 4" xfId="50661"/>
    <cellStyle name="Note 5 8 5" xfId="50662"/>
    <cellStyle name="Note 5 8 6" xfId="50663"/>
    <cellStyle name="Note 5 8 7" xfId="50657"/>
    <cellStyle name="Note 5 9" xfId="5424"/>
    <cellStyle name="Note 5 9 2" xfId="50665"/>
    <cellStyle name="Note 5 9 2 2" xfId="50666"/>
    <cellStyle name="Note 5 9 3" xfId="50667"/>
    <cellStyle name="Note 5 9 4" xfId="50668"/>
    <cellStyle name="Note 5 9 5" xfId="50669"/>
    <cellStyle name="Note 5 9 6" xfId="50670"/>
    <cellStyle name="Note 5 9 7" xfId="50664"/>
    <cellStyle name="Note 6" xfId="358"/>
    <cellStyle name="Note 6 10" xfId="8558"/>
    <cellStyle name="Note 6 10 2" xfId="50672"/>
    <cellStyle name="Note 6 10 2 2" xfId="50673"/>
    <cellStyle name="Note 6 10 3" xfId="50674"/>
    <cellStyle name="Note 6 10 4" xfId="50675"/>
    <cellStyle name="Note 6 10 5" xfId="50676"/>
    <cellStyle name="Note 6 10 6" xfId="50677"/>
    <cellStyle name="Note 6 10 7" xfId="50671"/>
    <cellStyle name="Note 6 11" xfId="11500"/>
    <cellStyle name="Note 6 11 2" xfId="50679"/>
    <cellStyle name="Note 6 11 2 2" xfId="50680"/>
    <cellStyle name="Note 6 11 3" xfId="50681"/>
    <cellStyle name="Note 6 11 4" xfId="50682"/>
    <cellStyle name="Note 6 11 5" xfId="50683"/>
    <cellStyle name="Note 6 11 6" xfId="50684"/>
    <cellStyle name="Note 6 11 7" xfId="50678"/>
    <cellStyle name="Note 6 12" xfId="13202"/>
    <cellStyle name="Note 6 12 2" xfId="50686"/>
    <cellStyle name="Note 6 12 2 2" xfId="50687"/>
    <cellStyle name="Note 6 12 3" xfId="50688"/>
    <cellStyle name="Note 6 12 4" xfId="50689"/>
    <cellStyle name="Note 6 12 5" xfId="50690"/>
    <cellStyle name="Note 6 12 6" xfId="50685"/>
    <cellStyle name="Note 6 13" xfId="11386"/>
    <cellStyle name="Note 6 13 2" xfId="50692"/>
    <cellStyle name="Note 6 13 3" xfId="50691"/>
    <cellStyle name="Note 6 14" xfId="15200"/>
    <cellStyle name="Note 6 14 2" xfId="50694"/>
    <cellStyle name="Note 6 14 3" xfId="50693"/>
    <cellStyle name="Note 6 15" xfId="16809"/>
    <cellStyle name="Note 6 15 2" xfId="50695"/>
    <cellStyle name="Note 6 16" xfId="17272"/>
    <cellStyle name="Note 6 16 2" xfId="50696"/>
    <cellStyle name="Note 6 17" xfId="18404"/>
    <cellStyle name="Note 6 17 2" xfId="50697"/>
    <cellStyle name="Note 6 18" xfId="19933"/>
    <cellStyle name="Note 6 18 2" xfId="50698"/>
    <cellStyle name="Note 6 19" xfId="23155"/>
    <cellStyle name="Note 6 2" xfId="948"/>
    <cellStyle name="Note 6 2 10" xfId="15789"/>
    <cellStyle name="Note 6 2 11" xfId="17394"/>
    <cellStyle name="Note 6 2 12" xfId="18997"/>
    <cellStyle name="Note 6 2 13" xfId="20589"/>
    <cellStyle name="Note 6 2 14" xfId="22166"/>
    <cellStyle name="Note 6 2 15" xfId="23687"/>
    <cellStyle name="Note 6 2 16" xfId="25160"/>
    <cellStyle name="Note 6 2 17" xfId="25996"/>
    <cellStyle name="Note 6 2 2" xfId="2748"/>
    <cellStyle name="Note 6 2 2 2" xfId="50699"/>
    <cellStyle name="Note 6 2 2 3" xfId="26134"/>
    <cellStyle name="Note 6 2 3" xfId="4411"/>
    <cellStyle name="Note 6 2 3 2" xfId="50700"/>
    <cellStyle name="Note 6 2 4" xfId="6003"/>
    <cellStyle name="Note 6 2 4 2" xfId="50701"/>
    <cellStyle name="Note 6 2 5" xfId="7575"/>
    <cellStyle name="Note 6 2 5 2" xfId="50702"/>
    <cellStyle name="Note 6 2 6" xfId="9090"/>
    <cellStyle name="Note 6 2 6 2" xfId="50703"/>
    <cellStyle name="Note 6 2 7" xfId="10563"/>
    <cellStyle name="Note 6 2 8" xfId="12476"/>
    <cellStyle name="Note 6 2 9" xfId="14177"/>
    <cellStyle name="Note 6 20" xfId="25897"/>
    <cellStyle name="Note 6 3" xfId="1356"/>
    <cellStyle name="Note 6 3 10" xfId="16161"/>
    <cellStyle name="Note 6 3 11" xfId="17766"/>
    <cellStyle name="Note 6 3 12" xfId="19369"/>
    <cellStyle name="Note 6 3 13" xfId="20961"/>
    <cellStyle name="Note 6 3 14" xfId="22538"/>
    <cellStyle name="Note 6 3 15" xfId="24059"/>
    <cellStyle name="Note 6 3 16" xfId="25532"/>
    <cellStyle name="Note 6 3 17" xfId="25868"/>
    <cellStyle name="Note 6 3 2" xfId="3120"/>
    <cellStyle name="Note 6 3 2 2" xfId="50705"/>
    <cellStyle name="Note 6 3 2 3" xfId="50704"/>
    <cellStyle name="Note 6 3 3" xfId="4783"/>
    <cellStyle name="Note 6 3 3 2" xfId="50706"/>
    <cellStyle name="Note 6 3 4" xfId="6375"/>
    <cellStyle name="Note 6 3 4 2" xfId="50707"/>
    <cellStyle name="Note 6 3 5" xfId="7947"/>
    <cellStyle name="Note 6 3 5 2" xfId="50708"/>
    <cellStyle name="Note 6 3 6" xfId="9462"/>
    <cellStyle name="Note 6 3 6 2" xfId="50709"/>
    <cellStyle name="Note 6 3 7" xfId="10935"/>
    <cellStyle name="Note 6 3 8" xfId="12848"/>
    <cellStyle name="Note 6 3 9" xfId="14549"/>
    <cellStyle name="Note 6 4" xfId="2290"/>
    <cellStyle name="Note 6 4 10" xfId="16937"/>
    <cellStyle name="Note 6 4 11" xfId="18541"/>
    <cellStyle name="Note 6 4 12" xfId="20139"/>
    <cellStyle name="Note 6 4 13" xfId="21719"/>
    <cellStyle name="Note 6 4 14" xfId="23256"/>
    <cellStyle name="Note 6 4 15" xfId="24732"/>
    <cellStyle name="Note 6 4 2" xfId="3954"/>
    <cellStyle name="Note 6 4 2 2" xfId="50711"/>
    <cellStyle name="Note 6 4 2 3" xfId="50710"/>
    <cellStyle name="Note 6 4 3" xfId="5549"/>
    <cellStyle name="Note 6 4 3 2" xfId="50712"/>
    <cellStyle name="Note 6 4 4" xfId="7129"/>
    <cellStyle name="Note 6 4 4 2" xfId="50713"/>
    <cellStyle name="Note 6 4 5" xfId="8659"/>
    <cellStyle name="Note 6 4 5 2" xfId="50714"/>
    <cellStyle name="Note 6 4 6" xfId="10135"/>
    <cellStyle name="Note 6 4 6 2" xfId="50715"/>
    <cellStyle name="Note 6 4 7" xfId="12018"/>
    <cellStyle name="Note 6 4 8" xfId="13719"/>
    <cellStyle name="Note 6 4 9" xfId="15332"/>
    <cellStyle name="Note 6 5" xfId="1773"/>
    <cellStyle name="Note 6 5 2" xfId="50717"/>
    <cellStyle name="Note 6 5 2 2" xfId="50718"/>
    <cellStyle name="Note 6 5 3" xfId="50719"/>
    <cellStyle name="Note 6 5 4" xfId="50720"/>
    <cellStyle name="Note 6 5 5" xfId="50721"/>
    <cellStyle name="Note 6 5 6" xfId="50722"/>
    <cellStyle name="Note 6 5 7" xfId="50716"/>
    <cellStyle name="Note 6 6" xfId="725"/>
    <cellStyle name="Note 6 6 2" xfId="50724"/>
    <cellStyle name="Note 6 6 2 2" xfId="50725"/>
    <cellStyle name="Note 6 6 3" xfId="50726"/>
    <cellStyle name="Note 6 6 4" xfId="50727"/>
    <cellStyle name="Note 6 6 5" xfId="50728"/>
    <cellStyle name="Note 6 6 6" xfId="50729"/>
    <cellStyle name="Note 6 6 7" xfId="50723"/>
    <cellStyle name="Note 6 7" xfId="3827"/>
    <cellStyle name="Note 6 7 2" xfId="50731"/>
    <cellStyle name="Note 6 7 2 2" xfId="50732"/>
    <cellStyle name="Note 6 7 3" xfId="50733"/>
    <cellStyle name="Note 6 7 4" xfId="50734"/>
    <cellStyle name="Note 6 7 5" xfId="50735"/>
    <cellStyle name="Note 6 7 6" xfId="50736"/>
    <cellStyle name="Note 6 7 7" xfId="50730"/>
    <cellStyle name="Note 6 8" xfId="5427"/>
    <cellStyle name="Note 6 8 2" xfId="50738"/>
    <cellStyle name="Note 6 8 2 2" xfId="50739"/>
    <cellStyle name="Note 6 8 3" xfId="50740"/>
    <cellStyle name="Note 6 8 4" xfId="50741"/>
    <cellStyle name="Note 6 8 5" xfId="50742"/>
    <cellStyle name="Note 6 8 6" xfId="50743"/>
    <cellStyle name="Note 6 8 7" xfId="50737"/>
    <cellStyle name="Note 6 9" xfId="7012"/>
    <cellStyle name="Note 6 9 2" xfId="50745"/>
    <cellStyle name="Note 6 9 2 2" xfId="50746"/>
    <cellStyle name="Note 6 9 3" xfId="50747"/>
    <cellStyle name="Note 6 9 4" xfId="50748"/>
    <cellStyle name="Note 6 9 5" xfId="50749"/>
    <cellStyle name="Note 6 9 6" xfId="50750"/>
    <cellStyle name="Note 6 9 7" xfId="50744"/>
    <cellStyle name="Note 7" xfId="438"/>
    <cellStyle name="Note 7 10" xfId="9806"/>
    <cellStyle name="Note 7 10 2" xfId="50752"/>
    <cellStyle name="Note 7 10 2 2" xfId="50753"/>
    <cellStyle name="Note 7 10 3" xfId="50754"/>
    <cellStyle name="Note 7 10 4" xfId="50755"/>
    <cellStyle name="Note 7 10 5" xfId="50756"/>
    <cellStyle name="Note 7 10 6" xfId="50757"/>
    <cellStyle name="Note 7 10 7" xfId="50751"/>
    <cellStyle name="Note 7 11" xfId="11580"/>
    <cellStyle name="Note 7 11 2" xfId="50759"/>
    <cellStyle name="Note 7 11 2 2" xfId="50760"/>
    <cellStyle name="Note 7 11 3" xfId="50761"/>
    <cellStyle name="Note 7 11 4" xfId="50762"/>
    <cellStyle name="Note 7 11 5" xfId="50763"/>
    <cellStyle name="Note 7 11 6" xfId="50764"/>
    <cellStyle name="Note 7 11 7" xfId="50758"/>
    <cellStyle name="Note 7 12" xfId="13282"/>
    <cellStyle name="Note 7 12 2" xfId="50766"/>
    <cellStyle name="Note 7 12 2 2" xfId="50767"/>
    <cellStyle name="Note 7 12 3" xfId="50768"/>
    <cellStyle name="Note 7 12 4" xfId="50769"/>
    <cellStyle name="Note 7 12 5" xfId="50770"/>
    <cellStyle name="Note 7 12 6" xfId="50765"/>
    <cellStyle name="Note 7 13" xfId="14894"/>
    <cellStyle name="Note 7 13 2" xfId="50772"/>
    <cellStyle name="Note 7 13 3" xfId="50771"/>
    <cellStyle name="Note 7 14" xfId="16505"/>
    <cellStyle name="Note 7 14 2" xfId="50774"/>
    <cellStyle name="Note 7 14 3" xfId="50773"/>
    <cellStyle name="Note 7 15" xfId="18110"/>
    <cellStyle name="Note 7 15 2" xfId="50775"/>
    <cellStyle name="Note 7 16" xfId="19714"/>
    <cellStyle name="Note 7 16 2" xfId="50776"/>
    <cellStyle name="Note 7 17" xfId="21306"/>
    <cellStyle name="Note 7 17 2" xfId="50777"/>
    <cellStyle name="Note 7 18" xfId="22888"/>
    <cellStyle name="Note 7 18 2" xfId="50778"/>
    <cellStyle name="Note 7 19" xfId="24403"/>
    <cellStyle name="Note 7 2" xfId="1028"/>
    <cellStyle name="Note 7 2 10" xfId="15864"/>
    <cellStyle name="Note 7 2 11" xfId="17469"/>
    <cellStyle name="Note 7 2 12" xfId="19072"/>
    <cellStyle name="Note 7 2 13" xfId="20664"/>
    <cellStyle name="Note 7 2 14" xfId="22241"/>
    <cellStyle name="Note 7 2 15" xfId="23762"/>
    <cellStyle name="Note 7 2 16" xfId="25235"/>
    <cellStyle name="Note 7 2 17" xfId="26116"/>
    <cellStyle name="Note 7 2 2" xfId="2823"/>
    <cellStyle name="Note 7 2 2 2" xfId="50780"/>
    <cellStyle name="Note 7 2 2 3" xfId="50779"/>
    <cellStyle name="Note 7 2 3" xfId="4486"/>
    <cellStyle name="Note 7 2 3 2" xfId="50781"/>
    <cellStyle name="Note 7 2 4" xfId="6078"/>
    <cellStyle name="Note 7 2 4 2" xfId="50782"/>
    <cellStyle name="Note 7 2 5" xfId="7650"/>
    <cellStyle name="Note 7 2 5 2" xfId="50783"/>
    <cellStyle name="Note 7 2 6" xfId="9165"/>
    <cellStyle name="Note 7 2 6 2" xfId="50784"/>
    <cellStyle name="Note 7 2 7" xfId="10638"/>
    <cellStyle name="Note 7 2 8" xfId="12551"/>
    <cellStyle name="Note 7 2 9" xfId="14252"/>
    <cellStyle name="Note 7 20" xfId="25904"/>
    <cellStyle name="Note 7 3" xfId="1436"/>
    <cellStyle name="Note 7 3 10" xfId="16236"/>
    <cellStyle name="Note 7 3 11" xfId="17841"/>
    <cellStyle name="Note 7 3 12" xfId="19444"/>
    <cellStyle name="Note 7 3 13" xfId="21036"/>
    <cellStyle name="Note 7 3 14" xfId="22613"/>
    <cellStyle name="Note 7 3 15" xfId="24134"/>
    <cellStyle name="Note 7 3 16" xfId="25607"/>
    <cellStyle name="Note 7 3 2" xfId="3195"/>
    <cellStyle name="Note 7 3 2 2" xfId="50786"/>
    <cellStyle name="Note 7 3 2 3" xfId="50785"/>
    <cellStyle name="Note 7 3 3" xfId="4858"/>
    <cellStyle name="Note 7 3 3 2" xfId="50787"/>
    <cellStyle name="Note 7 3 4" xfId="6450"/>
    <cellStyle name="Note 7 3 4 2" xfId="50788"/>
    <cellStyle name="Note 7 3 5" xfId="8022"/>
    <cellStyle name="Note 7 3 5 2" xfId="50789"/>
    <cellStyle name="Note 7 3 6" xfId="9537"/>
    <cellStyle name="Note 7 3 6 2" xfId="50790"/>
    <cellStyle name="Note 7 3 7" xfId="11010"/>
    <cellStyle name="Note 7 3 8" xfId="12923"/>
    <cellStyle name="Note 7 3 9" xfId="14624"/>
    <cellStyle name="Note 7 4" xfId="2370"/>
    <cellStyle name="Note 7 4 10" xfId="17017"/>
    <cellStyle name="Note 7 4 11" xfId="18621"/>
    <cellStyle name="Note 7 4 12" xfId="20219"/>
    <cellStyle name="Note 7 4 13" xfId="21797"/>
    <cellStyle name="Note 7 4 14" xfId="23333"/>
    <cellStyle name="Note 7 4 15" xfId="24807"/>
    <cellStyle name="Note 7 4 2" xfId="4034"/>
    <cellStyle name="Note 7 4 2 2" xfId="50792"/>
    <cellStyle name="Note 7 4 2 3" xfId="50791"/>
    <cellStyle name="Note 7 4 3" xfId="5629"/>
    <cellStyle name="Note 7 4 3 2" xfId="50793"/>
    <cellStyle name="Note 7 4 4" xfId="7208"/>
    <cellStyle name="Note 7 4 4 2" xfId="50794"/>
    <cellStyle name="Note 7 4 5" xfId="8736"/>
    <cellStyle name="Note 7 4 5 2" xfId="50795"/>
    <cellStyle name="Note 7 4 6" xfId="10210"/>
    <cellStyle name="Note 7 4 6 2" xfId="50796"/>
    <cellStyle name="Note 7 4 7" xfId="12098"/>
    <cellStyle name="Note 7 4 8" xfId="13799"/>
    <cellStyle name="Note 7 4 9" xfId="15412"/>
    <cellStyle name="Note 7 5" xfId="1853"/>
    <cellStyle name="Note 7 5 2" xfId="50798"/>
    <cellStyle name="Note 7 5 2 2" xfId="50799"/>
    <cellStyle name="Note 7 5 3" xfId="50800"/>
    <cellStyle name="Note 7 5 4" xfId="50801"/>
    <cellStyle name="Note 7 5 5" xfId="50802"/>
    <cellStyle name="Note 7 5 6" xfId="50803"/>
    <cellStyle name="Note 7 5 7" xfId="50797"/>
    <cellStyle name="Note 7 6" xfId="3523"/>
    <cellStyle name="Note 7 6 2" xfId="50805"/>
    <cellStyle name="Note 7 6 2 2" xfId="50806"/>
    <cellStyle name="Note 7 6 3" xfId="50807"/>
    <cellStyle name="Note 7 6 4" xfId="50808"/>
    <cellStyle name="Note 7 6 5" xfId="50809"/>
    <cellStyle name="Note 7 6 6" xfId="50810"/>
    <cellStyle name="Note 7 6 7" xfId="50804"/>
    <cellStyle name="Note 7 7" xfId="5127"/>
    <cellStyle name="Note 7 7 2" xfId="50812"/>
    <cellStyle name="Note 7 7 2 2" xfId="50813"/>
    <cellStyle name="Note 7 7 3" xfId="50814"/>
    <cellStyle name="Note 7 7 4" xfId="50815"/>
    <cellStyle name="Note 7 7 5" xfId="50816"/>
    <cellStyle name="Note 7 7 6" xfId="50817"/>
    <cellStyle name="Note 7 7 7" xfId="50811"/>
    <cellStyle name="Note 7 8" xfId="6719"/>
    <cellStyle name="Note 7 8 2" xfId="50819"/>
    <cellStyle name="Note 7 8 2 2" xfId="50820"/>
    <cellStyle name="Note 7 8 3" xfId="50821"/>
    <cellStyle name="Note 7 8 4" xfId="50822"/>
    <cellStyle name="Note 7 8 5" xfId="50823"/>
    <cellStyle name="Note 7 8 6" xfId="50824"/>
    <cellStyle name="Note 7 8 7" xfId="50818"/>
    <cellStyle name="Note 7 9" xfId="8291"/>
    <cellStyle name="Note 7 9 2" xfId="50826"/>
    <cellStyle name="Note 7 9 2 2" xfId="50827"/>
    <cellStyle name="Note 7 9 3" xfId="50828"/>
    <cellStyle name="Note 7 9 4" xfId="50829"/>
    <cellStyle name="Note 7 9 5" xfId="50830"/>
    <cellStyle name="Note 7 9 6" xfId="50831"/>
    <cellStyle name="Note 7 9 7" xfId="50825"/>
    <cellStyle name="Note 8" xfId="499"/>
    <cellStyle name="Note 8 10" xfId="9867"/>
    <cellStyle name="Note 8 10 2" xfId="50833"/>
    <cellStyle name="Note 8 10 2 2" xfId="50834"/>
    <cellStyle name="Note 8 10 3" xfId="50835"/>
    <cellStyle name="Note 8 10 4" xfId="50836"/>
    <cellStyle name="Note 8 10 5" xfId="50837"/>
    <cellStyle name="Note 8 10 6" xfId="50838"/>
    <cellStyle name="Note 8 10 7" xfId="50832"/>
    <cellStyle name="Note 8 11" xfId="11641"/>
    <cellStyle name="Note 8 11 2" xfId="50840"/>
    <cellStyle name="Note 8 11 2 2" xfId="50841"/>
    <cellStyle name="Note 8 11 3" xfId="50842"/>
    <cellStyle name="Note 8 11 4" xfId="50843"/>
    <cellStyle name="Note 8 11 5" xfId="50844"/>
    <cellStyle name="Note 8 11 6" xfId="50845"/>
    <cellStyle name="Note 8 11 7" xfId="50839"/>
    <cellStyle name="Note 8 12" xfId="13343"/>
    <cellStyle name="Note 8 12 2" xfId="50847"/>
    <cellStyle name="Note 8 12 2 2" xfId="50848"/>
    <cellStyle name="Note 8 12 3" xfId="50849"/>
    <cellStyle name="Note 8 12 4" xfId="50850"/>
    <cellStyle name="Note 8 12 5" xfId="50851"/>
    <cellStyle name="Note 8 12 6" xfId="50846"/>
    <cellStyle name="Note 8 13" xfId="14955"/>
    <cellStyle name="Note 8 13 2" xfId="50853"/>
    <cellStyle name="Note 8 13 3" xfId="50852"/>
    <cellStyle name="Note 8 14" xfId="16566"/>
    <cellStyle name="Note 8 14 2" xfId="50855"/>
    <cellStyle name="Note 8 14 3" xfId="50854"/>
    <cellStyle name="Note 8 15" xfId="18171"/>
    <cellStyle name="Note 8 15 2" xfId="50856"/>
    <cellStyle name="Note 8 16" xfId="19775"/>
    <cellStyle name="Note 8 16 2" xfId="50857"/>
    <cellStyle name="Note 8 17" xfId="21367"/>
    <cellStyle name="Note 8 17 2" xfId="50858"/>
    <cellStyle name="Note 8 18" xfId="22949"/>
    <cellStyle name="Note 8 18 2" xfId="50859"/>
    <cellStyle name="Note 8 19" xfId="24464"/>
    <cellStyle name="Note 8 2" xfId="1089"/>
    <cellStyle name="Note 8 2 10" xfId="15925"/>
    <cellStyle name="Note 8 2 11" xfId="17530"/>
    <cellStyle name="Note 8 2 12" xfId="19133"/>
    <cellStyle name="Note 8 2 13" xfId="20725"/>
    <cellStyle name="Note 8 2 14" xfId="22302"/>
    <cellStyle name="Note 8 2 15" xfId="23823"/>
    <cellStyle name="Note 8 2 16" xfId="25296"/>
    <cellStyle name="Note 8 2 17" xfId="26161"/>
    <cellStyle name="Note 8 2 2" xfId="2884"/>
    <cellStyle name="Note 8 2 2 2" xfId="50861"/>
    <cellStyle name="Note 8 2 2 3" xfId="50860"/>
    <cellStyle name="Note 8 2 3" xfId="4547"/>
    <cellStyle name="Note 8 2 3 2" xfId="50862"/>
    <cellStyle name="Note 8 2 4" xfId="6139"/>
    <cellStyle name="Note 8 2 4 2" xfId="50863"/>
    <cellStyle name="Note 8 2 5" xfId="7711"/>
    <cellStyle name="Note 8 2 5 2" xfId="50864"/>
    <cellStyle name="Note 8 2 6" xfId="9226"/>
    <cellStyle name="Note 8 2 6 2" xfId="50865"/>
    <cellStyle name="Note 8 2 7" xfId="10699"/>
    <cellStyle name="Note 8 2 8" xfId="12612"/>
    <cellStyle name="Note 8 2 9" xfId="14313"/>
    <cellStyle name="Note 8 20" xfId="26055"/>
    <cellStyle name="Note 8 3" xfId="1497"/>
    <cellStyle name="Note 8 3 10" xfId="16297"/>
    <cellStyle name="Note 8 3 11" xfId="17902"/>
    <cellStyle name="Note 8 3 12" xfId="19505"/>
    <cellStyle name="Note 8 3 13" xfId="21097"/>
    <cellStyle name="Note 8 3 14" xfId="22674"/>
    <cellStyle name="Note 8 3 15" xfId="24195"/>
    <cellStyle name="Note 8 3 16" xfId="25668"/>
    <cellStyle name="Note 8 3 2" xfId="3256"/>
    <cellStyle name="Note 8 3 2 2" xfId="50867"/>
    <cellStyle name="Note 8 3 2 3" xfId="50866"/>
    <cellStyle name="Note 8 3 3" xfId="4919"/>
    <cellStyle name="Note 8 3 3 2" xfId="50868"/>
    <cellStyle name="Note 8 3 4" xfId="6511"/>
    <cellStyle name="Note 8 3 4 2" xfId="50869"/>
    <cellStyle name="Note 8 3 5" xfId="8083"/>
    <cellStyle name="Note 8 3 5 2" xfId="50870"/>
    <cellStyle name="Note 8 3 6" xfId="9598"/>
    <cellStyle name="Note 8 3 6 2" xfId="50871"/>
    <cellStyle name="Note 8 3 7" xfId="11071"/>
    <cellStyle name="Note 8 3 8" xfId="12984"/>
    <cellStyle name="Note 8 3 9" xfId="14685"/>
    <cellStyle name="Note 8 4" xfId="2431"/>
    <cellStyle name="Note 8 4 10" xfId="17078"/>
    <cellStyle name="Note 8 4 11" xfId="18682"/>
    <cellStyle name="Note 8 4 12" xfId="20280"/>
    <cellStyle name="Note 8 4 13" xfId="21858"/>
    <cellStyle name="Note 8 4 14" xfId="23394"/>
    <cellStyle name="Note 8 4 15" xfId="24868"/>
    <cellStyle name="Note 8 4 2" xfId="4095"/>
    <cellStyle name="Note 8 4 2 2" xfId="50873"/>
    <cellStyle name="Note 8 4 2 3" xfId="50872"/>
    <cellStyle name="Note 8 4 3" xfId="5690"/>
    <cellStyle name="Note 8 4 3 2" xfId="50874"/>
    <cellStyle name="Note 8 4 4" xfId="7269"/>
    <cellStyle name="Note 8 4 4 2" xfId="50875"/>
    <cellStyle name="Note 8 4 5" xfId="8797"/>
    <cellStyle name="Note 8 4 5 2" xfId="50876"/>
    <cellStyle name="Note 8 4 6" xfId="10271"/>
    <cellStyle name="Note 8 4 6 2" xfId="50877"/>
    <cellStyle name="Note 8 4 7" xfId="12159"/>
    <cellStyle name="Note 8 4 8" xfId="13860"/>
    <cellStyle name="Note 8 4 9" xfId="15473"/>
    <cellStyle name="Note 8 5" xfId="1914"/>
    <cellStyle name="Note 8 5 2" xfId="50879"/>
    <cellStyle name="Note 8 5 2 2" xfId="50880"/>
    <cellStyle name="Note 8 5 3" xfId="50881"/>
    <cellStyle name="Note 8 5 4" xfId="50882"/>
    <cellStyle name="Note 8 5 5" xfId="50883"/>
    <cellStyle name="Note 8 5 6" xfId="50884"/>
    <cellStyle name="Note 8 5 7" xfId="50878"/>
    <cellStyle name="Note 8 6" xfId="3584"/>
    <cellStyle name="Note 8 6 2" xfId="50886"/>
    <cellStyle name="Note 8 6 2 2" xfId="50887"/>
    <cellStyle name="Note 8 6 3" xfId="50888"/>
    <cellStyle name="Note 8 6 4" xfId="50889"/>
    <cellStyle name="Note 8 6 5" xfId="50890"/>
    <cellStyle name="Note 8 6 6" xfId="50891"/>
    <cellStyle name="Note 8 6 7" xfId="50885"/>
    <cellStyle name="Note 8 7" xfId="5188"/>
    <cellStyle name="Note 8 7 2" xfId="50893"/>
    <cellStyle name="Note 8 7 2 2" xfId="50894"/>
    <cellStyle name="Note 8 7 3" xfId="50895"/>
    <cellStyle name="Note 8 7 4" xfId="50896"/>
    <cellStyle name="Note 8 7 5" xfId="50897"/>
    <cellStyle name="Note 8 7 6" xfId="50898"/>
    <cellStyle name="Note 8 7 7" xfId="50892"/>
    <cellStyle name="Note 8 8" xfId="6780"/>
    <cellStyle name="Note 8 8 2" xfId="50900"/>
    <cellStyle name="Note 8 8 2 2" xfId="50901"/>
    <cellStyle name="Note 8 8 3" xfId="50902"/>
    <cellStyle name="Note 8 8 4" xfId="50903"/>
    <cellStyle name="Note 8 8 5" xfId="50904"/>
    <cellStyle name="Note 8 8 6" xfId="50905"/>
    <cellStyle name="Note 8 8 7" xfId="50899"/>
    <cellStyle name="Note 8 9" xfId="8352"/>
    <cellStyle name="Note 8 9 2" xfId="50907"/>
    <cellStyle name="Note 8 9 2 2" xfId="50908"/>
    <cellStyle name="Note 8 9 3" xfId="50909"/>
    <cellStyle name="Note 8 9 4" xfId="50910"/>
    <cellStyle name="Note 8 9 5" xfId="50911"/>
    <cellStyle name="Note 8 9 6" xfId="50912"/>
    <cellStyle name="Note 8 9 7" xfId="50906"/>
    <cellStyle name="Note 9" xfId="653"/>
    <cellStyle name="Note 9 10" xfId="10012"/>
    <cellStyle name="Note 9 10 2" xfId="50914"/>
    <cellStyle name="Note 9 10 2 2" xfId="50915"/>
    <cellStyle name="Note 9 10 3" xfId="50916"/>
    <cellStyle name="Note 9 10 4" xfId="50917"/>
    <cellStyle name="Note 9 10 5" xfId="50918"/>
    <cellStyle name="Note 9 10 6" xfId="50919"/>
    <cellStyle name="Note 9 10 7" xfId="50913"/>
    <cellStyle name="Note 9 11" xfId="11795"/>
    <cellStyle name="Note 9 11 2" xfId="50921"/>
    <cellStyle name="Note 9 11 2 2" xfId="50922"/>
    <cellStyle name="Note 9 11 3" xfId="50923"/>
    <cellStyle name="Note 9 11 4" xfId="50924"/>
    <cellStyle name="Note 9 11 5" xfId="50925"/>
    <cellStyle name="Note 9 11 6" xfId="50926"/>
    <cellStyle name="Note 9 11 7" xfId="50920"/>
    <cellStyle name="Note 9 12" xfId="13497"/>
    <cellStyle name="Note 9 12 2" xfId="50928"/>
    <cellStyle name="Note 9 12 2 2" xfId="50929"/>
    <cellStyle name="Note 9 12 3" xfId="50930"/>
    <cellStyle name="Note 9 12 4" xfId="50931"/>
    <cellStyle name="Note 9 12 5" xfId="50932"/>
    <cellStyle name="Note 9 12 6" xfId="50927"/>
    <cellStyle name="Note 9 13" xfId="15109"/>
    <cellStyle name="Note 9 13 2" xfId="50934"/>
    <cellStyle name="Note 9 13 3" xfId="50933"/>
    <cellStyle name="Note 9 14" xfId="16720"/>
    <cellStyle name="Note 9 14 2" xfId="50936"/>
    <cellStyle name="Note 9 14 3" xfId="50935"/>
    <cellStyle name="Note 9 15" xfId="18322"/>
    <cellStyle name="Note 9 15 2" xfId="50937"/>
    <cellStyle name="Note 9 16" xfId="19925"/>
    <cellStyle name="Note 9 16 2" xfId="50938"/>
    <cellStyle name="Note 9 17" xfId="21519"/>
    <cellStyle name="Note 9 17 2" xfId="50939"/>
    <cellStyle name="Note 9 18" xfId="23095"/>
    <cellStyle name="Note 9 18 2" xfId="50940"/>
    <cellStyle name="Note 9 19" xfId="24609"/>
    <cellStyle name="Note 9 2" xfId="1243"/>
    <cellStyle name="Note 9 2 10" xfId="16070"/>
    <cellStyle name="Note 9 2 11" xfId="17675"/>
    <cellStyle name="Note 9 2 12" xfId="19278"/>
    <cellStyle name="Note 9 2 13" xfId="20870"/>
    <cellStyle name="Note 9 2 14" xfId="22447"/>
    <cellStyle name="Note 9 2 15" xfId="23968"/>
    <cellStyle name="Note 9 2 16" xfId="25441"/>
    <cellStyle name="Note 9 2 17" xfId="26166"/>
    <cellStyle name="Note 9 2 2" xfId="3029"/>
    <cellStyle name="Note 9 2 2 2" xfId="50942"/>
    <cellStyle name="Note 9 2 2 3" xfId="50941"/>
    <cellStyle name="Note 9 2 3" xfId="4692"/>
    <cellStyle name="Note 9 2 3 2" xfId="50943"/>
    <cellStyle name="Note 9 2 4" xfId="6284"/>
    <cellStyle name="Note 9 2 4 2" xfId="50944"/>
    <cellStyle name="Note 9 2 5" xfId="7856"/>
    <cellStyle name="Note 9 2 5 2" xfId="50945"/>
    <cellStyle name="Note 9 2 6" xfId="9371"/>
    <cellStyle name="Note 9 2 6 2" xfId="50946"/>
    <cellStyle name="Note 9 2 7" xfId="10844"/>
    <cellStyle name="Note 9 2 8" xfId="12757"/>
    <cellStyle name="Note 9 2 9" xfId="14458"/>
    <cellStyle name="Note 9 20" xfId="26102"/>
    <cellStyle name="Note 9 3" xfId="1651"/>
    <cellStyle name="Note 9 3 10" xfId="16442"/>
    <cellStyle name="Note 9 3 11" xfId="18047"/>
    <cellStyle name="Note 9 3 12" xfId="19650"/>
    <cellStyle name="Note 9 3 13" xfId="21242"/>
    <cellStyle name="Note 9 3 14" xfId="22819"/>
    <cellStyle name="Note 9 3 15" xfId="24340"/>
    <cellStyle name="Note 9 3 16" xfId="25813"/>
    <cellStyle name="Note 9 3 2" xfId="3401"/>
    <cellStyle name="Note 9 3 2 2" xfId="50948"/>
    <cellStyle name="Note 9 3 2 3" xfId="50947"/>
    <cellStyle name="Note 9 3 3" xfId="5064"/>
    <cellStyle name="Note 9 3 3 2" xfId="50949"/>
    <cellStyle name="Note 9 3 4" xfId="6656"/>
    <cellStyle name="Note 9 3 4 2" xfId="50950"/>
    <cellStyle name="Note 9 3 5" xfId="8228"/>
    <cellStyle name="Note 9 3 5 2" xfId="50951"/>
    <cellStyle name="Note 9 3 6" xfId="9743"/>
    <cellStyle name="Note 9 3 6 2" xfId="50952"/>
    <cellStyle name="Note 9 3 7" xfId="11216"/>
    <cellStyle name="Note 9 3 8" xfId="13129"/>
    <cellStyle name="Note 9 3 9" xfId="14830"/>
    <cellStyle name="Note 9 4" xfId="2585"/>
    <cellStyle name="Note 9 4 10" xfId="17232"/>
    <cellStyle name="Note 9 4 11" xfId="18835"/>
    <cellStyle name="Note 9 4 12" xfId="20432"/>
    <cellStyle name="Note 9 4 13" xfId="22008"/>
    <cellStyle name="Note 9 4 14" xfId="23540"/>
    <cellStyle name="Note 9 4 15" xfId="25013"/>
    <cellStyle name="Note 9 4 2" xfId="4248"/>
    <cellStyle name="Note 9 4 2 2" xfId="50954"/>
    <cellStyle name="Note 9 4 2 3" xfId="50953"/>
    <cellStyle name="Note 9 4 3" xfId="5842"/>
    <cellStyle name="Note 9 4 3 2" xfId="50955"/>
    <cellStyle name="Note 9 4 4" xfId="7418"/>
    <cellStyle name="Note 9 4 4 2" xfId="50956"/>
    <cellStyle name="Note 9 4 5" xfId="8943"/>
    <cellStyle name="Note 9 4 5 2" xfId="50957"/>
    <cellStyle name="Note 9 4 6" xfId="10416"/>
    <cellStyle name="Note 9 4 6 2" xfId="50958"/>
    <cellStyle name="Note 9 4 7" xfId="12313"/>
    <cellStyle name="Note 9 4 8" xfId="14014"/>
    <cellStyle name="Note 9 4 9" xfId="15626"/>
    <cellStyle name="Note 9 5" xfId="2068"/>
    <cellStyle name="Note 9 5 2" xfId="50960"/>
    <cellStyle name="Note 9 5 2 2" xfId="50961"/>
    <cellStyle name="Note 9 5 3" xfId="50962"/>
    <cellStyle name="Note 9 5 4" xfId="50963"/>
    <cellStyle name="Note 9 5 5" xfId="50964"/>
    <cellStyle name="Note 9 5 6" xfId="50965"/>
    <cellStyle name="Note 9 5 7" xfId="50959"/>
    <cellStyle name="Note 9 6" xfId="3737"/>
    <cellStyle name="Note 9 6 2" xfId="50967"/>
    <cellStyle name="Note 9 6 2 2" xfId="50968"/>
    <cellStyle name="Note 9 6 3" xfId="50969"/>
    <cellStyle name="Note 9 6 4" xfId="50970"/>
    <cellStyle name="Note 9 6 5" xfId="50971"/>
    <cellStyle name="Note 9 6 6" xfId="50972"/>
    <cellStyle name="Note 9 6 7" xfId="50966"/>
    <cellStyle name="Note 9 7" xfId="5340"/>
    <cellStyle name="Note 9 7 2" xfId="50974"/>
    <cellStyle name="Note 9 7 2 2" xfId="50975"/>
    <cellStyle name="Note 9 7 3" xfId="50976"/>
    <cellStyle name="Note 9 7 4" xfId="50977"/>
    <cellStyle name="Note 9 7 5" xfId="50978"/>
    <cellStyle name="Note 9 7 6" xfId="50979"/>
    <cellStyle name="Note 9 7 7" xfId="50973"/>
    <cellStyle name="Note 9 8" xfId="6929"/>
    <cellStyle name="Note 9 8 2" xfId="50981"/>
    <cellStyle name="Note 9 8 2 2" xfId="50982"/>
    <cellStyle name="Note 9 8 3" xfId="50983"/>
    <cellStyle name="Note 9 8 4" xfId="50984"/>
    <cellStyle name="Note 9 8 5" xfId="50985"/>
    <cellStyle name="Note 9 8 6" xfId="50986"/>
    <cellStyle name="Note 9 8 7" xfId="50980"/>
    <cellStyle name="Note 9 9" xfId="8498"/>
    <cellStyle name="Note 9 9 2" xfId="50988"/>
    <cellStyle name="Note 9 9 2 2" xfId="50989"/>
    <cellStyle name="Note 9 9 3" xfId="50990"/>
    <cellStyle name="Note 9 9 4" xfId="50991"/>
    <cellStyle name="Note 9 9 5" xfId="50992"/>
    <cellStyle name="Note 9 9 6" xfId="50993"/>
    <cellStyle name="Note 9 9 7" xfId="50987"/>
    <cellStyle name="Output" xfId="99"/>
    <cellStyle name="Output 10" xfId="687"/>
    <cellStyle name="Output 10 10" xfId="11829"/>
    <cellStyle name="Output 10 10 2" xfId="50995"/>
    <cellStyle name="Output 10 10 2 2" xfId="50996"/>
    <cellStyle name="Output 10 10 3" xfId="50997"/>
    <cellStyle name="Output 10 10 4" xfId="50998"/>
    <cellStyle name="Output 10 10 5" xfId="50999"/>
    <cellStyle name="Output 10 10 6" xfId="51000"/>
    <cellStyle name="Output 10 10 7" xfId="50994"/>
    <cellStyle name="Output 10 11" xfId="13530"/>
    <cellStyle name="Output 10 11 2" xfId="51002"/>
    <cellStyle name="Output 10 11 2 2" xfId="51003"/>
    <cellStyle name="Output 10 11 3" xfId="51004"/>
    <cellStyle name="Output 10 11 4" xfId="51005"/>
    <cellStyle name="Output 10 11 5" xfId="51006"/>
    <cellStyle name="Output 10 11 6" xfId="51007"/>
    <cellStyle name="Output 10 11 7" xfId="51001"/>
    <cellStyle name="Output 10 12" xfId="15143"/>
    <cellStyle name="Output 10 12 2" xfId="51009"/>
    <cellStyle name="Output 10 12 2 2" xfId="51010"/>
    <cellStyle name="Output 10 12 3" xfId="51011"/>
    <cellStyle name="Output 10 12 4" xfId="51012"/>
    <cellStyle name="Output 10 12 5" xfId="51013"/>
    <cellStyle name="Output 10 12 6" xfId="51008"/>
    <cellStyle name="Output 10 13" xfId="16752"/>
    <cellStyle name="Output 10 13 2" xfId="51015"/>
    <cellStyle name="Output 10 13 3" xfId="51014"/>
    <cellStyle name="Output 10 14" xfId="18355"/>
    <cellStyle name="Output 10 14 2" xfId="51016"/>
    <cellStyle name="Output 10 15" xfId="19958"/>
    <cellStyle name="Output 10 15 2" xfId="51017"/>
    <cellStyle name="Output 10 16" xfId="21548"/>
    <cellStyle name="Output 10 16 2" xfId="51018"/>
    <cellStyle name="Output 10 17" xfId="23119"/>
    <cellStyle name="Output 10 17 2" xfId="51019"/>
    <cellStyle name="Output 10 18" xfId="24633"/>
    <cellStyle name="Output 10 2" xfId="1276"/>
    <cellStyle name="Output 10 2 10" xfId="16094"/>
    <cellStyle name="Output 10 2 11" xfId="17699"/>
    <cellStyle name="Output 10 2 12" xfId="19302"/>
    <cellStyle name="Output 10 2 13" xfId="20894"/>
    <cellStyle name="Output 10 2 14" xfId="22471"/>
    <cellStyle name="Output 10 2 15" xfId="23992"/>
    <cellStyle name="Output 10 2 16" xfId="25465"/>
    <cellStyle name="Output 10 2 2" xfId="3053"/>
    <cellStyle name="Output 10 2 2 2" xfId="51021"/>
    <cellStyle name="Output 10 2 2 3" xfId="51020"/>
    <cellStyle name="Output 10 2 3" xfId="4716"/>
    <cellStyle name="Output 10 2 3 2" xfId="51022"/>
    <cellStyle name="Output 10 2 4" xfId="6308"/>
    <cellStyle name="Output 10 2 4 2" xfId="51023"/>
    <cellStyle name="Output 10 2 5" xfId="7880"/>
    <cellStyle name="Output 10 2 5 2" xfId="51024"/>
    <cellStyle name="Output 10 2 6" xfId="9395"/>
    <cellStyle name="Output 10 2 6 2" xfId="51025"/>
    <cellStyle name="Output 10 2 7" xfId="10868"/>
    <cellStyle name="Output 10 2 8" xfId="12781"/>
    <cellStyle name="Output 10 2 9" xfId="14482"/>
    <cellStyle name="Output 10 3" xfId="1685"/>
    <cellStyle name="Output 10 3 10" xfId="16466"/>
    <cellStyle name="Output 10 3 11" xfId="18071"/>
    <cellStyle name="Output 10 3 12" xfId="19674"/>
    <cellStyle name="Output 10 3 13" xfId="21266"/>
    <cellStyle name="Output 10 3 14" xfId="22843"/>
    <cellStyle name="Output 10 3 15" xfId="24364"/>
    <cellStyle name="Output 10 3 16" xfId="25837"/>
    <cellStyle name="Output 10 3 2" xfId="3425"/>
    <cellStyle name="Output 10 3 2 2" xfId="51027"/>
    <cellStyle name="Output 10 3 2 3" xfId="51026"/>
    <cellStyle name="Output 10 3 3" xfId="5088"/>
    <cellStyle name="Output 10 3 3 2" xfId="51028"/>
    <cellStyle name="Output 10 3 4" xfId="6680"/>
    <cellStyle name="Output 10 3 4 2" xfId="51029"/>
    <cellStyle name="Output 10 3 5" xfId="8252"/>
    <cellStyle name="Output 10 3 5 2" xfId="51030"/>
    <cellStyle name="Output 10 3 6" xfId="9767"/>
    <cellStyle name="Output 10 3 6 2" xfId="51031"/>
    <cellStyle name="Output 10 3 7" xfId="11240"/>
    <cellStyle name="Output 10 3 8" xfId="13153"/>
    <cellStyle name="Output 10 3 9" xfId="14854"/>
    <cellStyle name="Output 10 4" xfId="2102"/>
    <cellStyle name="Output 10 4 2" xfId="51033"/>
    <cellStyle name="Output 10 4 2 2" xfId="51034"/>
    <cellStyle name="Output 10 4 3" xfId="51035"/>
    <cellStyle name="Output 10 4 4" xfId="51036"/>
    <cellStyle name="Output 10 4 5" xfId="51037"/>
    <cellStyle name="Output 10 4 6" xfId="51038"/>
    <cellStyle name="Output 10 4 7" xfId="51032"/>
    <cellStyle name="Output 10 5" xfId="3771"/>
    <cellStyle name="Output 10 5 2" xfId="51040"/>
    <cellStyle name="Output 10 5 2 2" xfId="51041"/>
    <cellStyle name="Output 10 5 3" xfId="51042"/>
    <cellStyle name="Output 10 5 4" xfId="51043"/>
    <cellStyle name="Output 10 5 5" xfId="51044"/>
    <cellStyle name="Output 10 5 6" xfId="51045"/>
    <cellStyle name="Output 10 5 7" xfId="51039"/>
    <cellStyle name="Output 10 6" xfId="5373"/>
    <cellStyle name="Output 10 6 2" xfId="51047"/>
    <cellStyle name="Output 10 6 2 2" xfId="51048"/>
    <cellStyle name="Output 10 6 3" xfId="51049"/>
    <cellStyle name="Output 10 6 4" xfId="51050"/>
    <cellStyle name="Output 10 6 5" xfId="51051"/>
    <cellStyle name="Output 10 6 6" xfId="51052"/>
    <cellStyle name="Output 10 6 7" xfId="51046"/>
    <cellStyle name="Output 10 7" xfId="6959"/>
    <cellStyle name="Output 10 7 2" xfId="51054"/>
    <cellStyle name="Output 10 7 2 2" xfId="51055"/>
    <cellStyle name="Output 10 7 3" xfId="51056"/>
    <cellStyle name="Output 10 7 4" xfId="51057"/>
    <cellStyle name="Output 10 7 5" xfId="51058"/>
    <cellStyle name="Output 10 7 6" xfId="51059"/>
    <cellStyle name="Output 10 7 7" xfId="51053"/>
    <cellStyle name="Output 10 8" xfId="8522"/>
    <cellStyle name="Output 10 8 2" xfId="51061"/>
    <cellStyle name="Output 10 8 2 2" xfId="51062"/>
    <cellStyle name="Output 10 8 3" xfId="51063"/>
    <cellStyle name="Output 10 8 4" xfId="51064"/>
    <cellStyle name="Output 10 8 5" xfId="51065"/>
    <cellStyle name="Output 10 8 6" xfId="51066"/>
    <cellStyle name="Output 10 8 7" xfId="51060"/>
    <cellStyle name="Output 10 9" xfId="10036"/>
    <cellStyle name="Output 10 9 2" xfId="51068"/>
    <cellStyle name="Output 10 9 2 2" xfId="51069"/>
    <cellStyle name="Output 10 9 3" xfId="51070"/>
    <cellStyle name="Output 10 9 4" xfId="51071"/>
    <cellStyle name="Output 10 9 5" xfId="51072"/>
    <cellStyle name="Output 10 9 6" xfId="51073"/>
    <cellStyle name="Output 10 9 7" xfId="51067"/>
    <cellStyle name="Output 11" xfId="155"/>
    <cellStyle name="Output 11 10" xfId="15221"/>
    <cellStyle name="Output 11 11" xfId="16830"/>
    <cellStyle name="Output 11 12" xfId="18434"/>
    <cellStyle name="Output 11 13" xfId="20033"/>
    <cellStyle name="Output 11 14" xfId="21618"/>
    <cellStyle name="Output 11 15" xfId="23173"/>
    <cellStyle name="Output 11 16" xfId="24655"/>
    <cellStyle name="Output 11 2" xfId="2181"/>
    <cellStyle name="Output 11 2 2" xfId="51074"/>
    <cellStyle name="Output 11 3" xfId="3847"/>
    <cellStyle name="Output 11 4" xfId="5447"/>
    <cellStyle name="Output 11 5" xfId="7031"/>
    <cellStyle name="Output 11 6" xfId="8576"/>
    <cellStyle name="Output 11 7" xfId="10058"/>
    <cellStyle name="Output 11 8" xfId="11908"/>
    <cellStyle name="Output 11 9" xfId="13609"/>
    <cellStyle name="Output 12" xfId="51075"/>
    <cellStyle name="Output 12 2" xfId="51076"/>
    <cellStyle name="Output 13" xfId="51077"/>
    <cellStyle name="Output 14" xfId="51078"/>
    <cellStyle name="Output 15" xfId="51079"/>
    <cellStyle name="Output 16" xfId="59262"/>
    <cellStyle name="Output 17" xfId="59263"/>
    <cellStyle name="Output 18" xfId="59313"/>
    <cellStyle name="Output 2" xfId="198"/>
    <cellStyle name="Output 2 10" xfId="352"/>
    <cellStyle name="Output 2 10 10" xfId="6821"/>
    <cellStyle name="Output 2 10 10 2" xfId="51081"/>
    <cellStyle name="Output 2 10 10 2 2" xfId="51082"/>
    <cellStyle name="Output 2 10 10 3" xfId="51083"/>
    <cellStyle name="Output 2 10 10 4" xfId="51084"/>
    <cellStyle name="Output 2 10 10 5" xfId="51085"/>
    <cellStyle name="Output 2 10 10 6" xfId="51086"/>
    <cellStyle name="Output 2 10 10 7" xfId="51080"/>
    <cellStyle name="Output 2 10 11" xfId="11494"/>
    <cellStyle name="Output 2 10 11 2" xfId="51088"/>
    <cellStyle name="Output 2 10 11 2 2" xfId="51089"/>
    <cellStyle name="Output 2 10 11 3" xfId="51090"/>
    <cellStyle name="Output 2 10 11 4" xfId="51091"/>
    <cellStyle name="Output 2 10 11 5" xfId="51092"/>
    <cellStyle name="Output 2 10 11 6" xfId="51093"/>
    <cellStyle name="Output 2 10 11 7" xfId="51087"/>
    <cellStyle name="Output 2 10 12" xfId="13196"/>
    <cellStyle name="Output 2 10 12 2" xfId="51095"/>
    <cellStyle name="Output 2 10 12 2 2" xfId="51096"/>
    <cellStyle name="Output 2 10 12 3" xfId="51097"/>
    <cellStyle name="Output 2 10 12 4" xfId="51098"/>
    <cellStyle name="Output 2 10 12 5" xfId="51099"/>
    <cellStyle name="Output 2 10 12 6" xfId="51094"/>
    <cellStyle name="Output 2 10 13" xfId="11934"/>
    <cellStyle name="Output 2 10 13 2" xfId="51101"/>
    <cellStyle name="Output 2 10 13 3" xfId="51100"/>
    <cellStyle name="Output 2 10 14" xfId="13708"/>
    <cellStyle name="Output 2 10 14 2" xfId="51103"/>
    <cellStyle name="Output 2 10 14 3" xfId="51102"/>
    <cellStyle name="Output 2 10 15" xfId="14998"/>
    <cellStyle name="Output 2 10 15 2" xfId="51104"/>
    <cellStyle name="Output 2 10 16" xfId="11334"/>
    <cellStyle name="Output 2 10 16 2" xfId="51105"/>
    <cellStyle name="Output 2 10 17" xfId="18463"/>
    <cellStyle name="Output 2 10 17 2" xfId="51106"/>
    <cellStyle name="Output 2 10 18" xfId="21600"/>
    <cellStyle name="Output 2 10 18 2" xfId="51107"/>
    <cellStyle name="Output 2 10 19" xfId="21625"/>
    <cellStyle name="Output 2 10 2" xfId="942"/>
    <cellStyle name="Output 2 10 2 10" xfId="15783"/>
    <cellStyle name="Output 2 10 2 11" xfId="17388"/>
    <cellStyle name="Output 2 10 2 12" xfId="18991"/>
    <cellStyle name="Output 2 10 2 13" xfId="20583"/>
    <cellStyle name="Output 2 10 2 14" xfId="22160"/>
    <cellStyle name="Output 2 10 2 15" xfId="23681"/>
    <cellStyle name="Output 2 10 2 16" xfId="25154"/>
    <cellStyle name="Output 2 10 2 2" xfId="2742"/>
    <cellStyle name="Output 2 10 2 2 2" xfId="51109"/>
    <cellStyle name="Output 2 10 2 2 3" xfId="51108"/>
    <cellStyle name="Output 2 10 2 3" xfId="4405"/>
    <cellStyle name="Output 2 10 2 3 2" xfId="51110"/>
    <cellStyle name="Output 2 10 2 4" xfId="5997"/>
    <cellStyle name="Output 2 10 2 4 2" xfId="51111"/>
    <cellStyle name="Output 2 10 2 5" xfId="7569"/>
    <cellStyle name="Output 2 10 2 5 2" xfId="51112"/>
    <cellStyle name="Output 2 10 2 6" xfId="9084"/>
    <cellStyle name="Output 2 10 2 6 2" xfId="51113"/>
    <cellStyle name="Output 2 10 2 7" xfId="10557"/>
    <cellStyle name="Output 2 10 2 8" xfId="12470"/>
    <cellStyle name="Output 2 10 2 9" xfId="14171"/>
    <cellStyle name="Output 2 10 3" xfId="1350"/>
    <cellStyle name="Output 2 10 3 10" xfId="16155"/>
    <cellStyle name="Output 2 10 3 11" xfId="17760"/>
    <cellStyle name="Output 2 10 3 12" xfId="19363"/>
    <cellStyle name="Output 2 10 3 13" xfId="20955"/>
    <cellStyle name="Output 2 10 3 14" xfId="22532"/>
    <cellStyle name="Output 2 10 3 15" xfId="24053"/>
    <cellStyle name="Output 2 10 3 16" xfId="25526"/>
    <cellStyle name="Output 2 10 3 2" xfId="3114"/>
    <cellStyle name="Output 2 10 3 2 2" xfId="51115"/>
    <cellStyle name="Output 2 10 3 2 3" xfId="51114"/>
    <cellStyle name="Output 2 10 3 3" xfId="4777"/>
    <cellStyle name="Output 2 10 3 3 2" xfId="51116"/>
    <cellStyle name="Output 2 10 3 4" xfId="6369"/>
    <cellStyle name="Output 2 10 3 4 2" xfId="51117"/>
    <cellStyle name="Output 2 10 3 5" xfId="7941"/>
    <cellStyle name="Output 2 10 3 5 2" xfId="51118"/>
    <cellStyle name="Output 2 10 3 6" xfId="9456"/>
    <cellStyle name="Output 2 10 3 6 2" xfId="51119"/>
    <cellStyle name="Output 2 10 3 7" xfId="10929"/>
    <cellStyle name="Output 2 10 3 8" xfId="12842"/>
    <cellStyle name="Output 2 10 3 9" xfId="14543"/>
    <cellStyle name="Output 2 10 4" xfId="2284"/>
    <cellStyle name="Output 2 10 4 10" xfId="16931"/>
    <cellStyle name="Output 2 10 4 11" xfId="18535"/>
    <cellStyle name="Output 2 10 4 12" xfId="20133"/>
    <cellStyle name="Output 2 10 4 13" xfId="21713"/>
    <cellStyle name="Output 2 10 4 14" xfId="23250"/>
    <cellStyle name="Output 2 10 4 15" xfId="24726"/>
    <cellStyle name="Output 2 10 4 2" xfId="3948"/>
    <cellStyle name="Output 2 10 4 2 2" xfId="51121"/>
    <cellStyle name="Output 2 10 4 2 3" xfId="51120"/>
    <cellStyle name="Output 2 10 4 3" xfId="5543"/>
    <cellStyle name="Output 2 10 4 3 2" xfId="51122"/>
    <cellStyle name="Output 2 10 4 4" xfId="7123"/>
    <cellStyle name="Output 2 10 4 4 2" xfId="51123"/>
    <cellStyle name="Output 2 10 4 5" xfId="8653"/>
    <cellStyle name="Output 2 10 4 5 2" xfId="51124"/>
    <cellStyle name="Output 2 10 4 6" xfId="10129"/>
    <cellStyle name="Output 2 10 4 6 2" xfId="51125"/>
    <cellStyle name="Output 2 10 4 7" xfId="12012"/>
    <cellStyle name="Output 2 10 4 8" xfId="13713"/>
    <cellStyle name="Output 2 10 4 9" xfId="15326"/>
    <cellStyle name="Output 2 10 5" xfId="1767"/>
    <cellStyle name="Output 2 10 5 2" xfId="51127"/>
    <cellStyle name="Output 2 10 5 2 2" xfId="51128"/>
    <cellStyle name="Output 2 10 5 3" xfId="51129"/>
    <cellStyle name="Output 2 10 5 4" xfId="51130"/>
    <cellStyle name="Output 2 10 5 5" xfId="51131"/>
    <cellStyle name="Output 2 10 5 6" xfId="51132"/>
    <cellStyle name="Output 2 10 5 7" xfId="51126"/>
    <cellStyle name="Output 2 10 6" xfId="939"/>
    <cellStyle name="Output 2 10 6 2" xfId="51134"/>
    <cellStyle name="Output 2 10 6 2 2" xfId="51135"/>
    <cellStyle name="Output 2 10 6 3" xfId="51136"/>
    <cellStyle name="Output 2 10 6 4" xfId="51137"/>
    <cellStyle name="Output 2 10 6 5" xfId="51138"/>
    <cellStyle name="Output 2 10 6 6" xfId="51139"/>
    <cellStyle name="Output 2 10 6 7" xfId="51133"/>
    <cellStyle name="Output 2 10 7" xfId="787"/>
    <cellStyle name="Output 2 10 7 2" xfId="51141"/>
    <cellStyle name="Output 2 10 7 2 2" xfId="51142"/>
    <cellStyle name="Output 2 10 7 3" xfId="51143"/>
    <cellStyle name="Output 2 10 7 4" xfId="51144"/>
    <cellStyle name="Output 2 10 7 5" xfId="51145"/>
    <cellStyle name="Output 2 10 7 6" xfId="51146"/>
    <cellStyle name="Output 2 10 7 7" xfId="51140"/>
    <cellStyle name="Output 2 10 8" xfId="3626"/>
    <cellStyle name="Output 2 10 8 2" xfId="51148"/>
    <cellStyle name="Output 2 10 8 2 2" xfId="51149"/>
    <cellStyle name="Output 2 10 8 3" xfId="51150"/>
    <cellStyle name="Output 2 10 8 4" xfId="51151"/>
    <cellStyle name="Output 2 10 8 5" xfId="51152"/>
    <cellStyle name="Output 2 10 8 6" xfId="51153"/>
    <cellStyle name="Output 2 10 8 7" xfId="51147"/>
    <cellStyle name="Output 2 10 9" xfId="5229"/>
    <cellStyle name="Output 2 10 9 2" xfId="51155"/>
    <cellStyle name="Output 2 10 9 2 2" xfId="51156"/>
    <cellStyle name="Output 2 10 9 3" xfId="51157"/>
    <cellStyle name="Output 2 10 9 4" xfId="51158"/>
    <cellStyle name="Output 2 10 9 5" xfId="51159"/>
    <cellStyle name="Output 2 10 9 6" xfId="51160"/>
    <cellStyle name="Output 2 10 9 7" xfId="51154"/>
    <cellStyle name="Output 2 11" xfId="326"/>
    <cellStyle name="Output 2 11 10" xfId="8565"/>
    <cellStyle name="Output 2 11 10 2" xfId="51162"/>
    <cellStyle name="Output 2 11 10 2 2" xfId="51163"/>
    <cellStyle name="Output 2 11 10 3" xfId="51164"/>
    <cellStyle name="Output 2 11 10 4" xfId="51165"/>
    <cellStyle name="Output 2 11 10 5" xfId="51166"/>
    <cellStyle name="Output 2 11 10 6" xfId="51167"/>
    <cellStyle name="Output 2 11 10 7" xfId="51161"/>
    <cellStyle name="Output 2 11 11" xfId="11468"/>
    <cellStyle name="Output 2 11 11 2" xfId="51169"/>
    <cellStyle name="Output 2 11 11 2 2" xfId="51170"/>
    <cellStyle name="Output 2 11 11 3" xfId="51171"/>
    <cellStyle name="Output 2 11 11 4" xfId="51172"/>
    <cellStyle name="Output 2 11 11 5" xfId="51173"/>
    <cellStyle name="Output 2 11 11 6" xfId="51174"/>
    <cellStyle name="Output 2 11 11 7" xfId="51168"/>
    <cellStyle name="Output 2 11 12" xfId="11305"/>
    <cellStyle name="Output 2 11 12 2" xfId="51176"/>
    <cellStyle name="Output 2 11 12 2 2" xfId="51177"/>
    <cellStyle name="Output 2 11 12 3" xfId="51178"/>
    <cellStyle name="Output 2 11 12 4" xfId="51179"/>
    <cellStyle name="Output 2 11 12 5" xfId="51180"/>
    <cellStyle name="Output 2 11 12 6" xfId="51175"/>
    <cellStyle name="Output 2 11 13" xfId="11384"/>
    <cellStyle name="Output 2 11 13 2" xfId="51182"/>
    <cellStyle name="Output 2 11 13 3" xfId="51181"/>
    <cellStyle name="Output 2 11 14" xfId="15208"/>
    <cellStyle name="Output 2 11 14 2" xfId="51184"/>
    <cellStyle name="Output 2 11 14 3" xfId="51183"/>
    <cellStyle name="Output 2 11 15" xfId="16816"/>
    <cellStyle name="Output 2 11 15 2" xfId="51185"/>
    <cellStyle name="Output 2 11 16" xfId="16785"/>
    <cellStyle name="Output 2 11 16 2" xfId="51186"/>
    <cellStyle name="Output 2 11 17" xfId="18387"/>
    <cellStyle name="Output 2 11 17 2" xfId="51187"/>
    <cellStyle name="Output 2 11 18" xfId="20041"/>
    <cellStyle name="Output 2 11 18 2" xfId="51188"/>
    <cellStyle name="Output 2 11 19" xfId="23162"/>
    <cellStyle name="Output 2 11 2" xfId="917"/>
    <cellStyle name="Output 2 11 2 10" xfId="15764"/>
    <cellStyle name="Output 2 11 2 11" xfId="17369"/>
    <cellStyle name="Output 2 11 2 12" xfId="18972"/>
    <cellStyle name="Output 2 11 2 13" xfId="20564"/>
    <cellStyle name="Output 2 11 2 14" xfId="22141"/>
    <cellStyle name="Output 2 11 2 15" xfId="23662"/>
    <cellStyle name="Output 2 11 2 16" xfId="25135"/>
    <cellStyle name="Output 2 11 2 2" xfId="2723"/>
    <cellStyle name="Output 2 11 2 2 2" xfId="51190"/>
    <cellStyle name="Output 2 11 2 2 3" xfId="51189"/>
    <cellStyle name="Output 2 11 2 3" xfId="4386"/>
    <cellStyle name="Output 2 11 2 3 2" xfId="51191"/>
    <cellStyle name="Output 2 11 2 4" xfId="5978"/>
    <cellStyle name="Output 2 11 2 4 2" xfId="51192"/>
    <cellStyle name="Output 2 11 2 5" xfId="7550"/>
    <cellStyle name="Output 2 11 2 5 2" xfId="51193"/>
    <cellStyle name="Output 2 11 2 6" xfId="9065"/>
    <cellStyle name="Output 2 11 2 6 2" xfId="51194"/>
    <cellStyle name="Output 2 11 2 7" xfId="10538"/>
    <cellStyle name="Output 2 11 2 8" xfId="12451"/>
    <cellStyle name="Output 2 11 2 9" xfId="14152"/>
    <cellStyle name="Output 2 11 3" xfId="1324"/>
    <cellStyle name="Output 2 11 3 10" xfId="16136"/>
    <cellStyle name="Output 2 11 3 11" xfId="17741"/>
    <cellStyle name="Output 2 11 3 12" xfId="19344"/>
    <cellStyle name="Output 2 11 3 13" xfId="20936"/>
    <cellStyle name="Output 2 11 3 14" xfId="22513"/>
    <cellStyle name="Output 2 11 3 15" xfId="24034"/>
    <cellStyle name="Output 2 11 3 16" xfId="25507"/>
    <cellStyle name="Output 2 11 3 2" xfId="3095"/>
    <cellStyle name="Output 2 11 3 2 2" xfId="51196"/>
    <cellStyle name="Output 2 11 3 2 3" xfId="51195"/>
    <cellStyle name="Output 2 11 3 3" xfId="4758"/>
    <cellStyle name="Output 2 11 3 3 2" xfId="51197"/>
    <cellStyle name="Output 2 11 3 4" xfId="6350"/>
    <cellStyle name="Output 2 11 3 4 2" xfId="51198"/>
    <cellStyle name="Output 2 11 3 5" xfId="7922"/>
    <cellStyle name="Output 2 11 3 5 2" xfId="51199"/>
    <cellStyle name="Output 2 11 3 6" xfId="9437"/>
    <cellStyle name="Output 2 11 3 6 2" xfId="51200"/>
    <cellStyle name="Output 2 11 3 7" xfId="10910"/>
    <cellStyle name="Output 2 11 3 8" xfId="12823"/>
    <cellStyle name="Output 2 11 3 9" xfId="14524"/>
    <cellStyle name="Output 2 11 4" xfId="2262"/>
    <cellStyle name="Output 2 11 4 10" xfId="16910"/>
    <cellStyle name="Output 2 11 4 11" xfId="18515"/>
    <cellStyle name="Output 2 11 4 12" xfId="20111"/>
    <cellStyle name="Output 2 11 4 13" xfId="21693"/>
    <cellStyle name="Output 2 11 4 14" xfId="23234"/>
    <cellStyle name="Output 2 11 4 15" xfId="24711"/>
    <cellStyle name="Output 2 11 4 2" xfId="3927"/>
    <cellStyle name="Output 2 11 4 2 2" xfId="51202"/>
    <cellStyle name="Output 2 11 4 2 3" xfId="51201"/>
    <cellStyle name="Output 2 11 4 3" xfId="5523"/>
    <cellStyle name="Output 2 11 4 3 2" xfId="51203"/>
    <cellStyle name="Output 2 11 4 4" xfId="7104"/>
    <cellStyle name="Output 2 11 4 4 2" xfId="51204"/>
    <cellStyle name="Output 2 11 4 5" xfId="8637"/>
    <cellStyle name="Output 2 11 4 5 2" xfId="51205"/>
    <cellStyle name="Output 2 11 4 6" xfId="10114"/>
    <cellStyle name="Output 2 11 4 6 2" xfId="51206"/>
    <cellStyle name="Output 2 11 4 7" xfId="11990"/>
    <cellStyle name="Output 2 11 4 8" xfId="13691"/>
    <cellStyle name="Output 2 11 4 9" xfId="15304"/>
    <cellStyle name="Output 2 11 5" xfId="1741"/>
    <cellStyle name="Output 2 11 5 2" xfId="51208"/>
    <cellStyle name="Output 2 11 5 2 2" xfId="51209"/>
    <cellStyle name="Output 2 11 5 3" xfId="51210"/>
    <cellStyle name="Output 2 11 5 4" xfId="51211"/>
    <cellStyle name="Output 2 11 5 5" xfId="51212"/>
    <cellStyle name="Output 2 11 5 6" xfId="51213"/>
    <cellStyle name="Output 2 11 5 7" xfId="51207"/>
    <cellStyle name="Output 2 11 6" xfId="1658"/>
    <cellStyle name="Output 2 11 6 2" xfId="51215"/>
    <cellStyle name="Output 2 11 6 2 2" xfId="51216"/>
    <cellStyle name="Output 2 11 6 3" xfId="51217"/>
    <cellStyle name="Output 2 11 6 4" xfId="51218"/>
    <cellStyle name="Output 2 11 6 5" xfId="51219"/>
    <cellStyle name="Output 2 11 6 6" xfId="51220"/>
    <cellStyle name="Output 2 11 6 7" xfId="51214"/>
    <cellStyle name="Output 2 11 7" xfId="3834"/>
    <cellStyle name="Output 2 11 7 2" xfId="51222"/>
    <cellStyle name="Output 2 11 7 2 2" xfId="51223"/>
    <cellStyle name="Output 2 11 7 3" xfId="51224"/>
    <cellStyle name="Output 2 11 7 4" xfId="51225"/>
    <cellStyle name="Output 2 11 7 5" xfId="51226"/>
    <cellStyle name="Output 2 11 7 6" xfId="51227"/>
    <cellStyle name="Output 2 11 7 7" xfId="51221"/>
    <cellStyle name="Output 2 11 8" xfId="5434"/>
    <cellStyle name="Output 2 11 8 2" xfId="51229"/>
    <cellStyle name="Output 2 11 8 2 2" xfId="51230"/>
    <cellStyle name="Output 2 11 8 3" xfId="51231"/>
    <cellStyle name="Output 2 11 8 4" xfId="51232"/>
    <cellStyle name="Output 2 11 8 5" xfId="51233"/>
    <cellStyle name="Output 2 11 8 6" xfId="51234"/>
    <cellStyle name="Output 2 11 8 7" xfId="51228"/>
    <cellStyle name="Output 2 11 9" xfId="7019"/>
    <cellStyle name="Output 2 11 9 2" xfId="51236"/>
    <cellStyle name="Output 2 11 9 2 2" xfId="51237"/>
    <cellStyle name="Output 2 11 9 3" xfId="51238"/>
    <cellStyle name="Output 2 11 9 4" xfId="51239"/>
    <cellStyle name="Output 2 11 9 5" xfId="51240"/>
    <cellStyle name="Output 2 11 9 6" xfId="51241"/>
    <cellStyle name="Output 2 11 9 7" xfId="51235"/>
    <cellStyle name="Output 2 12" xfId="354"/>
    <cellStyle name="Output 2 12 10" xfId="8559"/>
    <cellStyle name="Output 2 12 10 2" xfId="51243"/>
    <cellStyle name="Output 2 12 10 2 2" xfId="51244"/>
    <cellStyle name="Output 2 12 10 3" xfId="51245"/>
    <cellStyle name="Output 2 12 10 4" xfId="51246"/>
    <cellStyle name="Output 2 12 10 5" xfId="51247"/>
    <cellStyle name="Output 2 12 10 6" xfId="51248"/>
    <cellStyle name="Output 2 12 10 7" xfId="51242"/>
    <cellStyle name="Output 2 12 11" xfId="11496"/>
    <cellStyle name="Output 2 12 11 2" xfId="51250"/>
    <cellStyle name="Output 2 12 11 2 2" xfId="51251"/>
    <cellStyle name="Output 2 12 11 3" xfId="51252"/>
    <cellStyle name="Output 2 12 11 4" xfId="51253"/>
    <cellStyle name="Output 2 12 11 5" xfId="51254"/>
    <cellStyle name="Output 2 12 11 6" xfId="51255"/>
    <cellStyle name="Output 2 12 11 7" xfId="51249"/>
    <cellStyle name="Output 2 12 12" xfId="13198"/>
    <cellStyle name="Output 2 12 12 2" xfId="51257"/>
    <cellStyle name="Output 2 12 12 2 2" xfId="51258"/>
    <cellStyle name="Output 2 12 12 3" xfId="51259"/>
    <cellStyle name="Output 2 12 12 4" xfId="51260"/>
    <cellStyle name="Output 2 12 12 5" xfId="51261"/>
    <cellStyle name="Output 2 12 12 6" xfId="51256"/>
    <cellStyle name="Output 2 12 13" xfId="11328"/>
    <cellStyle name="Output 2 12 13 2" xfId="51263"/>
    <cellStyle name="Output 2 12 13 3" xfId="51262"/>
    <cellStyle name="Output 2 12 14" xfId="15201"/>
    <cellStyle name="Output 2 12 14 2" xfId="51265"/>
    <cellStyle name="Output 2 12 14 3" xfId="51264"/>
    <cellStyle name="Output 2 12 15" xfId="16810"/>
    <cellStyle name="Output 2 12 15 2" xfId="51266"/>
    <cellStyle name="Output 2 12 16" xfId="16801"/>
    <cellStyle name="Output 2 12 16 2" xfId="51267"/>
    <cellStyle name="Output 2 12 17" xfId="18864"/>
    <cellStyle name="Output 2 12 17 2" xfId="51268"/>
    <cellStyle name="Output 2 12 18" xfId="20323"/>
    <cellStyle name="Output 2 12 18 2" xfId="51269"/>
    <cellStyle name="Output 2 12 19" xfId="23156"/>
    <cellStyle name="Output 2 12 2" xfId="944"/>
    <cellStyle name="Output 2 12 2 10" xfId="15785"/>
    <cellStyle name="Output 2 12 2 11" xfId="17390"/>
    <cellStyle name="Output 2 12 2 12" xfId="18993"/>
    <cellStyle name="Output 2 12 2 13" xfId="20585"/>
    <cellStyle name="Output 2 12 2 14" xfId="22162"/>
    <cellStyle name="Output 2 12 2 15" xfId="23683"/>
    <cellStyle name="Output 2 12 2 16" xfId="25156"/>
    <cellStyle name="Output 2 12 2 2" xfId="2744"/>
    <cellStyle name="Output 2 12 2 2 2" xfId="51271"/>
    <cellStyle name="Output 2 12 2 2 3" xfId="51270"/>
    <cellStyle name="Output 2 12 2 3" xfId="4407"/>
    <cellStyle name="Output 2 12 2 3 2" xfId="51272"/>
    <cellStyle name="Output 2 12 2 4" xfId="5999"/>
    <cellStyle name="Output 2 12 2 4 2" xfId="51273"/>
    <cellStyle name="Output 2 12 2 5" xfId="7571"/>
    <cellStyle name="Output 2 12 2 5 2" xfId="51274"/>
    <cellStyle name="Output 2 12 2 6" xfId="9086"/>
    <cellStyle name="Output 2 12 2 6 2" xfId="51275"/>
    <cellStyle name="Output 2 12 2 7" xfId="10559"/>
    <cellStyle name="Output 2 12 2 8" xfId="12472"/>
    <cellStyle name="Output 2 12 2 9" xfId="14173"/>
    <cellStyle name="Output 2 12 3" xfId="1352"/>
    <cellStyle name="Output 2 12 3 10" xfId="16157"/>
    <cellStyle name="Output 2 12 3 11" xfId="17762"/>
    <cellStyle name="Output 2 12 3 12" xfId="19365"/>
    <cellStyle name="Output 2 12 3 13" xfId="20957"/>
    <cellStyle name="Output 2 12 3 14" xfId="22534"/>
    <cellStyle name="Output 2 12 3 15" xfId="24055"/>
    <cellStyle name="Output 2 12 3 16" xfId="25528"/>
    <cellStyle name="Output 2 12 3 2" xfId="3116"/>
    <cellStyle name="Output 2 12 3 2 2" xfId="51277"/>
    <cellStyle name="Output 2 12 3 2 3" xfId="51276"/>
    <cellStyle name="Output 2 12 3 3" xfId="4779"/>
    <cellStyle name="Output 2 12 3 3 2" xfId="51278"/>
    <cellStyle name="Output 2 12 3 4" xfId="6371"/>
    <cellStyle name="Output 2 12 3 4 2" xfId="51279"/>
    <cellStyle name="Output 2 12 3 5" xfId="7943"/>
    <cellStyle name="Output 2 12 3 5 2" xfId="51280"/>
    <cellStyle name="Output 2 12 3 6" xfId="9458"/>
    <cellStyle name="Output 2 12 3 6 2" xfId="51281"/>
    <cellStyle name="Output 2 12 3 7" xfId="10931"/>
    <cellStyle name="Output 2 12 3 8" xfId="12844"/>
    <cellStyle name="Output 2 12 3 9" xfId="14545"/>
    <cellStyle name="Output 2 12 4" xfId="2286"/>
    <cellStyle name="Output 2 12 4 10" xfId="16933"/>
    <cellStyle name="Output 2 12 4 11" xfId="18537"/>
    <cellStyle name="Output 2 12 4 12" xfId="20135"/>
    <cellStyle name="Output 2 12 4 13" xfId="21715"/>
    <cellStyle name="Output 2 12 4 14" xfId="23252"/>
    <cellStyle name="Output 2 12 4 15" xfId="24728"/>
    <cellStyle name="Output 2 12 4 2" xfId="3950"/>
    <cellStyle name="Output 2 12 4 2 2" xfId="51283"/>
    <cellStyle name="Output 2 12 4 2 3" xfId="51282"/>
    <cellStyle name="Output 2 12 4 3" xfId="5545"/>
    <cellStyle name="Output 2 12 4 3 2" xfId="51284"/>
    <cellStyle name="Output 2 12 4 4" xfId="7125"/>
    <cellStyle name="Output 2 12 4 4 2" xfId="51285"/>
    <cellStyle name="Output 2 12 4 5" xfId="8655"/>
    <cellStyle name="Output 2 12 4 5 2" xfId="51286"/>
    <cellStyle name="Output 2 12 4 6" xfId="10131"/>
    <cellStyle name="Output 2 12 4 6 2" xfId="51287"/>
    <cellStyle name="Output 2 12 4 7" xfId="12014"/>
    <cellStyle name="Output 2 12 4 8" xfId="13715"/>
    <cellStyle name="Output 2 12 4 9" xfId="15328"/>
    <cellStyle name="Output 2 12 5" xfId="1769"/>
    <cellStyle name="Output 2 12 5 2" xfId="51289"/>
    <cellStyle name="Output 2 12 5 2 2" xfId="51290"/>
    <cellStyle name="Output 2 12 5 3" xfId="51291"/>
    <cellStyle name="Output 2 12 5 4" xfId="51292"/>
    <cellStyle name="Output 2 12 5 5" xfId="51293"/>
    <cellStyle name="Output 2 12 5 6" xfId="51294"/>
    <cellStyle name="Output 2 12 5 7" xfId="51288"/>
    <cellStyle name="Output 2 12 6" xfId="752"/>
    <cellStyle name="Output 2 12 6 2" xfId="51296"/>
    <cellStyle name="Output 2 12 6 2 2" xfId="51297"/>
    <cellStyle name="Output 2 12 6 3" xfId="51298"/>
    <cellStyle name="Output 2 12 6 4" xfId="51299"/>
    <cellStyle name="Output 2 12 6 5" xfId="51300"/>
    <cellStyle name="Output 2 12 6 6" xfId="51301"/>
    <cellStyle name="Output 2 12 6 7" xfId="51295"/>
    <cellStyle name="Output 2 12 7" xfId="3828"/>
    <cellStyle name="Output 2 12 7 2" xfId="51303"/>
    <cellStyle name="Output 2 12 7 2 2" xfId="51304"/>
    <cellStyle name="Output 2 12 7 3" xfId="51305"/>
    <cellStyle name="Output 2 12 7 4" xfId="51306"/>
    <cellStyle name="Output 2 12 7 5" xfId="51307"/>
    <cellStyle name="Output 2 12 7 6" xfId="51308"/>
    <cellStyle name="Output 2 12 7 7" xfId="51302"/>
    <cellStyle name="Output 2 12 8" xfId="5428"/>
    <cellStyle name="Output 2 12 8 2" xfId="51310"/>
    <cellStyle name="Output 2 12 8 2 2" xfId="51311"/>
    <cellStyle name="Output 2 12 8 3" xfId="51312"/>
    <cellStyle name="Output 2 12 8 4" xfId="51313"/>
    <cellStyle name="Output 2 12 8 5" xfId="51314"/>
    <cellStyle name="Output 2 12 8 6" xfId="51315"/>
    <cellStyle name="Output 2 12 8 7" xfId="51309"/>
    <cellStyle name="Output 2 12 9" xfId="7013"/>
    <cellStyle name="Output 2 12 9 2" xfId="51317"/>
    <cellStyle name="Output 2 12 9 2 2" xfId="51318"/>
    <cellStyle name="Output 2 12 9 3" xfId="51319"/>
    <cellStyle name="Output 2 12 9 4" xfId="51320"/>
    <cellStyle name="Output 2 12 9 5" xfId="51321"/>
    <cellStyle name="Output 2 12 9 6" xfId="51322"/>
    <cellStyle name="Output 2 12 9 7" xfId="51316"/>
    <cellStyle name="Output 2 13" xfId="442"/>
    <cellStyle name="Output 2 13 10" xfId="9810"/>
    <cellStyle name="Output 2 13 10 2" xfId="51324"/>
    <cellStyle name="Output 2 13 10 2 2" xfId="51325"/>
    <cellStyle name="Output 2 13 10 3" xfId="51326"/>
    <cellStyle name="Output 2 13 10 4" xfId="51327"/>
    <cellStyle name="Output 2 13 10 5" xfId="51328"/>
    <cellStyle name="Output 2 13 10 6" xfId="51329"/>
    <cellStyle name="Output 2 13 10 7" xfId="51323"/>
    <cellStyle name="Output 2 13 11" xfId="11584"/>
    <cellStyle name="Output 2 13 11 2" xfId="51331"/>
    <cellStyle name="Output 2 13 11 2 2" xfId="51332"/>
    <cellStyle name="Output 2 13 11 3" xfId="51333"/>
    <cellStyle name="Output 2 13 11 4" xfId="51334"/>
    <cellStyle name="Output 2 13 11 5" xfId="51335"/>
    <cellStyle name="Output 2 13 11 6" xfId="51336"/>
    <cellStyle name="Output 2 13 11 7" xfId="51330"/>
    <cellStyle name="Output 2 13 12" xfId="13286"/>
    <cellStyle name="Output 2 13 12 2" xfId="51338"/>
    <cellStyle name="Output 2 13 12 2 2" xfId="51339"/>
    <cellStyle name="Output 2 13 12 3" xfId="51340"/>
    <cellStyle name="Output 2 13 12 4" xfId="51341"/>
    <cellStyle name="Output 2 13 12 5" xfId="51342"/>
    <cellStyle name="Output 2 13 12 6" xfId="51337"/>
    <cellStyle name="Output 2 13 13" xfId="14898"/>
    <cellStyle name="Output 2 13 13 2" xfId="51344"/>
    <cellStyle name="Output 2 13 13 3" xfId="51343"/>
    <cellStyle name="Output 2 13 14" xfId="16509"/>
    <cellStyle name="Output 2 13 14 2" xfId="51346"/>
    <cellStyle name="Output 2 13 14 3" xfId="51345"/>
    <cellStyle name="Output 2 13 15" xfId="18114"/>
    <cellStyle name="Output 2 13 15 2" xfId="51347"/>
    <cellStyle name="Output 2 13 16" xfId="19718"/>
    <cellStyle name="Output 2 13 16 2" xfId="51348"/>
    <cellStyle name="Output 2 13 17" xfId="21310"/>
    <cellStyle name="Output 2 13 17 2" xfId="51349"/>
    <cellStyle name="Output 2 13 18" xfId="22892"/>
    <cellStyle name="Output 2 13 18 2" xfId="51350"/>
    <cellStyle name="Output 2 13 19" xfId="24407"/>
    <cellStyle name="Output 2 13 2" xfId="1032"/>
    <cellStyle name="Output 2 13 2 10" xfId="15868"/>
    <cellStyle name="Output 2 13 2 11" xfId="17473"/>
    <cellStyle name="Output 2 13 2 12" xfId="19076"/>
    <cellStyle name="Output 2 13 2 13" xfId="20668"/>
    <cellStyle name="Output 2 13 2 14" xfId="22245"/>
    <cellStyle name="Output 2 13 2 15" xfId="23766"/>
    <cellStyle name="Output 2 13 2 16" xfId="25239"/>
    <cellStyle name="Output 2 13 2 2" xfId="2827"/>
    <cellStyle name="Output 2 13 2 2 2" xfId="51352"/>
    <cellStyle name="Output 2 13 2 2 3" xfId="51351"/>
    <cellStyle name="Output 2 13 2 3" xfId="4490"/>
    <cellStyle name="Output 2 13 2 3 2" xfId="51353"/>
    <cellStyle name="Output 2 13 2 4" xfId="6082"/>
    <cellStyle name="Output 2 13 2 4 2" xfId="51354"/>
    <cellStyle name="Output 2 13 2 5" xfId="7654"/>
    <cellStyle name="Output 2 13 2 5 2" xfId="51355"/>
    <cellStyle name="Output 2 13 2 6" xfId="9169"/>
    <cellStyle name="Output 2 13 2 6 2" xfId="51356"/>
    <cellStyle name="Output 2 13 2 7" xfId="10642"/>
    <cellStyle name="Output 2 13 2 8" xfId="12555"/>
    <cellStyle name="Output 2 13 2 9" xfId="14256"/>
    <cellStyle name="Output 2 13 3" xfId="1440"/>
    <cellStyle name="Output 2 13 3 10" xfId="16240"/>
    <cellStyle name="Output 2 13 3 11" xfId="17845"/>
    <cellStyle name="Output 2 13 3 12" xfId="19448"/>
    <cellStyle name="Output 2 13 3 13" xfId="21040"/>
    <cellStyle name="Output 2 13 3 14" xfId="22617"/>
    <cellStyle name="Output 2 13 3 15" xfId="24138"/>
    <cellStyle name="Output 2 13 3 16" xfId="25611"/>
    <cellStyle name="Output 2 13 3 2" xfId="3199"/>
    <cellStyle name="Output 2 13 3 2 2" xfId="51358"/>
    <cellStyle name="Output 2 13 3 2 3" xfId="51357"/>
    <cellStyle name="Output 2 13 3 3" xfId="4862"/>
    <cellStyle name="Output 2 13 3 3 2" xfId="51359"/>
    <cellStyle name="Output 2 13 3 4" xfId="6454"/>
    <cellStyle name="Output 2 13 3 4 2" xfId="51360"/>
    <cellStyle name="Output 2 13 3 5" xfId="8026"/>
    <cellStyle name="Output 2 13 3 5 2" xfId="51361"/>
    <cellStyle name="Output 2 13 3 6" xfId="9541"/>
    <cellStyle name="Output 2 13 3 6 2" xfId="51362"/>
    <cellStyle name="Output 2 13 3 7" xfId="11014"/>
    <cellStyle name="Output 2 13 3 8" xfId="12927"/>
    <cellStyle name="Output 2 13 3 9" xfId="14628"/>
    <cellStyle name="Output 2 13 4" xfId="2374"/>
    <cellStyle name="Output 2 13 4 10" xfId="17021"/>
    <cellStyle name="Output 2 13 4 11" xfId="18625"/>
    <cellStyle name="Output 2 13 4 12" xfId="20223"/>
    <cellStyle name="Output 2 13 4 13" xfId="21801"/>
    <cellStyle name="Output 2 13 4 14" xfId="23337"/>
    <cellStyle name="Output 2 13 4 15" xfId="24811"/>
    <cellStyle name="Output 2 13 4 2" xfId="4038"/>
    <cellStyle name="Output 2 13 4 2 2" xfId="51364"/>
    <cellStyle name="Output 2 13 4 2 3" xfId="51363"/>
    <cellStyle name="Output 2 13 4 3" xfId="5633"/>
    <cellStyle name="Output 2 13 4 3 2" xfId="51365"/>
    <cellStyle name="Output 2 13 4 4" xfId="7212"/>
    <cellStyle name="Output 2 13 4 4 2" xfId="51366"/>
    <cellStyle name="Output 2 13 4 5" xfId="8740"/>
    <cellStyle name="Output 2 13 4 5 2" xfId="51367"/>
    <cellStyle name="Output 2 13 4 6" xfId="10214"/>
    <cellStyle name="Output 2 13 4 6 2" xfId="51368"/>
    <cellStyle name="Output 2 13 4 7" xfId="12102"/>
    <cellStyle name="Output 2 13 4 8" xfId="13803"/>
    <cellStyle name="Output 2 13 4 9" xfId="15416"/>
    <cellStyle name="Output 2 13 5" xfId="1857"/>
    <cellStyle name="Output 2 13 5 2" xfId="51370"/>
    <cellStyle name="Output 2 13 5 2 2" xfId="51371"/>
    <cellStyle name="Output 2 13 5 3" xfId="51372"/>
    <cellStyle name="Output 2 13 5 4" xfId="51373"/>
    <cellStyle name="Output 2 13 5 5" xfId="51374"/>
    <cellStyle name="Output 2 13 5 6" xfId="51375"/>
    <cellStyle name="Output 2 13 5 7" xfId="51369"/>
    <cellStyle name="Output 2 13 6" xfId="3527"/>
    <cellStyle name="Output 2 13 6 2" xfId="51377"/>
    <cellStyle name="Output 2 13 6 2 2" xfId="51378"/>
    <cellStyle name="Output 2 13 6 3" xfId="51379"/>
    <cellStyle name="Output 2 13 6 4" xfId="51380"/>
    <cellStyle name="Output 2 13 6 5" xfId="51381"/>
    <cellStyle name="Output 2 13 6 6" xfId="51382"/>
    <cellStyle name="Output 2 13 6 7" xfId="51376"/>
    <cellStyle name="Output 2 13 7" xfId="5131"/>
    <cellStyle name="Output 2 13 7 2" xfId="51384"/>
    <cellStyle name="Output 2 13 7 2 2" xfId="51385"/>
    <cellStyle name="Output 2 13 7 3" xfId="51386"/>
    <cellStyle name="Output 2 13 7 4" xfId="51387"/>
    <cellStyle name="Output 2 13 7 5" xfId="51388"/>
    <cellStyle name="Output 2 13 7 6" xfId="51389"/>
    <cellStyle name="Output 2 13 7 7" xfId="51383"/>
    <cellStyle name="Output 2 13 8" xfId="6723"/>
    <cellStyle name="Output 2 13 8 2" xfId="51391"/>
    <cellStyle name="Output 2 13 8 2 2" xfId="51392"/>
    <cellStyle name="Output 2 13 8 3" xfId="51393"/>
    <cellStyle name="Output 2 13 8 4" xfId="51394"/>
    <cellStyle name="Output 2 13 8 5" xfId="51395"/>
    <cellStyle name="Output 2 13 8 6" xfId="51396"/>
    <cellStyle name="Output 2 13 8 7" xfId="51390"/>
    <cellStyle name="Output 2 13 9" xfId="8295"/>
    <cellStyle name="Output 2 13 9 2" xfId="51398"/>
    <cellStyle name="Output 2 13 9 2 2" xfId="51399"/>
    <cellStyle name="Output 2 13 9 3" xfId="51400"/>
    <cellStyle name="Output 2 13 9 4" xfId="51401"/>
    <cellStyle name="Output 2 13 9 5" xfId="51402"/>
    <cellStyle name="Output 2 13 9 6" xfId="51403"/>
    <cellStyle name="Output 2 13 9 7" xfId="51397"/>
    <cellStyle name="Output 2 14" xfId="381"/>
    <cellStyle name="Output 2 14 10" xfId="5346"/>
    <cellStyle name="Output 2 14 10 2" xfId="51405"/>
    <cellStyle name="Output 2 14 10 2 2" xfId="51406"/>
    <cellStyle name="Output 2 14 10 3" xfId="51407"/>
    <cellStyle name="Output 2 14 10 4" xfId="51408"/>
    <cellStyle name="Output 2 14 10 5" xfId="51409"/>
    <cellStyle name="Output 2 14 10 6" xfId="51410"/>
    <cellStyle name="Output 2 14 10 7" xfId="51404"/>
    <cellStyle name="Output 2 14 11" xfId="11523"/>
    <cellStyle name="Output 2 14 11 2" xfId="51412"/>
    <cellStyle name="Output 2 14 11 2 2" xfId="51413"/>
    <cellStyle name="Output 2 14 11 3" xfId="51414"/>
    <cellStyle name="Output 2 14 11 4" xfId="51415"/>
    <cellStyle name="Output 2 14 11 5" xfId="51416"/>
    <cellStyle name="Output 2 14 11 6" xfId="51417"/>
    <cellStyle name="Output 2 14 11 7" xfId="51411"/>
    <cellStyle name="Output 2 14 12" xfId="13225"/>
    <cellStyle name="Output 2 14 12 2" xfId="51419"/>
    <cellStyle name="Output 2 14 12 2 2" xfId="51420"/>
    <cellStyle name="Output 2 14 12 3" xfId="51421"/>
    <cellStyle name="Output 2 14 12 4" xfId="51422"/>
    <cellStyle name="Output 2 14 12 5" xfId="51423"/>
    <cellStyle name="Output 2 14 12 6" xfId="51418"/>
    <cellStyle name="Output 2 14 13" xfId="13581"/>
    <cellStyle name="Output 2 14 13 2" xfId="51425"/>
    <cellStyle name="Output 2 14 13 3" xfId="51424"/>
    <cellStyle name="Output 2 14 14" xfId="11861"/>
    <cellStyle name="Output 2 14 14 2" xfId="51427"/>
    <cellStyle name="Output 2 14 14 3" xfId="51426"/>
    <cellStyle name="Output 2 14 15" xfId="13897"/>
    <cellStyle name="Output 2 14 15 2" xfId="51428"/>
    <cellStyle name="Output 2 14 16" xfId="18406"/>
    <cellStyle name="Output 2 14 16 2" xfId="51429"/>
    <cellStyle name="Output 2 14 17" xfId="20008"/>
    <cellStyle name="Output 2 14 17 2" xfId="51430"/>
    <cellStyle name="Output 2 14 18" xfId="18331"/>
    <cellStyle name="Output 2 14 18 2" xfId="51431"/>
    <cellStyle name="Output 2 14 19" xfId="21639"/>
    <cellStyle name="Output 2 14 2" xfId="971"/>
    <cellStyle name="Output 2 14 2 10" xfId="15810"/>
    <cellStyle name="Output 2 14 2 11" xfId="17415"/>
    <cellStyle name="Output 2 14 2 12" xfId="19018"/>
    <cellStyle name="Output 2 14 2 13" xfId="20610"/>
    <cellStyle name="Output 2 14 2 14" xfId="22187"/>
    <cellStyle name="Output 2 14 2 15" xfId="23708"/>
    <cellStyle name="Output 2 14 2 16" xfId="25181"/>
    <cellStyle name="Output 2 14 2 2" xfId="2769"/>
    <cellStyle name="Output 2 14 2 2 2" xfId="51433"/>
    <cellStyle name="Output 2 14 2 2 3" xfId="51432"/>
    <cellStyle name="Output 2 14 2 3" xfId="4432"/>
    <cellStyle name="Output 2 14 2 3 2" xfId="51434"/>
    <cellStyle name="Output 2 14 2 4" xfId="6024"/>
    <cellStyle name="Output 2 14 2 4 2" xfId="51435"/>
    <cellStyle name="Output 2 14 2 5" xfId="7596"/>
    <cellStyle name="Output 2 14 2 5 2" xfId="51436"/>
    <cellStyle name="Output 2 14 2 6" xfId="9111"/>
    <cellStyle name="Output 2 14 2 6 2" xfId="51437"/>
    <cellStyle name="Output 2 14 2 7" xfId="10584"/>
    <cellStyle name="Output 2 14 2 8" xfId="12497"/>
    <cellStyle name="Output 2 14 2 9" xfId="14198"/>
    <cellStyle name="Output 2 14 3" xfId="1379"/>
    <cellStyle name="Output 2 14 3 10" xfId="16182"/>
    <cellStyle name="Output 2 14 3 11" xfId="17787"/>
    <cellStyle name="Output 2 14 3 12" xfId="19390"/>
    <cellStyle name="Output 2 14 3 13" xfId="20982"/>
    <cellStyle name="Output 2 14 3 14" xfId="22559"/>
    <cellStyle name="Output 2 14 3 15" xfId="24080"/>
    <cellStyle name="Output 2 14 3 16" xfId="25553"/>
    <cellStyle name="Output 2 14 3 2" xfId="3141"/>
    <cellStyle name="Output 2 14 3 2 2" xfId="51439"/>
    <cellStyle name="Output 2 14 3 2 3" xfId="51438"/>
    <cellStyle name="Output 2 14 3 3" xfId="4804"/>
    <cellStyle name="Output 2 14 3 3 2" xfId="51440"/>
    <cellStyle name="Output 2 14 3 4" xfId="6396"/>
    <cellStyle name="Output 2 14 3 4 2" xfId="51441"/>
    <cellStyle name="Output 2 14 3 5" xfId="7968"/>
    <cellStyle name="Output 2 14 3 5 2" xfId="51442"/>
    <cellStyle name="Output 2 14 3 6" xfId="9483"/>
    <cellStyle name="Output 2 14 3 6 2" xfId="51443"/>
    <cellStyle name="Output 2 14 3 7" xfId="10956"/>
    <cellStyle name="Output 2 14 3 8" xfId="12869"/>
    <cellStyle name="Output 2 14 3 9" xfId="14570"/>
    <cellStyle name="Output 2 14 4" xfId="2313"/>
    <cellStyle name="Output 2 14 4 10" xfId="16960"/>
    <cellStyle name="Output 2 14 4 11" xfId="18564"/>
    <cellStyle name="Output 2 14 4 12" xfId="20162"/>
    <cellStyle name="Output 2 14 4 13" xfId="21742"/>
    <cellStyle name="Output 2 14 4 14" xfId="23279"/>
    <cellStyle name="Output 2 14 4 15" xfId="24753"/>
    <cellStyle name="Output 2 14 4 2" xfId="3977"/>
    <cellStyle name="Output 2 14 4 2 2" xfId="51445"/>
    <cellStyle name="Output 2 14 4 2 3" xfId="51444"/>
    <cellStyle name="Output 2 14 4 3" xfId="5572"/>
    <cellStyle name="Output 2 14 4 3 2" xfId="51446"/>
    <cellStyle name="Output 2 14 4 4" xfId="7152"/>
    <cellStyle name="Output 2 14 4 4 2" xfId="51447"/>
    <cellStyle name="Output 2 14 4 5" xfId="8682"/>
    <cellStyle name="Output 2 14 4 5 2" xfId="51448"/>
    <cellStyle name="Output 2 14 4 6" xfId="10156"/>
    <cellStyle name="Output 2 14 4 6 2" xfId="51449"/>
    <cellStyle name="Output 2 14 4 7" xfId="12041"/>
    <cellStyle name="Output 2 14 4 8" xfId="13742"/>
    <cellStyle name="Output 2 14 4 9" xfId="15355"/>
    <cellStyle name="Output 2 14 5" xfId="1796"/>
    <cellStyle name="Output 2 14 5 2" xfId="51451"/>
    <cellStyle name="Output 2 14 5 2 2" xfId="51452"/>
    <cellStyle name="Output 2 14 5 3" xfId="51453"/>
    <cellStyle name="Output 2 14 5 4" xfId="51454"/>
    <cellStyle name="Output 2 14 5 5" xfId="51455"/>
    <cellStyle name="Output 2 14 5 6" xfId="51456"/>
    <cellStyle name="Output 2 14 5 7" xfId="51450"/>
    <cellStyle name="Output 2 14 6" xfId="3466"/>
    <cellStyle name="Output 2 14 6 2" xfId="51458"/>
    <cellStyle name="Output 2 14 6 2 2" xfId="51459"/>
    <cellStyle name="Output 2 14 6 3" xfId="51460"/>
    <cellStyle name="Output 2 14 6 4" xfId="51461"/>
    <cellStyle name="Output 2 14 6 5" xfId="51462"/>
    <cellStyle name="Output 2 14 6 6" xfId="51463"/>
    <cellStyle name="Output 2 14 6 7" xfId="51457"/>
    <cellStyle name="Output 2 14 7" xfId="827"/>
    <cellStyle name="Output 2 14 7 2" xfId="51465"/>
    <cellStyle name="Output 2 14 7 2 2" xfId="51466"/>
    <cellStyle name="Output 2 14 7 3" xfId="51467"/>
    <cellStyle name="Output 2 14 7 4" xfId="51468"/>
    <cellStyle name="Output 2 14 7 5" xfId="51469"/>
    <cellStyle name="Output 2 14 7 6" xfId="51470"/>
    <cellStyle name="Output 2 14 7 7" xfId="51464"/>
    <cellStyle name="Output 2 14 8" xfId="814"/>
    <cellStyle name="Output 2 14 8 2" xfId="51472"/>
    <cellStyle name="Output 2 14 8 2 2" xfId="51473"/>
    <cellStyle name="Output 2 14 8 3" xfId="51474"/>
    <cellStyle name="Output 2 14 8 4" xfId="51475"/>
    <cellStyle name="Output 2 14 8 5" xfId="51476"/>
    <cellStyle name="Output 2 14 8 6" xfId="51477"/>
    <cellStyle name="Output 2 14 8 7" xfId="51471"/>
    <cellStyle name="Output 2 14 9" xfId="3743"/>
    <cellStyle name="Output 2 14 9 2" xfId="51479"/>
    <cellStyle name="Output 2 14 9 2 2" xfId="51480"/>
    <cellStyle name="Output 2 14 9 3" xfId="51481"/>
    <cellStyle name="Output 2 14 9 4" xfId="51482"/>
    <cellStyle name="Output 2 14 9 5" xfId="51483"/>
    <cellStyle name="Output 2 14 9 6" xfId="51484"/>
    <cellStyle name="Output 2 14 9 7" xfId="51478"/>
    <cellStyle name="Output 2 15" xfId="344"/>
    <cellStyle name="Output 2 15 10" xfId="7448"/>
    <cellStyle name="Output 2 15 10 2" xfId="51486"/>
    <cellStyle name="Output 2 15 10 2 2" xfId="51487"/>
    <cellStyle name="Output 2 15 10 3" xfId="51488"/>
    <cellStyle name="Output 2 15 10 4" xfId="51489"/>
    <cellStyle name="Output 2 15 10 5" xfId="51490"/>
    <cellStyle name="Output 2 15 10 6" xfId="51491"/>
    <cellStyle name="Output 2 15 10 7" xfId="51485"/>
    <cellStyle name="Output 2 15 11" xfId="11486"/>
    <cellStyle name="Output 2 15 11 2" xfId="51493"/>
    <cellStyle name="Output 2 15 11 2 2" xfId="51494"/>
    <cellStyle name="Output 2 15 11 3" xfId="51495"/>
    <cellStyle name="Output 2 15 11 4" xfId="51496"/>
    <cellStyle name="Output 2 15 11 5" xfId="51497"/>
    <cellStyle name="Output 2 15 11 6" xfId="51498"/>
    <cellStyle name="Output 2 15 11 7" xfId="51492"/>
    <cellStyle name="Output 2 15 12" xfId="13188"/>
    <cellStyle name="Output 2 15 12 2" xfId="51500"/>
    <cellStyle name="Output 2 15 12 2 2" xfId="51501"/>
    <cellStyle name="Output 2 15 12 3" xfId="51502"/>
    <cellStyle name="Output 2 15 12 4" xfId="51503"/>
    <cellStyle name="Output 2 15 12 5" xfId="51504"/>
    <cellStyle name="Output 2 15 12 6" xfId="51499"/>
    <cellStyle name="Output 2 15 13" xfId="11924"/>
    <cellStyle name="Output 2 15 13 2" xfId="51506"/>
    <cellStyle name="Output 2 15 13 3" xfId="51505"/>
    <cellStyle name="Output 2 15 14" xfId="13542"/>
    <cellStyle name="Output 2 15 14 2" xfId="51508"/>
    <cellStyle name="Output 2 15 14 3" xfId="51507"/>
    <cellStyle name="Output 2 15 15" xfId="15661"/>
    <cellStyle name="Output 2 15 15 2" xfId="51509"/>
    <cellStyle name="Output 2 15 16" xfId="11279"/>
    <cellStyle name="Output 2 15 16 2" xfId="51510"/>
    <cellStyle name="Output 2 15 17" xfId="18460"/>
    <cellStyle name="Output 2 15 17 2" xfId="51511"/>
    <cellStyle name="Output 2 15 18" xfId="21601"/>
    <cellStyle name="Output 2 15 18 2" xfId="51512"/>
    <cellStyle name="Output 2 15 19" xfId="21524"/>
    <cellStyle name="Output 2 15 2" xfId="934"/>
    <cellStyle name="Output 2 15 2 10" xfId="15779"/>
    <cellStyle name="Output 2 15 2 11" xfId="17384"/>
    <cellStyle name="Output 2 15 2 12" xfId="18987"/>
    <cellStyle name="Output 2 15 2 13" xfId="20579"/>
    <cellStyle name="Output 2 15 2 14" xfId="22156"/>
    <cellStyle name="Output 2 15 2 15" xfId="23677"/>
    <cellStyle name="Output 2 15 2 16" xfId="25150"/>
    <cellStyle name="Output 2 15 2 2" xfId="2738"/>
    <cellStyle name="Output 2 15 2 2 2" xfId="51514"/>
    <cellStyle name="Output 2 15 2 2 3" xfId="51513"/>
    <cellStyle name="Output 2 15 2 3" xfId="4401"/>
    <cellStyle name="Output 2 15 2 3 2" xfId="51515"/>
    <cellStyle name="Output 2 15 2 4" xfId="5993"/>
    <cellStyle name="Output 2 15 2 4 2" xfId="51516"/>
    <cellStyle name="Output 2 15 2 5" xfId="7565"/>
    <cellStyle name="Output 2 15 2 5 2" xfId="51517"/>
    <cellStyle name="Output 2 15 2 6" xfId="9080"/>
    <cellStyle name="Output 2 15 2 6 2" xfId="51518"/>
    <cellStyle name="Output 2 15 2 7" xfId="10553"/>
    <cellStyle name="Output 2 15 2 8" xfId="12466"/>
    <cellStyle name="Output 2 15 2 9" xfId="14167"/>
    <cellStyle name="Output 2 15 3" xfId="1342"/>
    <cellStyle name="Output 2 15 3 10" xfId="16151"/>
    <cellStyle name="Output 2 15 3 11" xfId="17756"/>
    <cellStyle name="Output 2 15 3 12" xfId="19359"/>
    <cellStyle name="Output 2 15 3 13" xfId="20951"/>
    <cellStyle name="Output 2 15 3 14" xfId="22528"/>
    <cellStyle name="Output 2 15 3 15" xfId="24049"/>
    <cellStyle name="Output 2 15 3 16" xfId="25522"/>
    <cellStyle name="Output 2 15 3 2" xfId="3110"/>
    <cellStyle name="Output 2 15 3 2 2" xfId="51520"/>
    <cellStyle name="Output 2 15 3 2 3" xfId="51519"/>
    <cellStyle name="Output 2 15 3 3" xfId="4773"/>
    <cellStyle name="Output 2 15 3 3 2" xfId="51521"/>
    <cellStyle name="Output 2 15 3 4" xfId="6365"/>
    <cellStyle name="Output 2 15 3 4 2" xfId="51522"/>
    <cellStyle name="Output 2 15 3 5" xfId="7937"/>
    <cellStyle name="Output 2 15 3 5 2" xfId="51523"/>
    <cellStyle name="Output 2 15 3 6" xfId="9452"/>
    <cellStyle name="Output 2 15 3 6 2" xfId="51524"/>
    <cellStyle name="Output 2 15 3 7" xfId="10925"/>
    <cellStyle name="Output 2 15 3 8" xfId="12838"/>
    <cellStyle name="Output 2 15 3 9" xfId="14539"/>
    <cellStyle name="Output 2 15 4" xfId="2276"/>
    <cellStyle name="Output 2 15 4 10" xfId="16923"/>
    <cellStyle name="Output 2 15 4 11" xfId="18527"/>
    <cellStyle name="Output 2 15 4 12" xfId="20125"/>
    <cellStyle name="Output 2 15 4 13" xfId="21706"/>
    <cellStyle name="Output 2 15 4 14" xfId="23245"/>
    <cellStyle name="Output 2 15 4 15" xfId="24722"/>
    <cellStyle name="Output 2 15 4 2" xfId="3940"/>
    <cellStyle name="Output 2 15 4 2 2" xfId="51526"/>
    <cellStyle name="Output 2 15 4 2 3" xfId="51525"/>
    <cellStyle name="Output 2 15 4 3" xfId="5536"/>
    <cellStyle name="Output 2 15 4 3 2" xfId="51527"/>
    <cellStyle name="Output 2 15 4 4" xfId="7117"/>
    <cellStyle name="Output 2 15 4 4 2" xfId="51528"/>
    <cellStyle name="Output 2 15 4 5" xfId="8648"/>
    <cellStyle name="Output 2 15 4 5 2" xfId="51529"/>
    <cellStyle name="Output 2 15 4 6" xfId="10125"/>
    <cellStyle name="Output 2 15 4 6 2" xfId="51530"/>
    <cellStyle name="Output 2 15 4 7" xfId="12004"/>
    <cellStyle name="Output 2 15 4 8" xfId="13705"/>
    <cellStyle name="Output 2 15 4 9" xfId="15318"/>
    <cellStyle name="Output 2 15 5" xfId="1759"/>
    <cellStyle name="Output 2 15 5 2" xfId="51532"/>
    <cellStyle name="Output 2 15 5 2 2" xfId="51533"/>
    <cellStyle name="Output 2 15 5 3" xfId="51534"/>
    <cellStyle name="Output 2 15 5 4" xfId="51535"/>
    <cellStyle name="Output 2 15 5 5" xfId="51536"/>
    <cellStyle name="Output 2 15 5 6" xfId="51537"/>
    <cellStyle name="Output 2 15 5 7" xfId="51531"/>
    <cellStyle name="Output 2 15 6" xfId="754"/>
    <cellStyle name="Output 2 15 6 2" xfId="51539"/>
    <cellStyle name="Output 2 15 6 2 2" xfId="51540"/>
    <cellStyle name="Output 2 15 6 3" xfId="51541"/>
    <cellStyle name="Output 2 15 6 4" xfId="51542"/>
    <cellStyle name="Output 2 15 6 5" xfId="51543"/>
    <cellStyle name="Output 2 15 6 6" xfId="51544"/>
    <cellStyle name="Output 2 15 6 7" xfId="51538"/>
    <cellStyle name="Output 2 15 7" xfId="1541"/>
    <cellStyle name="Output 2 15 7 2" xfId="51546"/>
    <cellStyle name="Output 2 15 7 2 2" xfId="51547"/>
    <cellStyle name="Output 2 15 7 3" xfId="51548"/>
    <cellStyle name="Output 2 15 7 4" xfId="51549"/>
    <cellStyle name="Output 2 15 7 5" xfId="51550"/>
    <cellStyle name="Output 2 15 7 6" xfId="51551"/>
    <cellStyle name="Output 2 15 7 7" xfId="51545"/>
    <cellStyle name="Output 2 15 8" xfId="4283"/>
    <cellStyle name="Output 2 15 8 2" xfId="51553"/>
    <cellStyle name="Output 2 15 8 2 2" xfId="51554"/>
    <cellStyle name="Output 2 15 8 3" xfId="51555"/>
    <cellStyle name="Output 2 15 8 4" xfId="51556"/>
    <cellStyle name="Output 2 15 8 5" xfId="51557"/>
    <cellStyle name="Output 2 15 8 6" xfId="51558"/>
    <cellStyle name="Output 2 15 8 7" xfId="51552"/>
    <cellStyle name="Output 2 15 9" xfId="5875"/>
    <cellStyle name="Output 2 15 9 2" xfId="51560"/>
    <cellStyle name="Output 2 15 9 2 2" xfId="51561"/>
    <cellStyle name="Output 2 15 9 3" xfId="51562"/>
    <cellStyle name="Output 2 15 9 4" xfId="51563"/>
    <cellStyle name="Output 2 15 9 5" xfId="51564"/>
    <cellStyle name="Output 2 15 9 6" xfId="51565"/>
    <cellStyle name="Output 2 15 9 7" xfId="51559"/>
    <cellStyle name="Output 2 16" xfId="408"/>
    <cellStyle name="Output 2 16 10" xfId="6822"/>
    <cellStyle name="Output 2 16 10 2" xfId="51567"/>
    <cellStyle name="Output 2 16 10 2 2" xfId="51568"/>
    <cellStyle name="Output 2 16 10 3" xfId="51569"/>
    <cellStyle name="Output 2 16 10 4" xfId="51570"/>
    <cellStyle name="Output 2 16 10 5" xfId="51571"/>
    <cellStyle name="Output 2 16 10 6" xfId="51572"/>
    <cellStyle name="Output 2 16 10 7" xfId="51566"/>
    <cellStyle name="Output 2 16 11" xfId="11550"/>
    <cellStyle name="Output 2 16 11 2" xfId="51574"/>
    <cellStyle name="Output 2 16 11 2 2" xfId="51575"/>
    <cellStyle name="Output 2 16 11 3" xfId="51576"/>
    <cellStyle name="Output 2 16 11 4" xfId="51577"/>
    <cellStyle name="Output 2 16 11 5" xfId="51578"/>
    <cellStyle name="Output 2 16 11 6" xfId="51579"/>
    <cellStyle name="Output 2 16 11 7" xfId="51573"/>
    <cellStyle name="Output 2 16 12" xfId="13252"/>
    <cellStyle name="Output 2 16 12 2" xfId="51581"/>
    <cellStyle name="Output 2 16 12 2 2" xfId="51582"/>
    <cellStyle name="Output 2 16 12 3" xfId="51583"/>
    <cellStyle name="Output 2 16 12 4" xfId="51584"/>
    <cellStyle name="Output 2 16 12 5" xfId="51585"/>
    <cellStyle name="Output 2 16 12 6" xfId="51580"/>
    <cellStyle name="Output 2 16 13" xfId="11297"/>
    <cellStyle name="Output 2 16 13 2" xfId="51587"/>
    <cellStyle name="Output 2 16 13 3" xfId="51586"/>
    <cellStyle name="Output 2 16 14" xfId="13710"/>
    <cellStyle name="Output 2 16 14 2" xfId="51589"/>
    <cellStyle name="Output 2 16 14 3" xfId="51588"/>
    <cellStyle name="Output 2 16 15" xfId="15000"/>
    <cellStyle name="Output 2 16 15 2" xfId="51590"/>
    <cellStyle name="Output 2 16 16" xfId="13633"/>
    <cellStyle name="Output 2 16 16 2" xfId="51591"/>
    <cellStyle name="Output 2 16 17" xfId="15246"/>
    <cellStyle name="Output 2 16 17 2" xfId="51592"/>
    <cellStyle name="Output 2 16 18" xfId="21585"/>
    <cellStyle name="Output 2 16 18 2" xfId="51593"/>
    <cellStyle name="Output 2 16 19" xfId="21621"/>
    <cellStyle name="Output 2 16 2" xfId="998"/>
    <cellStyle name="Output 2 16 2 10" xfId="15834"/>
    <cellStyle name="Output 2 16 2 11" xfId="17439"/>
    <cellStyle name="Output 2 16 2 12" xfId="19042"/>
    <cellStyle name="Output 2 16 2 13" xfId="20634"/>
    <cellStyle name="Output 2 16 2 14" xfId="22211"/>
    <cellStyle name="Output 2 16 2 15" xfId="23732"/>
    <cellStyle name="Output 2 16 2 16" xfId="25205"/>
    <cellStyle name="Output 2 16 2 2" xfId="2793"/>
    <cellStyle name="Output 2 16 2 2 2" xfId="51595"/>
    <cellStyle name="Output 2 16 2 2 3" xfId="51594"/>
    <cellStyle name="Output 2 16 2 3" xfId="4456"/>
    <cellStyle name="Output 2 16 2 3 2" xfId="51596"/>
    <cellStyle name="Output 2 16 2 4" xfId="6048"/>
    <cellStyle name="Output 2 16 2 4 2" xfId="51597"/>
    <cellStyle name="Output 2 16 2 5" xfId="7620"/>
    <cellStyle name="Output 2 16 2 5 2" xfId="51598"/>
    <cellStyle name="Output 2 16 2 6" xfId="9135"/>
    <cellStyle name="Output 2 16 2 6 2" xfId="51599"/>
    <cellStyle name="Output 2 16 2 7" xfId="10608"/>
    <cellStyle name="Output 2 16 2 8" xfId="12521"/>
    <cellStyle name="Output 2 16 2 9" xfId="14222"/>
    <cellStyle name="Output 2 16 3" xfId="1406"/>
    <cellStyle name="Output 2 16 3 10" xfId="16206"/>
    <cellStyle name="Output 2 16 3 11" xfId="17811"/>
    <cellStyle name="Output 2 16 3 12" xfId="19414"/>
    <cellStyle name="Output 2 16 3 13" xfId="21006"/>
    <cellStyle name="Output 2 16 3 14" xfId="22583"/>
    <cellStyle name="Output 2 16 3 15" xfId="24104"/>
    <cellStyle name="Output 2 16 3 16" xfId="25577"/>
    <cellStyle name="Output 2 16 3 2" xfId="3165"/>
    <cellStyle name="Output 2 16 3 2 2" xfId="51601"/>
    <cellStyle name="Output 2 16 3 2 3" xfId="51600"/>
    <cellStyle name="Output 2 16 3 3" xfId="4828"/>
    <cellStyle name="Output 2 16 3 3 2" xfId="51602"/>
    <cellStyle name="Output 2 16 3 4" xfId="6420"/>
    <cellStyle name="Output 2 16 3 4 2" xfId="51603"/>
    <cellStyle name="Output 2 16 3 5" xfId="7992"/>
    <cellStyle name="Output 2 16 3 5 2" xfId="51604"/>
    <cellStyle name="Output 2 16 3 6" xfId="9507"/>
    <cellStyle name="Output 2 16 3 6 2" xfId="51605"/>
    <cellStyle name="Output 2 16 3 7" xfId="10980"/>
    <cellStyle name="Output 2 16 3 8" xfId="12893"/>
    <cellStyle name="Output 2 16 3 9" xfId="14594"/>
    <cellStyle name="Output 2 16 4" xfId="2340"/>
    <cellStyle name="Output 2 16 4 10" xfId="16987"/>
    <cellStyle name="Output 2 16 4 11" xfId="18591"/>
    <cellStyle name="Output 2 16 4 12" xfId="20189"/>
    <cellStyle name="Output 2 16 4 13" xfId="21767"/>
    <cellStyle name="Output 2 16 4 14" xfId="23303"/>
    <cellStyle name="Output 2 16 4 15" xfId="24777"/>
    <cellStyle name="Output 2 16 4 2" xfId="4004"/>
    <cellStyle name="Output 2 16 4 2 2" xfId="51607"/>
    <cellStyle name="Output 2 16 4 2 3" xfId="51606"/>
    <cellStyle name="Output 2 16 4 3" xfId="5599"/>
    <cellStyle name="Output 2 16 4 3 2" xfId="51608"/>
    <cellStyle name="Output 2 16 4 4" xfId="7178"/>
    <cellStyle name="Output 2 16 4 4 2" xfId="51609"/>
    <cellStyle name="Output 2 16 4 5" xfId="8706"/>
    <cellStyle name="Output 2 16 4 5 2" xfId="51610"/>
    <cellStyle name="Output 2 16 4 6" xfId="10180"/>
    <cellStyle name="Output 2 16 4 6 2" xfId="51611"/>
    <cellStyle name="Output 2 16 4 7" xfId="12068"/>
    <cellStyle name="Output 2 16 4 8" xfId="13769"/>
    <cellStyle name="Output 2 16 4 9" xfId="15382"/>
    <cellStyle name="Output 2 16 5" xfId="1823"/>
    <cellStyle name="Output 2 16 5 2" xfId="51613"/>
    <cellStyle name="Output 2 16 5 2 2" xfId="51614"/>
    <cellStyle name="Output 2 16 5 3" xfId="51615"/>
    <cellStyle name="Output 2 16 5 4" xfId="51616"/>
    <cellStyle name="Output 2 16 5 5" xfId="51617"/>
    <cellStyle name="Output 2 16 5 6" xfId="51618"/>
    <cellStyle name="Output 2 16 5 7" xfId="51612"/>
    <cellStyle name="Output 2 16 6" xfId="3493"/>
    <cellStyle name="Output 2 16 6 2" xfId="51620"/>
    <cellStyle name="Output 2 16 6 2 2" xfId="51621"/>
    <cellStyle name="Output 2 16 6 3" xfId="51622"/>
    <cellStyle name="Output 2 16 6 4" xfId="51623"/>
    <cellStyle name="Output 2 16 6 5" xfId="51624"/>
    <cellStyle name="Output 2 16 6 6" xfId="51625"/>
    <cellStyle name="Output 2 16 6 7" xfId="51619"/>
    <cellStyle name="Output 2 16 7" xfId="1798"/>
    <cellStyle name="Output 2 16 7 2" xfId="51627"/>
    <cellStyle name="Output 2 16 7 2 2" xfId="51628"/>
    <cellStyle name="Output 2 16 7 3" xfId="51629"/>
    <cellStyle name="Output 2 16 7 4" xfId="51630"/>
    <cellStyle name="Output 2 16 7 5" xfId="51631"/>
    <cellStyle name="Output 2 16 7 6" xfId="51632"/>
    <cellStyle name="Output 2 16 7 7" xfId="51626"/>
    <cellStyle name="Output 2 16 8" xfId="3628"/>
    <cellStyle name="Output 2 16 8 2" xfId="51634"/>
    <cellStyle name="Output 2 16 8 2 2" xfId="51635"/>
    <cellStyle name="Output 2 16 8 3" xfId="51636"/>
    <cellStyle name="Output 2 16 8 4" xfId="51637"/>
    <cellStyle name="Output 2 16 8 5" xfId="51638"/>
    <cellStyle name="Output 2 16 8 6" xfId="51639"/>
    <cellStyle name="Output 2 16 8 7" xfId="51633"/>
    <cellStyle name="Output 2 16 9" xfId="5231"/>
    <cellStyle name="Output 2 16 9 2" xfId="51641"/>
    <cellStyle name="Output 2 16 9 2 2" xfId="51642"/>
    <cellStyle name="Output 2 16 9 3" xfId="51643"/>
    <cellStyle name="Output 2 16 9 4" xfId="51644"/>
    <cellStyle name="Output 2 16 9 5" xfId="51645"/>
    <cellStyle name="Output 2 16 9 6" xfId="51646"/>
    <cellStyle name="Output 2 16 9 7" xfId="51640"/>
    <cellStyle name="Output 2 17" xfId="440"/>
    <cellStyle name="Output 2 17 10" xfId="9808"/>
    <cellStyle name="Output 2 17 10 2" xfId="51648"/>
    <cellStyle name="Output 2 17 10 2 2" xfId="51649"/>
    <cellStyle name="Output 2 17 10 3" xfId="51650"/>
    <cellStyle name="Output 2 17 10 4" xfId="51651"/>
    <cellStyle name="Output 2 17 10 5" xfId="51652"/>
    <cellStyle name="Output 2 17 10 6" xfId="51653"/>
    <cellStyle name="Output 2 17 10 7" xfId="51647"/>
    <cellStyle name="Output 2 17 11" xfId="11582"/>
    <cellStyle name="Output 2 17 11 2" xfId="51655"/>
    <cellStyle name="Output 2 17 11 2 2" xfId="51656"/>
    <cellStyle name="Output 2 17 11 3" xfId="51657"/>
    <cellStyle name="Output 2 17 11 4" xfId="51658"/>
    <cellStyle name="Output 2 17 11 5" xfId="51659"/>
    <cellStyle name="Output 2 17 11 6" xfId="51660"/>
    <cellStyle name="Output 2 17 11 7" xfId="51654"/>
    <cellStyle name="Output 2 17 12" xfId="13284"/>
    <cellStyle name="Output 2 17 12 2" xfId="51662"/>
    <cellStyle name="Output 2 17 12 2 2" xfId="51663"/>
    <cellStyle name="Output 2 17 12 3" xfId="51664"/>
    <cellStyle name="Output 2 17 12 4" xfId="51665"/>
    <cellStyle name="Output 2 17 12 5" xfId="51666"/>
    <cellStyle name="Output 2 17 12 6" xfId="51661"/>
    <cellStyle name="Output 2 17 13" xfId="14896"/>
    <cellStyle name="Output 2 17 13 2" xfId="51668"/>
    <cellStyle name="Output 2 17 13 3" xfId="51667"/>
    <cellStyle name="Output 2 17 14" xfId="16507"/>
    <cellStyle name="Output 2 17 14 2" xfId="51670"/>
    <cellStyle name="Output 2 17 14 3" xfId="51669"/>
    <cellStyle name="Output 2 17 15" xfId="18112"/>
    <cellStyle name="Output 2 17 15 2" xfId="51671"/>
    <cellStyle name="Output 2 17 16" xfId="19716"/>
    <cellStyle name="Output 2 17 16 2" xfId="51672"/>
    <cellStyle name="Output 2 17 17" xfId="21308"/>
    <cellStyle name="Output 2 17 17 2" xfId="51673"/>
    <cellStyle name="Output 2 17 18" xfId="22890"/>
    <cellStyle name="Output 2 17 18 2" xfId="51674"/>
    <cellStyle name="Output 2 17 19" xfId="24405"/>
    <cellStyle name="Output 2 17 2" xfId="1030"/>
    <cellStyle name="Output 2 17 2 10" xfId="15866"/>
    <cellStyle name="Output 2 17 2 11" xfId="17471"/>
    <cellStyle name="Output 2 17 2 12" xfId="19074"/>
    <cellStyle name="Output 2 17 2 13" xfId="20666"/>
    <cellStyle name="Output 2 17 2 14" xfId="22243"/>
    <cellStyle name="Output 2 17 2 15" xfId="23764"/>
    <cellStyle name="Output 2 17 2 16" xfId="25237"/>
    <cellStyle name="Output 2 17 2 2" xfId="2825"/>
    <cellStyle name="Output 2 17 2 2 2" xfId="51676"/>
    <cellStyle name="Output 2 17 2 2 3" xfId="51675"/>
    <cellStyle name="Output 2 17 2 3" xfId="4488"/>
    <cellStyle name="Output 2 17 2 3 2" xfId="51677"/>
    <cellStyle name="Output 2 17 2 4" xfId="6080"/>
    <cellStyle name="Output 2 17 2 4 2" xfId="51678"/>
    <cellStyle name="Output 2 17 2 5" xfId="7652"/>
    <cellStyle name="Output 2 17 2 5 2" xfId="51679"/>
    <cellStyle name="Output 2 17 2 6" xfId="9167"/>
    <cellStyle name="Output 2 17 2 6 2" xfId="51680"/>
    <cellStyle name="Output 2 17 2 7" xfId="10640"/>
    <cellStyle name="Output 2 17 2 8" xfId="12553"/>
    <cellStyle name="Output 2 17 2 9" xfId="14254"/>
    <cellStyle name="Output 2 17 3" xfId="1438"/>
    <cellStyle name="Output 2 17 3 10" xfId="16238"/>
    <cellStyle name="Output 2 17 3 11" xfId="17843"/>
    <cellStyle name="Output 2 17 3 12" xfId="19446"/>
    <cellStyle name="Output 2 17 3 13" xfId="21038"/>
    <cellStyle name="Output 2 17 3 14" xfId="22615"/>
    <cellStyle name="Output 2 17 3 15" xfId="24136"/>
    <cellStyle name="Output 2 17 3 16" xfId="25609"/>
    <cellStyle name="Output 2 17 3 2" xfId="3197"/>
    <cellStyle name="Output 2 17 3 2 2" xfId="51682"/>
    <cellStyle name="Output 2 17 3 2 3" xfId="51681"/>
    <cellStyle name="Output 2 17 3 3" xfId="4860"/>
    <cellStyle name="Output 2 17 3 3 2" xfId="51683"/>
    <cellStyle name="Output 2 17 3 4" xfId="6452"/>
    <cellStyle name="Output 2 17 3 4 2" xfId="51684"/>
    <cellStyle name="Output 2 17 3 5" xfId="8024"/>
    <cellStyle name="Output 2 17 3 5 2" xfId="51685"/>
    <cellStyle name="Output 2 17 3 6" xfId="9539"/>
    <cellStyle name="Output 2 17 3 6 2" xfId="51686"/>
    <cellStyle name="Output 2 17 3 7" xfId="11012"/>
    <cellStyle name="Output 2 17 3 8" xfId="12925"/>
    <cellStyle name="Output 2 17 3 9" xfId="14626"/>
    <cellStyle name="Output 2 17 4" xfId="2372"/>
    <cellStyle name="Output 2 17 4 10" xfId="17019"/>
    <cellStyle name="Output 2 17 4 11" xfId="18623"/>
    <cellStyle name="Output 2 17 4 12" xfId="20221"/>
    <cellStyle name="Output 2 17 4 13" xfId="21799"/>
    <cellStyle name="Output 2 17 4 14" xfId="23335"/>
    <cellStyle name="Output 2 17 4 15" xfId="24809"/>
    <cellStyle name="Output 2 17 4 2" xfId="4036"/>
    <cellStyle name="Output 2 17 4 2 2" xfId="51688"/>
    <cellStyle name="Output 2 17 4 2 3" xfId="51687"/>
    <cellStyle name="Output 2 17 4 3" xfId="5631"/>
    <cellStyle name="Output 2 17 4 3 2" xfId="51689"/>
    <cellStyle name="Output 2 17 4 4" xfId="7210"/>
    <cellStyle name="Output 2 17 4 4 2" xfId="51690"/>
    <cellStyle name="Output 2 17 4 5" xfId="8738"/>
    <cellStyle name="Output 2 17 4 5 2" xfId="51691"/>
    <cellStyle name="Output 2 17 4 6" xfId="10212"/>
    <cellStyle name="Output 2 17 4 6 2" xfId="51692"/>
    <cellStyle name="Output 2 17 4 7" xfId="12100"/>
    <cellStyle name="Output 2 17 4 8" xfId="13801"/>
    <cellStyle name="Output 2 17 4 9" xfId="15414"/>
    <cellStyle name="Output 2 17 5" xfId="1855"/>
    <cellStyle name="Output 2 17 5 2" xfId="51694"/>
    <cellStyle name="Output 2 17 5 2 2" xfId="51695"/>
    <cellStyle name="Output 2 17 5 3" xfId="51696"/>
    <cellStyle name="Output 2 17 5 4" xfId="51697"/>
    <cellStyle name="Output 2 17 5 5" xfId="51698"/>
    <cellStyle name="Output 2 17 5 6" xfId="51699"/>
    <cellStyle name="Output 2 17 5 7" xfId="51693"/>
    <cellStyle name="Output 2 17 6" xfId="3525"/>
    <cellStyle name="Output 2 17 6 2" xfId="51701"/>
    <cellStyle name="Output 2 17 6 2 2" xfId="51702"/>
    <cellStyle name="Output 2 17 6 3" xfId="51703"/>
    <cellStyle name="Output 2 17 6 4" xfId="51704"/>
    <cellStyle name="Output 2 17 6 5" xfId="51705"/>
    <cellStyle name="Output 2 17 6 6" xfId="51706"/>
    <cellStyle name="Output 2 17 6 7" xfId="51700"/>
    <cellStyle name="Output 2 17 7" xfId="5129"/>
    <cellStyle name="Output 2 17 7 2" xfId="51708"/>
    <cellStyle name="Output 2 17 7 2 2" xfId="51709"/>
    <cellStyle name="Output 2 17 7 3" xfId="51710"/>
    <cellStyle name="Output 2 17 7 4" xfId="51711"/>
    <cellStyle name="Output 2 17 7 5" xfId="51712"/>
    <cellStyle name="Output 2 17 7 6" xfId="51713"/>
    <cellStyle name="Output 2 17 7 7" xfId="51707"/>
    <cellStyle name="Output 2 17 8" xfId="6721"/>
    <cellStyle name="Output 2 17 8 2" xfId="51715"/>
    <cellStyle name="Output 2 17 8 2 2" xfId="51716"/>
    <cellStyle name="Output 2 17 8 3" xfId="51717"/>
    <cellStyle name="Output 2 17 8 4" xfId="51718"/>
    <cellStyle name="Output 2 17 8 5" xfId="51719"/>
    <cellStyle name="Output 2 17 8 6" xfId="51720"/>
    <cellStyle name="Output 2 17 8 7" xfId="51714"/>
    <cellStyle name="Output 2 17 9" xfId="8293"/>
    <cellStyle name="Output 2 17 9 2" xfId="51722"/>
    <cellStyle name="Output 2 17 9 2 2" xfId="51723"/>
    <cellStyle name="Output 2 17 9 3" xfId="51724"/>
    <cellStyle name="Output 2 17 9 4" xfId="51725"/>
    <cellStyle name="Output 2 17 9 5" xfId="51726"/>
    <cellStyle name="Output 2 17 9 6" xfId="51727"/>
    <cellStyle name="Output 2 17 9 7" xfId="51721"/>
    <cellStyle name="Output 2 18" xfId="453"/>
    <cellStyle name="Output 2 18 10" xfId="9821"/>
    <cellStyle name="Output 2 18 10 2" xfId="51729"/>
    <cellStyle name="Output 2 18 10 2 2" xfId="51730"/>
    <cellStyle name="Output 2 18 10 3" xfId="51731"/>
    <cellStyle name="Output 2 18 10 4" xfId="51732"/>
    <cellStyle name="Output 2 18 10 5" xfId="51733"/>
    <cellStyle name="Output 2 18 10 6" xfId="51734"/>
    <cellStyle name="Output 2 18 10 7" xfId="51728"/>
    <cellStyle name="Output 2 18 11" xfId="11595"/>
    <cellStyle name="Output 2 18 11 2" xfId="51736"/>
    <cellStyle name="Output 2 18 11 2 2" xfId="51737"/>
    <cellStyle name="Output 2 18 11 3" xfId="51738"/>
    <cellStyle name="Output 2 18 11 4" xfId="51739"/>
    <cellStyle name="Output 2 18 11 5" xfId="51740"/>
    <cellStyle name="Output 2 18 11 6" xfId="51741"/>
    <cellStyle name="Output 2 18 11 7" xfId="51735"/>
    <cellStyle name="Output 2 18 12" xfId="13297"/>
    <cellStyle name="Output 2 18 12 2" xfId="51743"/>
    <cellStyle name="Output 2 18 12 2 2" xfId="51744"/>
    <cellStyle name="Output 2 18 12 3" xfId="51745"/>
    <cellStyle name="Output 2 18 12 4" xfId="51746"/>
    <cellStyle name="Output 2 18 12 5" xfId="51747"/>
    <cellStyle name="Output 2 18 12 6" xfId="51742"/>
    <cellStyle name="Output 2 18 13" xfId="14909"/>
    <cellStyle name="Output 2 18 13 2" xfId="51749"/>
    <cellStyle name="Output 2 18 13 3" xfId="51748"/>
    <cellStyle name="Output 2 18 14" xfId="16520"/>
    <cellStyle name="Output 2 18 14 2" xfId="51751"/>
    <cellStyle name="Output 2 18 14 3" xfId="51750"/>
    <cellStyle name="Output 2 18 15" xfId="18125"/>
    <cellStyle name="Output 2 18 15 2" xfId="51752"/>
    <cellStyle name="Output 2 18 16" xfId="19729"/>
    <cellStyle name="Output 2 18 16 2" xfId="51753"/>
    <cellStyle name="Output 2 18 17" xfId="21321"/>
    <cellStyle name="Output 2 18 17 2" xfId="51754"/>
    <cellStyle name="Output 2 18 18" xfId="22903"/>
    <cellStyle name="Output 2 18 18 2" xfId="51755"/>
    <cellStyle name="Output 2 18 19" xfId="24418"/>
    <cellStyle name="Output 2 18 2" xfId="1043"/>
    <cellStyle name="Output 2 18 2 10" xfId="15879"/>
    <cellStyle name="Output 2 18 2 11" xfId="17484"/>
    <cellStyle name="Output 2 18 2 12" xfId="19087"/>
    <cellStyle name="Output 2 18 2 13" xfId="20679"/>
    <cellStyle name="Output 2 18 2 14" xfId="22256"/>
    <cellStyle name="Output 2 18 2 15" xfId="23777"/>
    <cellStyle name="Output 2 18 2 16" xfId="25250"/>
    <cellStyle name="Output 2 18 2 2" xfId="2838"/>
    <cellStyle name="Output 2 18 2 2 2" xfId="51757"/>
    <cellStyle name="Output 2 18 2 2 3" xfId="51756"/>
    <cellStyle name="Output 2 18 2 3" xfId="4501"/>
    <cellStyle name="Output 2 18 2 3 2" xfId="51758"/>
    <cellStyle name="Output 2 18 2 4" xfId="6093"/>
    <cellStyle name="Output 2 18 2 4 2" xfId="51759"/>
    <cellStyle name="Output 2 18 2 5" xfId="7665"/>
    <cellStyle name="Output 2 18 2 5 2" xfId="51760"/>
    <cellStyle name="Output 2 18 2 6" xfId="9180"/>
    <cellStyle name="Output 2 18 2 6 2" xfId="51761"/>
    <cellStyle name="Output 2 18 2 7" xfId="10653"/>
    <cellStyle name="Output 2 18 2 8" xfId="12566"/>
    <cellStyle name="Output 2 18 2 9" xfId="14267"/>
    <cellStyle name="Output 2 18 3" xfId="1451"/>
    <cellStyle name="Output 2 18 3 10" xfId="16251"/>
    <cellStyle name="Output 2 18 3 11" xfId="17856"/>
    <cellStyle name="Output 2 18 3 12" xfId="19459"/>
    <cellStyle name="Output 2 18 3 13" xfId="21051"/>
    <cellStyle name="Output 2 18 3 14" xfId="22628"/>
    <cellStyle name="Output 2 18 3 15" xfId="24149"/>
    <cellStyle name="Output 2 18 3 16" xfId="25622"/>
    <cellStyle name="Output 2 18 3 2" xfId="3210"/>
    <cellStyle name="Output 2 18 3 2 2" xfId="51763"/>
    <cellStyle name="Output 2 18 3 2 3" xfId="51762"/>
    <cellStyle name="Output 2 18 3 3" xfId="4873"/>
    <cellStyle name="Output 2 18 3 3 2" xfId="51764"/>
    <cellStyle name="Output 2 18 3 4" xfId="6465"/>
    <cellStyle name="Output 2 18 3 4 2" xfId="51765"/>
    <cellStyle name="Output 2 18 3 5" xfId="8037"/>
    <cellStyle name="Output 2 18 3 5 2" xfId="51766"/>
    <cellStyle name="Output 2 18 3 6" xfId="9552"/>
    <cellStyle name="Output 2 18 3 6 2" xfId="51767"/>
    <cellStyle name="Output 2 18 3 7" xfId="11025"/>
    <cellStyle name="Output 2 18 3 8" xfId="12938"/>
    <cellStyle name="Output 2 18 3 9" xfId="14639"/>
    <cellStyle name="Output 2 18 4" xfId="2385"/>
    <cellStyle name="Output 2 18 4 10" xfId="17032"/>
    <cellStyle name="Output 2 18 4 11" xfId="18636"/>
    <cellStyle name="Output 2 18 4 12" xfId="20234"/>
    <cellStyle name="Output 2 18 4 13" xfId="21812"/>
    <cellStyle name="Output 2 18 4 14" xfId="23348"/>
    <cellStyle name="Output 2 18 4 15" xfId="24822"/>
    <cellStyle name="Output 2 18 4 2" xfId="4049"/>
    <cellStyle name="Output 2 18 4 2 2" xfId="51769"/>
    <cellStyle name="Output 2 18 4 2 3" xfId="51768"/>
    <cellStyle name="Output 2 18 4 3" xfId="5644"/>
    <cellStyle name="Output 2 18 4 3 2" xfId="51770"/>
    <cellStyle name="Output 2 18 4 4" xfId="7223"/>
    <cellStyle name="Output 2 18 4 4 2" xfId="51771"/>
    <cellStyle name="Output 2 18 4 5" xfId="8751"/>
    <cellStyle name="Output 2 18 4 5 2" xfId="51772"/>
    <cellStyle name="Output 2 18 4 6" xfId="10225"/>
    <cellStyle name="Output 2 18 4 6 2" xfId="51773"/>
    <cellStyle name="Output 2 18 4 7" xfId="12113"/>
    <cellStyle name="Output 2 18 4 8" xfId="13814"/>
    <cellStyle name="Output 2 18 4 9" xfId="15427"/>
    <cellStyle name="Output 2 18 5" xfId="1868"/>
    <cellStyle name="Output 2 18 5 2" xfId="51775"/>
    <cellStyle name="Output 2 18 5 2 2" xfId="51776"/>
    <cellStyle name="Output 2 18 5 3" xfId="51777"/>
    <cellStyle name="Output 2 18 5 4" xfId="51778"/>
    <cellStyle name="Output 2 18 5 5" xfId="51779"/>
    <cellStyle name="Output 2 18 5 6" xfId="51780"/>
    <cellStyle name="Output 2 18 5 7" xfId="51774"/>
    <cellStyle name="Output 2 18 6" xfId="3538"/>
    <cellStyle name="Output 2 18 6 2" xfId="51782"/>
    <cellStyle name="Output 2 18 6 2 2" xfId="51783"/>
    <cellStyle name="Output 2 18 6 3" xfId="51784"/>
    <cellStyle name="Output 2 18 6 4" xfId="51785"/>
    <cellStyle name="Output 2 18 6 5" xfId="51786"/>
    <cellStyle name="Output 2 18 6 6" xfId="51787"/>
    <cellStyle name="Output 2 18 6 7" xfId="51781"/>
    <cellStyle name="Output 2 18 7" xfId="5142"/>
    <cellStyle name="Output 2 18 7 2" xfId="51789"/>
    <cellStyle name="Output 2 18 7 2 2" xfId="51790"/>
    <cellStyle name="Output 2 18 7 3" xfId="51791"/>
    <cellStyle name="Output 2 18 7 4" xfId="51792"/>
    <cellStyle name="Output 2 18 7 5" xfId="51793"/>
    <cellStyle name="Output 2 18 7 6" xfId="51794"/>
    <cellStyle name="Output 2 18 7 7" xfId="51788"/>
    <cellStyle name="Output 2 18 8" xfId="6734"/>
    <cellStyle name="Output 2 18 8 2" xfId="51796"/>
    <cellStyle name="Output 2 18 8 2 2" xfId="51797"/>
    <cellStyle name="Output 2 18 8 3" xfId="51798"/>
    <cellStyle name="Output 2 18 8 4" xfId="51799"/>
    <cellStyle name="Output 2 18 8 5" xfId="51800"/>
    <cellStyle name="Output 2 18 8 6" xfId="51801"/>
    <cellStyle name="Output 2 18 8 7" xfId="51795"/>
    <cellStyle name="Output 2 18 9" xfId="8306"/>
    <cellStyle name="Output 2 18 9 2" xfId="51803"/>
    <cellStyle name="Output 2 18 9 2 2" xfId="51804"/>
    <cellStyle name="Output 2 18 9 3" xfId="51805"/>
    <cellStyle name="Output 2 18 9 4" xfId="51806"/>
    <cellStyle name="Output 2 18 9 5" xfId="51807"/>
    <cellStyle name="Output 2 18 9 6" xfId="51808"/>
    <cellStyle name="Output 2 18 9 7" xfId="51802"/>
    <cellStyle name="Output 2 19" xfId="439"/>
    <cellStyle name="Output 2 19 10" xfId="9807"/>
    <cellStyle name="Output 2 19 10 2" xfId="51810"/>
    <cellStyle name="Output 2 19 10 2 2" xfId="51811"/>
    <cellStyle name="Output 2 19 10 3" xfId="51812"/>
    <cellStyle name="Output 2 19 10 4" xfId="51813"/>
    <cellStyle name="Output 2 19 10 5" xfId="51814"/>
    <cellStyle name="Output 2 19 10 6" xfId="51815"/>
    <cellStyle name="Output 2 19 10 7" xfId="51809"/>
    <cellStyle name="Output 2 19 11" xfId="11581"/>
    <cellStyle name="Output 2 19 11 2" xfId="51817"/>
    <cellStyle name="Output 2 19 11 2 2" xfId="51818"/>
    <cellStyle name="Output 2 19 11 3" xfId="51819"/>
    <cellStyle name="Output 2 19 11 4" xfId="51820"/>
    <cellStyle name="Output 2 19 11 5" xfId="51821"/>
    <cellStyle name="Output 2 19 11 6" xfId="51822"/>
    <cellStyle name="Output 2 19 11 7" xfId="51816"/>
    <cellStyle name="Output 2 19 12" xfId="13283"/>
    <cellStyle name="Output 2 19 12 2" xfId="51824"/>
    <cellStyle name="Output 2 19 12 2 2" xfId="51825"/>
    <cellStyle name="Output 2 19 12 3" xfId="51826"/>
    <cellStyle name="Output 2 19 12 4" xfId="51827"/>
    <cellStyle name="Output 2 19 12 5" xfId="51828"/>
    <cellStyle name="Output 2 19 12 6" xfId="51823"/>
    <cellStyle name="Output 2 19 13" xfId="14895"/>
    <cellStyle name="Output 2 19 13 2" xfId="51830"/>
    <cellStyle name="Output 2 19 13 3" xfId="51829"/>
    <cellStyle name="Output 2 19 14" xfId="16506"/>
    <cellStyle name="Output 2 19 14 2" xfId="51832"/>
    <cellStyle name="Output 2 19 14 3" xfId="51831"/>
    <cellStyle name="Output 2 19 15" xfId="18111"/>
    <cellStyle name="Output 2 19 15 2" xfId="51833"/>
    <cellStyle name="Output 2 19 16" xfId="19715"/>
    <cellStyle name="Output 2 19 16 2" xfId="51834"/>
    <cellStyle name="Output 2 19 17" xfId="21307"/>
    <cellStyle name="Output 2 19 17 2" xfId="51835"/>
    <cellStyle name="Output 2 19 18" xfId="22889"/>
    <cellStyle name="Output 2 19 18 2" xfId="51836"/>
    <cellStyle name="Output 2 19 19" xfId="24404"/>
    <cellStyle name="Output 2 19 2" xfId="1029"/>
    <cellStyle name="Output 2 19 2 10" xfId="15865"/>
    <cellStyle name="Output 2 19 2 11" xfId="17470"/>
    <cellStyle name="Output 2 19 2 12" xfId="19073"/>
    <cellStyle name="Output 2 19 2 13" xfId="20665"/>
    <cellStyle name="Output 2 19 2 14" xfId="22242"/>
    <cellStyle name="Output 2 19 2 15" xfId="23763"/>
    <cellStyle name="Output 2 19 2 16" xfId="25236"/>
    <cellStyle name="Output 2 19 2 2" xfId="2824"/>
    <cellStyle name="Output 2 19 2 2 2" xfId="51838"/>
    <cellStyle name="Output 2 19 2 2 3" xfId="51837"/>
    <cellStyle name="Output 2 19 2 3" xfId="4487"/>
    <cellStyle name="Output 2 19 2 3 2" xfId="51839"/>
    <cellStyle name="Output 2 19 2 4" xfId="6079"/>
    <cellStyle name="Output 2 19 2 4 2" xfId="51840"/>
    <cellStyle name="Output 2 19 2 5" xfId="7651"/>
    <cellStyle name="Output 2 19 2 5 2" xfId="51841"/>
    <cellStyle name="Output 2 19 2 6" xfId="9166"/>
    <cellStyle name="Output 2 19 2 6 2" xfId="51842"/>
    <cellStyle name="Output 2 19 2 7" xfId="10639"/>
    <cellStyle name="Output 2 19 2 8" xfId="12552"/>
    <cellStyle name="Output 2 19 2 9" xfId="14253"/>
    <cellStyle name="Output 2 19 3" xfId="1437"/>
    <cellStyle name="Output 2 19 3 10" xfId="16237"/>
    <cellStyle name="Output 2 19 3 11" xfId="17842"/>
    <cellStyle name="Output 2 19 3 12" xfId="19445"/>
    <cellStyle name="Output 2 19 3 13" xfId="21037"/>
    <cellStyle name="Output 2 19 3 14" xfId="22614"/>
    <cellStyle name="Output 2 19 3 15" xfId="24135"/>
    <cellStyle name="Output 2 19 3 16" xfId="25608"/>
    <cellStyle name="Output 2 19 3 2" xfId="3196"/>
    <cellStyle name="Output 2 19 3 2 2" xfId="51844"/>
    <cellStyle name="Output 2 19 3 2 3" xfId="51843"/>
    <cellStyle name="Output 2 19 3 3" xfId="4859"/>
    <cellStyle name="Output 2 19 3 3 2" xfId="51845"/>
    <cellStyle name="Output 2 19 3 4" xfId="6451"/>
    <cellStyle name="Output 2 19 3 4 2" xfId="51846"/>
    <cellStyle name="Output 2 19 3 5" xfId="8023"/>
    <cellStyle name="Output 2 19 3 5 2" xfId="51847"/>
    <cellStyle name="Output 2 19 3 6" xfId="9538"/>
    <cellStyle name="Output 2 19 3 6 2" xfId="51848"/>
    <cellStyle name="Output 2 19 3 7" xfId="11011"/>
    <cellStyle name="Output 2 19 3 8" xfId="12924"/>
    <cellStyle name="Output 2 19 3 9" xfId="14625"/>
    <cellStyle name="Output 2 19 4" xfId="2371"/>
    <cellStyle name="Output 2 19 4 10" xfId="17018"/>
    <cellStyle name="Output 2 19 4 11" xfId="18622"/>
    <cellStyle name="Output 2 19 4 12" xfId="20220"/>
    <cellStyle name="Output 2 19 4 13" xfId="21798"/>
    <cellStyle name="Output 2 19 4 14" xfId="23334"/>
    <cellStyle name="Output 2 19 4 15" xfId="24808"/>
    <cellStyle name="Output 2 19 4 2" xfId="4035"/>
    <cellStyle name="Output 2 19 4 2 2" xfId="51850"/>
    <cellStyle name="Output 2 19 4 2 3" xfId="51849"/>
    <cellStyle name="Output 2 19 4 3" xfId="5630"/>
    <cellStyle name="Output 2 19 4 3 2" xfId="51851"/>
    <cellStyle name="Output 2 19 4 4" xfId="7209"/>
    <cellStyle name="Output 2 19 4 4 2" xfId="51852"/>
    <cellStyle name="Output 2 19 4 5" xfId="8737"/>
    <cellStyle name="Output 2 19 4 5 2" xfId="51853"/>
    <cellStyle name="Output 2 19 4 6" xfId="10211"/>
    <cellStyle name="Output 2 19 4 6 2" xfId="51854"/>
    <cellStyle name="Output 2 19 4 7" xfId="12099"/>
    <cellStyle name="Output 2 19 4 8" xfId="13800"/>
    <cellStyle name="Output 2 19 4 9" xfId="15413"/>
    <cellStyle name="Output 2 19 5" xfId="1854"/>
    <cellStyle name="Output 2 19 5 2" xfId="51856"/>
    <cellStyle name="Output 2 19 5 2 2" xfId="51857"/>
    <cellStyle name="Output 2 19 5 3" xfId="51858"/>
    <cellStyle name="Output 2 19 5 4" xfId="51859"/>
    <cellStyle name="Output 2 19 5 5" xfId="51860"/>
    <cellStyle name="Output 2 19 5 6" xfId="51861"/>
    <cellStyle name="Output 2 19 5 7" xfId="51855"/>
    <cellStyle name="Output 2 19 6" xfId="3524"/>
    <cellStyle name="Output 2 19 6 2" xfId="51863"/>
    <cellStyle name="Output 2 19 6 2 2" xfId="51864"/>
    <cellStyle name="Output 2 19 6 3" xfId="51865"/>
    <cellStyle name="Output 2 19 6 4" xfId="51866"/>
    <cellStyle name="Output 2 19 6 5" xfId="51867"/>
    <cellStyle name="Output 2 19 6 6" xfId="51868"/>
    <cellStyle name="Output 2 19 6 7" xfId="51862"/>
    <cellStyle name="Output 2 19 7" xfId="5128"/>
    <cellStyle name="Output 2 19 7 2" xfId="51870"/>
    <cellStyle name="Output 2 19 7 2 2" xfId="51871"/>
    <cellStyle name="Output 2 19 7 3" xfId="51872"/>
    <cellStyle name="Output 2 19 7 4" xfId="51873"/>
    <cellStyle name="Output 2 19 7 5" xfId="51874"/>
    <cellStyle name="Output 2 19 7 6" xfId="51875"/>
    <cellStyle name="Output 2 19 7 7" xfId="51869"/>
    <cellStyle name="Output 2 19 8" xfId="6720"/>
    <cellStyle name="Output 2 19 8 2" xfId="51877"/>
    <cellStyle name="Output 2 19 8 2 2" xfId="51878"/>
    <cellStyle name="Output 2 19 8 3" xfId="51879"/>
    <cellStyle name="Output 2 19 8 4" xfId="51880"/>
    <cellStyle name="Output 2 19 8 5" xfId="51881"/>
    <cellStyle name="Output 2 19 8 6" xfId="51882"/>
    <cellStyle name="Output 2 19 8 7" xfId="51876"/>
    <cellStyle name="Output 2 19 9" xfId="8292"/>
    <cellStyle name="Output 2 19 9 2" xfId="51884"/>
    <cellStyle name="Output 2 19 9 2 2" xfId="51885"/>
    <cellStyle name="Output 2 19 9 3" xfId="51886"/>
    <cellStyle name="Output 2 19 9 4" xfId="51887"/>
    <cellStyle name="Output 2 19 9 5" xfId="51888"/>
    <cellStyle name="Output 2 19 9 6" xfId="51889"/>
    <cellStyle name="Output 2 19 9 7" xfId="51883"/>
    <cellStyle name="Output 2 2" xfId="334"/>
    <cellStyle name="Output 2 2 10" xfId="7017"/>
    <cellStyle name="Output 2 2 10 2" xfId="51891"/>
    <cellStyle name="Output 2 2 10 2 2" xfId="51892"/>
    <cellStyle name="Output 2 2 10 3" xfId="51893"/>
    <cellStyle name="Output 2 2 10 4" xfId="51894"/>
    <cellStyle name="Output 2 2 10 5" xfId="51895"/>
    <cellStyle name="Output 2 2 10 6" xfId="51896"/>
    <cellStyle name="Output 2 2 10 7" xfId="51890"/>
    <cellStyle name="Output 2 2 11" xfId="8563"/>
    <cellStyle name="Output 2 2 11 2" xfId="51898"/>
    <cellStyle name="Output 2 2 11 2 2" xfId="51899"/>
    <cellStyle name="Output 2 2 11 3" xfId="51900"/>
    <cellStyle name="Output 2 2 11 4" xfId="51901"/>
    <cellStyle name="Output 2 2 11 5" xfId="51902"/>
    <cellStyle name="Output 2 2 11 6" xfId="51903"/>
    <cellStyle name="Output 2 2 11 7" xfId="51897"/>
    <cellStyle name="Output 2 2 12" xfId="11476"/>
    <cellStyle name="Output 2 2 12 2" xfId="51905"/>
    <cellStyle name="Output 2 2 12 2 2" xfId="51906"/>
    <cellStyle name="Output 2 2 12 3" xfId="51907"/>
    <cellStyle name="Output 2 2 12 4" xfId="51908"/>
    <cellStyle name="Output 2 2 12 5" xfId="51909"/>
    <cellStyle name="Output 2 2 12 6" xfId="51910"/>
    <cellStyle name="Output 2 2 12 7" xfId="51904"/>
    <cellStyle name="Output 2 2 13" xfId="13178"/>
    <cellStyle name="Output 2 2 13 2" xfId="51912"/>
    <cellStyle name="Output 2 2 13 2 2" xfId="51913"/>
    <cellStyle name="Output 2 2 13 3" xfId="51914"/>
    <cellStyle name="Output 2 2 13 4" xfId="51915"/>
    <cellStyle name="Output 2 2 13 5" xfId="51916"/>
    <cellStyle name="Output 2 2 13 6" xfId="51917"/>
    <cellStyle name="Output 2 2 13 7" xfId="51911"/>
    <cellStyle name="Output 2 2 14" xfId="11282"/>
    <cellStyle name="Output 2 2 14 2" xfId="51919"/>
    <cellStyle name="Output 2 2 14 2 2" xfId="51920"/>
    <cellStyle name="Output 2 2 14 3" xfId="51921"/>
    <cellStyle name="Output 2 2 14 4" xfId="51922"/>
    <cellStyle name="Output 2 2 14 5" xfId="51923"/>
    <cellStyle name="Output 2 2 14 6" xfId="51918"/>
    <cellStyle name="Output 2 2 15" xfId="15206"/>
    <cellStyle name="Output 2 2 15 2" xfId="51925"/>
    <cellStyle name="Output 2 2 15 3" xfId="51924"/>
    <cellStyle name="Output 2 2 16" xfId="16814"/>
    <cellStyle name="Output 2 2 16 2" xfId="51926"/>
    <cellStyle name="Output 2 2 17" xfId="16862"/>
    <cellStyle name="Output 2 2 17 2" xfId="51927"/>
    <cellStyle name="Output 2 2 18" xfId="13617"/>
    <cellStyle name="Output 2 2 18 2" xfId="51928"/>
    <cellStyle name="Output 2 2 19" xfId="16926"/>
    <cellStyle name="Output 2 2 19 2" xfId="51929"/>
    <cellStyle name="Output 2 2 2" xfId="703"/>
    <cellStyle name="Output 2 2 2 10" xfId="10046"/>
    <cellStyle name="Output 2 2 2 10 2" xfId="51931"/>
    <cellStyle name="Output 2 2 2 10 2 2" xfId="51932"/>
    <cellStyle name="Output 2 2 2 10 3" xfId="51933"/>
    <cellStyle name="Output 2 2 2 10 4" xfId="51934"/>
    <cellStyle name="Output 2 2 2 10 5" xfId="51935"/>
    <cellStyle name="Output 2 2 2 10 6" xfId="51936"/>
    <cellStyle name="Output 2 2 2 10 7" xfId="51930"/>
    <cellStyle name="Output 2 2 2 11" xfId="11846"/>
    <cellStyle name="Output 2 2 2 11 2" xfId="51938"/>
    <cellStyle name="Output 2 2 2 11 2 2" xfId="51939"/>
    <cellStyle name="Output 2 2 2 11 3" xfId="51940"/>
    <cellStyle name="Output 2 2 2 11 4" xfId="51941"/>
    <cellStyle name="Output 2 2 2 11 5" xfId="51942"/>
    <cellStyle name="Output 2 2 2 11 6" xfId="51943"/>
    <cellStyle name="Output 2 2 2 11 7" xfId="51937"/>
    <cellStyle name="Output 2 2 2 12" xfId="13547"/>
    <cellStyle name="Output 2 2 2 12 2" xfId="51945"/>
    <cellStyle name="Output 2 2 2 12 2 2" xfId="51946"/>
    <cellStyle name="Output 2 2 2 12 3" xfId="51947"/>
    <cellStyle name="Output 2 2 2 12 4" xfId="51948"/>
    <cellStyle name="Output 2 2 2 12 5" xfId="51949"/>
    <cellStyle name="Output 2 2 2 12 6" xfId="51944"/>
    <cellStyle name="Output 2 2 2 13" xfId="15160"/>
    <cellStyle name="Output 2 2 2 13 2" xfId="51951"/>
    <cellStyle name="Output 2 2 2 13 3" xfId="51950"/>
    <cellStyle name="Output 2 2 2 14" xfId="16769"/>
    <cellStyle name="Output 2 2 2 14 2" xfId="51953"/>
    <cellStyle name="Output 2 2 2 14 3" xfId="51952"/>
    <cellStyle name="Output 2 2 2 15" xfId="18372"/>
    <cellStyle name="Output 2 2 2 15 2" xfId="51954"/>
    <cellStyle name="Output 2 2 2 16" xfId="19975"/>
    <cellStyle name="Output 2 2 2 16 2" xfId="51955"/>
    <cellStyle name="Output 2 2 2 17" xfId="21564"/>
    <cellStyle name="Output 2 2 2 17 2" xfId="51956"/>
    <cellStyle name="Output 2 2 2 18" xfId="23130"/>
    <cellStyle name="Output 2 2 2 18 2" xfId="51957"/>
    <cellStyle name="Output 2 2 2 19" xfId="24643"/>
    <cellStyle name="Output 2 2 2 2" xfId="1293"/>
    <cellStyle name="Output 2 2 2 2 10" xfId="16105"/>
    <cellStyle name="Output 2 2 2 2 11" xfId="17710"/>
    <cellStyle name="Output 2 2 2 2 12" xfId="19313"/>
    <cellStyle name="Output 2 2 2 2 13" xfId="20905"/>
    <cellStyle name="Output 2 2 2 2 14" xfId="22482"/>
    <cellStyle name="Output 2 2 2 2 15" xfId="24003"/>
    <cellStyle name="Output 2 2 2 2 16" xfId="25476"/>
    <cellStyle name="Output 2 2 2 2 2" xfId="3064"/>
    <cellStyle name="Output 2 2 2 2 2 2" xfId="51959"/>
    <cellStyle name="Output 2 2 2 2 2 3" xfId="51958"/>
    <cellStyle name="Output 2 2 2 2 3" xfId="4727"/>
    <cellStyle name="Output 2 2 2 2 3 2" xfId="51960"/>
    <cellStyle name="Output 2 2 2 2 4" xfId="6319"/>
    <cellStyle name="Output 2 2 2 2 4 2" xfId="51961"/>
    <cellStyle name="Output 2 2 2 2 5" xfId="7891"/>
    <cellStyle name="Output 2 2 2 2 5 2" xfId="51962"/>
    <cellStyle name="Output 2 2 2 2 6" xfId="9406"/>
    <cellStyle name="Output 2 2 2 2 6 2" xfId="51963"/>
    <cellStyle name="Output 2 2 2 2 7" xfId="10879"/>
    <cellStyle name="Output 2 2 2 2 8" xfId="12792"/>
    <cellStyle name="Output 2 2 2 2 9" xfId="14493"/>
    <cellStyle name="Output 2 2 2 3" xfId="1702"/>
    <cellStyle name="Output 2 2 2 3 10" xfId="16476"/>
    <cellStyle name="Output 2 2 2 3 11" xfId="18081"/>
    <cellStyle name="Output 2 2 2 3 12" xfId="19684"/>
    <cellStyle name="Output 2 2 2 3 13" xfId="21276"/>
    <cellStyle name="Output 2 2 2 3 14" xfId="22853"/>
    <cellStyle name="Output 2 2 2 3 15" xfId="24374"/>
    <cellStyle name="Output 2 2 2 3 16" xfId="25847"/>
    <cellStyle name="Output 2 2 2 3 2" xfId="3435"/>
    <cellStyle name="Output 2 2 2 3 2 2" xfId="51965"/>
    <cellStyle name="Output 2 2 2 3 2 3" xfId="51964"/>
    <cellStyle name="Output 2 2 2 3 3" xfId="5098"/>
    <cellStyle name="Output 2 2 2 3 3 2" xfId="51966"/>
    <cellStyle name="Output 2 2 2 3 4" xfId="6690"/>
    <cellStyle name="Output 2 2 2 3 4 2" xfId="51967"/>
    <cellStyle name="Output 2 2 2 3 5" xfId="8262"/>
    <cellStyle name="Output 2 2 2 3 5 2" xfId="51968"/>
    <cellStyle name="Output 2 2 2 3 6" xfId="9777"/>
    <cellStyle name="Output 2 2 2 3 6 2" xfId="51969"/>
    <cellStyle name="Output 2 2 2 3 7" xfId="11250"/>
    <cellStyle name="Output 2 2 2 3 8" xfId="13163"/>
    <cellStyle name="Output 2 2 2 3 9" xfId="14864"/>
    <cellStyle name="Output 2 2 2 4" xfId="2624"/>
    <cellStyle name="Output 2 2 2 4 10" xfId="17270"/>
    <cellStyle name="Output 2 2 2 4 11" xfId="18873"/>
    <cellStyle name="Output 2 2 2 4 12" xfId="20465"/>
    <cellStyle name="Output 2 2 2 4 13" xfId="22043"/>
    <cellStyle name="Output 2 2 2 4 14" xfId="23565"/>
    <cellStyle name="Output 2 2 2 4 15" xfId="25038"/>
    <cellStyle name="Output 2 2 2 4 2" xfId="4287"/>
    <cellStyle name="Output 2 2 2 4 2 2" xfId="51971"/>
    <cellStyle name="Output 2 2 2 4 2 3" xfId="51970"/>
    <cellStyle name="Output 2 2 2 4 3" xfId="5879"/>
    <cellStyle name="Output 2 2 2 4 3 2" xfId="51972"/>
    <cellStyle name="Output 2 2 2 4 4" xfId="7451"/>
    <cellStyle name="Output 2 2 2 4 4 2" xfId="51973"/>
    <cellStyle name="Output 2 2 2 4 5" xfId="8968"/>
    <cellStyle name="Output 2 2 2 4 5 2" xfId="51974"/>
    <cellStyle name="Output 2 2 2 4 6" xfId="10441"/>
    <cellStyle name="Output 2 2 2 4 6 2" xfId="51975"/>
    <cellStyle name="Output 2 2 2 4 7" xfId="12352"/>
    <cellStyle name="Output 2 2 2 4 8" xfId="14053"/>
    <cellStyle name="Output 2 2 2 4 9" xfId="15665"/>
    <cellStyle name="Output 2 2 2 5" xfId="2119"/>
    <cellStyle name="Output 2 2 2 5 2" xfId="51977"/>
    <cellStyle name="Output 2 2 2 5 2 2" xfId="51978"/>
    <cellStyle name="Output 2 2 2 5 3" xfId="51979"/>
    <cellStyle name="Output 2 2 2 5 4" xfId="51980"/>
    <cellStyle name="Output 2 2 2 5 5" xfId="51981"/>
    <cellStyle name="Output 2 2 2 5 6" xfId="51982"/>
    <cellStyle name="Output 2 2 2 5 7" xfId="51976"/>
    <cellStyle name="Output 2 2 2 6" xfId="3788"/>
    <cellStyle name="Output 2 2 2 6 2" xfId="51984"/>
    <cellStyle name="Output 2 2 2 6 2 2" xfId="51985"/>
    <cellStyle name="Output 2 2 2 6 3" xfId="51986"/>
    <cellStyle name="Output 2 2 2 6 4" xfId="51987"/>
    <cellStyle name="Output 2 2 2 6 5" xfId="51988"/>
    <cellStyle name="Output 2 2 2 6 6" xfId="51989"/>
    <cellStyle name="Output 2 2 2 6 7" xfId="51983"/>
    <cellStyle name="Output 2 2 2 7" xfId="5388"/>
    <cellStyle name="Output 2 2 2 7 2" xfId="51991"/>
    <cellStyle name="Output 2 2 2 7 2 2" xfId="51992"/>
    <cellStyle name="Output 2 2 2 7 3" xfId="51993"/>
    <cellStyle name="Output 2 2 2 7 4" xfId="51994"/>
    <cellStyle name="Output 2 2 2 7 5" xfId="51995"/>
    <cellStyle name="Output 2 2 2 7 6" xfId="51996"/>
    <cellStyle name="Output 2 2 2 7 7" xfId="51990"/>
    <cellStyle name="Output 2 2 2 8" xfId="6974"/>
    <cellStyle name="Output 2 2 2 8 2" xfId="51998"/>
    <cellStyle name="Output 2 2 2 8 2 2" xfId="51999"/>
    <cellStyle name="Output 2 2 2 8 3" xfId="52000"/>
    <cellStyle name="Output 2 2 2 8 4" xfId="52001"/>
    <cellStyle name="Output 2 2 2 8 5" xfId="52002"/>
    <cellStyle name="Output 2 2 2 8 6" xfId="52003"/>
    <cellStyle name="Output 2 2 2 8 7" xfId="51997"/>
    <cellStyle name="Output 2 2 2 9" xfId="8533"/>
    <cellStyle name="Output 2 2 2 9 2" xfId="52005"/>
    <cellStyle name="Output 2 2 2 9 2 2" xfId="52006"/>
    <cellStyle name="Output 2 2 2 9 3" xfId="52007"/>
    <cellStyle name="Output 2 2 2 9 4" xfId="52008"/>
    <cellStyle name="Output 2 2 2 9 5" xfId="52009"/>
    <cellStyle name="Output 2 2 2 9 6" xfId="52010"/>
    <cellStyle name="Output 2 2 2 9 7" xfId="52004"/>
    <cellStyle name="Output 2 2 20" xfId="23160"/>
    <cellStyle name="Output 2 2 21" xfId="59321"/>
    <cellStyle name="Output 2 2 3" xfId="710"/>
    <cellStyle name="Output 2 2 3 10" xfId="11853"/>
    <cellStyle name="Output 2 2 3 10 2" xfId="52012"/>
    <cellStyle name="Output 2 2 3 10 2 2" xfId="52013"/>
    <cellStyle name="Output 2 2 3 10 3" xfId="52014"/>
    <cellStyle name="Output 2 2 3 10 4" xfId="52015"/>
    <cellStyle name="Output 2 2 3 10 5" xfId="52016"/>
    <cellStyle name="Output 2 2 3 10 6" xfId="52017"/>
    <cellStyle name="Output 2 2 3 10 7" xfId="52011"/>
    <cellStyle name="Output 2 2 3 11" xfId="13554"/>
    <cellStyle name="Output 2 2 3 11 2" xfId="52019"/>
    <cellStyle name="Output 2 2 3 11 2 2" xfId="52020"/>
    <cellStyle name="Output 2 2 3 11 3" xfId="52021"/>
    <cellStyle name="Output 2 2 3 11 4" xfId="52022"/>
    <cellStyle name="Output 2 2 3 11 5" xfId="52023"/>
    <cellStyle name="Output 2 2 3 11 6" xfId="52024"/>
    <cellStyle name="Output 2 2 3 11 7" xfId="52018"/>
    <cellStyle name="Output 2 2 3 12" xfId="15167"/>
    <cellStyle name="Output 2 2 3 12 2" xfId="52026"/>
    <cellStyle name="Output 2 2 3 12 2 2" xfId="52027"/>
    <cellStyle name="Output 2 2 3 12 3" xfId="52028"/>
    <cellStyle name="Output 2 2 3 12 4" xfId="52029"/>
    <cellStyle name="Output 2 2 3 12 5" xfId="52030"/>
    <cellStyle name="Output 2 2 3 12 6" xfId="52025"/>
    <cellStyle name="Output 2 2 3 13" xfId="16776"/>
    <cellStyle name="Output 2 2 3 13 2" xfId="52032"/>
    <cellStyle name="Output 2 2 3 13 3" xfId="52031"/>
    <cellStyle name="Output 2 2 3 14" xfId="18379"/>
    <cellStyle name="Output 2 2 3 14 2" xfId="52033"/>
    <cellStyle name="Output 2 2 3 15" xfId="19982"/>
    <cellStyle name="Output 2 2 3 15 2" xfId="52034"/>
    <cellStyle name="Output 2 2 3 16" xfId="21571"/>
    <cellStyle name="Output 2 2 3 16 2" xfId="52035"/>
    <cellStyle name="Output 2 2 3 17" xfId="23137"/>
    <cellStyle name="Output 2 2 3 17 2" xfId="52036"/>
    <cellStyle name="Output 2 2 3 18" xfId="24650"/>
    <cellStyle name="Output 2 2 3 2" xfId="1300"/>
    <cellStyle name="Output 2 2 3 2 10" xfId="16112"/>
    <cellStyle name="Output 2 2 3 2 11" xfId="17717"/>
    <cellStyle name="Output 2 2 3 2 12" xfId="19320"/>
    <cellStyle name="Output 2 2 3 2 13" xfId="20912"/>
    <cellStyle name="Output 2 2 3 2 14" xfId="22489"/>
    <cellStyle name="Output 2 2 3 2 15" xfId="24010"/>
    <cellStyle name="Output 2 2 3 2 16" xfId="25483"/>
    <cellStyle name="Output 2 2 3 2 2" xfId="3071"/>
    <cellStyle name="Output 2 2 3 2 2 2" xfId="52038"/>
    <cellStyle name="Output 2 2 3 2 2 3" xfId="52037"/>
    <cellStyle name="Output 2 2 3 2 3" xfId="4734"/>
    <cellStyle name="Output 2 2 3 2 3 2" xfId="52039"/>
    <cellStyle name="Output 2 2 3 2 4" xfId="6326"/>
    <cellStyle name="Output 2 2 3 2 4 2" xfId="52040"/>
    <cellStyle name="Output 2 2 3 2 5" xfId="7898"/>
    <cellStyle name="Output 2 2 3 2 5 2" xfId="52041"/>
    <cellStyle name="Output 2 2 3 2 6" xfId="9413"/>
    <cellStyle name="Output 2 2 3 2 6 2" xfId="52042"/>
    <cellStyle name="Output 2 2 3 2 7" xfId="10886"/>
    <cellStyle name="Output 2 2 3 2 8" xfId="12799"/>
    <cellStyle name="Output 2 2 3 2 9" xfId="14500"/>
    <cellStyle name="Output 2 2 3 3" xfId="1709"/>
    <cellStyle name="Output 2 2 3 3 10" xfId="16483"/>
    <cellStyle name="Output 2 2 3 3 11" xfId="18088"/>
    <cellStyle name="Output 2 2 3 3 12" xfId="19691"/>
    <cellStyle name="Output 2 2 3 3 13" xfId="21283"/>
    <cellStyle name="Output 2 2 3 3 14" xfId="22860"/>
    <cellStyle name="Output 2 2 3 3 15" xfId="24381"/>
    <cellStyle name="Output 2 2 3 3 16" xfId="25854"/>
    <cellStyle name="Output 2 2 3 3 2" xfId="3442"/>
    <cellStyle name="Output 2 2 3 3 2 2" xfId="52044"/>
    <cellStyle name="Output 2 2 3 3 2 3" xfId="52043"/>
    <cellStyle name="Output 2 2 3 3 3" xfId="5105"/>
    <cellStyle name="Output 2 2 3 3 3 2" xfId="52045"/>
    <cellStyle name="Output 2 2 3 3 4" xfId="6697"/>
    <cellStyle name="Output 2 2 3 3 4 2" xfId="52046"/>
    <cellStyle name="Output 2 2 3 3 5" xfId="8269"/>
    <cellStyle name="Output 2 2 3 3 5 2" xfId="52047"/>
    <cellStyle name="Output 2 2 3 3 6" xfId="9784"/>
    <cellStyle name="Output 2 2 3 3 6 2" xfId="52048"/>
    <cellStyle name="Output 2 2 3 3 7" xfId="11257"/>
    <cellStyle name="Output 2 2 3 3 8" xfId="13170"/>
    <cellStyle name="Output 2 2 3 3 9" xfId="14871"/>
    <cellStyle name="Output 2 2 3 4" xfId="2126"/>
    <cellStyle name="Output 2 2 3 4 2" xfId="52050"/>
    <cellStyle name="Output 2 2 3 4 2 2" xfId="52051"/>
    <cellStyle name="Output 2 2 3 4 3" xfId="52052"/>
    <cellStyle name="Output 2 2 3 4 4" xfId="52053"/>
    <cellStyle name="Output 2 2 3 4 5" xfId="52054"/>
    <cellStyle name="Output 2 2 3 4 6" xfId="52055"/>
    <cellStyle name="Output 2 2 3 4 7" xfId="52049"/>
    <cellStyle name="Output 2 2 3 5" xfId="3795"/>
    <cellStyle name="Output 2 2 3 5 2" xfId="52057"/>
    <cellStyle name="Output 2 2 3 5 2 2" xfId="52058"/>
    <cellStyle name="Output 2 2 3 5 3" xfId="52059"/>
    <cellStyle name="Output 2 2 3 5 4" xfId="52060"/>
    <cellStyle name="Output 2 2 3 5 5" xfId="52061"/>
    <cellStyle name="Output 2 2 3 5 6" xfId="52062"/>
    <cellStyle name="Output 2 2 3 5 7" xfId="52056"/>
    <cellStyle name="Output 2 2 3 6" xfId="5395"/>
    <cellStyle name="Output 2 2 3 6 2" xfId="52064"/>
    <cellStyle name="Output 2 2 3 6 2 2" xfId="52065"/>
    <cellStyle name="Output 2 2 3 6 3" xfId="52066"/>
    <cellStyle name="Output 2 2 3 6 4" xfId="52067"/>
    <cellStyle name="Output 2 2 3 6 5" xfId="52068"/>
    <cellStyle name="Output 2 2 3 6 6" xfId="52069"/>
    <cellStyle name="Output 2 2 3 6 7" xfId="52063"/>
    <cellStyle name="Output 2 2 3 7" xfId="6981"/>
    <cellStyle name="Output 2 2 3 7 2" xfId="52071"/>
    <cellStyle name="Output 2 2 3 7 2 2" xfId="52072"/>
    <cellStyle name="Output 2 2 3 7 3" xfId="52073"/>
    <cellStyle name="Output 2 2 3 7 4" xfId="52074"/>
    <cellStyle name="Output 2 2 3 7 5" xfId="52075"/>
    <cellStyle name="Output 2 2 3 7 6" xfId="52076"/>
    <cellStyle name="Output 2 2 3 7 7" xfId="52070"/>
    <cellStyle name="Output 2 2 3 8" xfId="8540"/>
    <cellStyle name="Output 2 2 3 8 2" xfId="52078"/>
    <cellStyle name="Output 2 2 3 8 2 2" xfId="52079"/>
    <cellStyle name="Output 2 2 3 8 3" xfId="52080"/>
    <cellStyle name="Output 2 2 3 8 4" xfId="52081"/>
    <cellStyle name="Output 2 2 3 8 5" xfId="52082"/>
    <cellStyle name="Output 2 2 3 8 6" xfId="52083"/>
    <cellStyle name="Output 2 2 3 8 7" xfId="52077"/>
    <cellStyle name="Output 2 2 3 9" xfId="10053"/>
    <cellStyle name="Output 2 2 3 9 2" xfId="52085"/>
    <cellStyle name="Output 2 2 3 9 2 2" xfId="52086"/>
    <cellStyle name="Output 2 2 3 9 3" xfId="52087"/>
    <cellStyle name="Output 2 2 3 9 4" xfId="52088"/>
    <cellStyle name="Output 2 2 3 9 5" xfId="52089"/>
    <cellStyle name="Output 2 2 3 9 6" xfId="52090"/>
    <cellStyle name="Output 2 2 3 9 7" xfId="52084"/>
    <cellStyle name="Output 2 2 4" xfId="925"/>
    <cellStyle name="Output 2 2 4 10" xfId="15772"/>
    <cellStyle name="Output 2 2 4 11" xfId="17377"/>
    <cellStyle name="Output 2 2 4 12" xfId="18980"/>
    <cellStyle name="Output 2 2 4 13" xfId="20572"/>
    <cellStyle name="Output 2 2 4 14" xfId="22149"/>
    <cellStyle name="Output 2 2 4 15" xfId="23670"/>
    <cellStyle name="Output 2 2 4 16" xfId="25143"/>
    <cellStyle name="Output 2 2 4 2" xfId="2731"/>
    <cellStyle name="Output 2 2 4 2 2" xfId="52092"/>
    <cellStyle name="Output 2 2 4 2 3" xfId="52091"/>
    <cellStyle name="Output 2 2 4 3" xfId="4394"/>
    <cellStyle name="Output 2 2 4 3 2" xfId="52093"/>
    <cellStyle name="Output 2 2 4 4" xfId="5986"/>
    <cellStyle name="Output 2 2 4 4 2" xfId="52094"/>
    <cellStyle name="Output 2 2 4 5" xfId="7558"/>
    <cellStyle name="Output 2 2 4 5 2" xfId="52095"/>
    <cellStyle name="Output 2 2 4 6" xfId="9073"/>
    <cellStyle name="Output 2 2 4 6 2" xfId="52096"/>
    <cellStyle name="Output 2 2 4 7" xfId="10546"/>
    <cellStyle name="Output 2 2 4 8" xfId="12459"/>
    <cellStyle name="Output 2 2 4 9" xfId="14160"/>
    <cellStyle name="Output 2 2 5" xfId="1332"/>
    <cellStyle name="Output 2 2 5 10" xfId="16144"/>
    <cellStyle name="Output 2 2 5 11" xfId="17749"/>
    <cellStyle name="Output 2 2 5 12" xfId="19352"/>
    <cellStyle name="Output 2 2 5 13" xfId="20944"/>
    <cellStyle name="Output 2 2 5 14" xfId="22521"/>
    <cellStyle name="Output 2 2 5 15" xfId="24042"/>
    <cellStyle name="Output 2 2 5 16" xfId="25515"/>
    <cellStyle name="Output 2 2 5 2" xfId="3103"/>
    <cellStyle name="Output 2 2 5 2 2" xfId="52098"/>
    <cellStyle name="Output 2 2 5 2 3" xfId="52097"/>
    <cellStyle name="Output 2 2 5 3" xfId="4766"/>
    <cellStyle name="Output 2 2 5 3 2" xfId="52099"/>
    <cellStyle name="Output 2 2 5 4" xfId="6358"/>
    <cellStyle name="Output 2 2 5 4 2" xfId="52100"/>
    <cellStyle name="Output 2 2 5 5" xfId="7930"/>
    <cellStyle name="Output 2 2 5 5 2" xfId="52101"/>
    <cellStyle name="Output 2 2 5 6" xfId="9445"/>
    <cellStyle name="Output 2 2 5 6 2" xfId="52102"/>
    <cellStyle name="Output 2 2 5 7" xfId="10918"/>
    <cellStyle name="Output 2 2 5 8" xfId="12831"/>
    <cellStyle name="Output 2 2 5 9" xfId="14532"/>
    <cellStyle name="Output 2 2 6" xfId="1749"/>
    <cellStyle name="Output 2 2 6 2" xfId="52103"/>
    <cellStyle name="Output 2 2 6 2 2" xfId="52104"/>
    <cellStyle name="Output 2 2 6 3" xfId="52105"/>
    <cellStyle name="Output 2 2 6 4" xfId="52106"/>
    <cellStyle name="Output 2 2 6 5" xfId="52107"/>
    <cellStyle name="Output 2 2 6 6" xfId="52108"/>
    <cellStyle name="Output 2 2 6 7" xfId="26041"/>
    <cellStyle name="Output 2 2 7" xfId="840"/>
    <cellStyle name="Output 2 2 7 2" xfId="52109"/>
    <cellStyle name="Output 2 2 7 2 2" xfId="52110"/>
    <cellStyle name="Output 2 2 7 3" xfId="52111"/>
    <cellStyle name="Output 2 2 7 4" xfId="52112"/>
    <cellStyle name="Output 2 2 7 5" xfId="52113"/>
    <cellStyle name="Output 2 2 7 6" xfId="52114"/>
    <cellStyle name="Output 2 2 7 7" xfId="26047"/>
    <cellStyle name="Output 2 2 8" xfId="3832"/>
    <cellStyle name="Output 2 2 8 2" xfId="52115"/>
    <cellStyle name="Output 2 2 8 2 2" xfId="52116"/>
    <cellStyle name="Output 2 2 8 3" xfId="52117"/>
    <cellStyle name="Output 2 2 8 4" xfId="52118"/>
    <cellStyle name="Output 2 2 8 5" xfId="52119"/>
    <cellStyle name="Output 2 2 8 6" xfId="52120"/>
    <cellStyle name="Output 2 2 8 7" xfId="26007"/>
    <cellStyle name="Output 2 2 9" xfId="5432"/>
    <cellStyle name="Output 2 2 9 2" xfId="52122"/>
    <cellStyle name="Output 2 2 9 2 2" xfId="52123"/>
    <cellStyle name="Output 2 2 9 3" xfId="52124"/>
    <cellStyle name="Output 2 2 9 4" xfId="52125"/>
    <cellStyle name="Output 2 2 9 5" xfId="52126"/>
    <cellStyle name="Output 2 2 9 6" xfId="52127"/>
    <cellStyle name="Output 2 2 9 7" xfId="52121"/>
    <cellStyle name="Output 2 20" xfId="389"/>
    <cellStyle name="Output 2 20 10" xfId="6992"/>
    <cellStyle name="Output 2 20 10 2" xfId="52129"/>
    <cellStyle name="Output 2 20 10 2 2" xfId="52130"/>
    <cellStyle name="Output 2 20 10 3" xfId="52131"/>
    <cellStyle name="Output 2 20 10 4" xfId="52132"/>
    <cellStyle name="Output 2 20 10 5" xfId="52133"/>
    <cellStyle name="Output 2 20 10 6" xfId="52134"/>
    <cellStyle name="Output 2 20 10 7" xfId="52128"/>
    <cellStyle name="Output 2 20 11" xfId="11531"/>
    <cellStyle name="Output 2 20 11 2" xfId="52136"/>
    <cellStyle name="Output 2 20 11 2 2" xfId="52137"/>
    <cellStyle name="Output 2 20 11 3" xfId="52138"/>
    <cellStyle name="Output 2 20 11 4" xfId="52139"/>
    <cellStyle name="Output 2 20 11 5" xfId="52140"/>
    <cellStyle name="Output 2 20 11 6" xfId="52141"/>
    <cellStyle name="Output 2 20 11 7" xfId="52135"/>
    <cellStyle name="Output 2 20 12" xfId="13233"/>
    <cellStyle name="Output 2 20 12 2" xfId="52143"/>
    <cellStyle name="Output 2 20 12 2 2" xfId="52144"/>
    <cellStyle name="Output 2 20 12 3" xfId="52145"/>
    <cellStyle name="Output 2 20 12 4" xfId="52146"/>
    <cellStyle name="Output 2 20 12 5" xfId="52147"/>
    <cellStyle name="Output 2 20 12 6" xfId="52142"/>
    <cellStyle name="Output 2 20 13" xfId="13575"/>
    <cellStyle name="Output 2 20 13 2" xfId="52149"/>
    <cellStyle name="Output 2 20 13 3" xfId="52148"/>
    <cellStyle name="Output 2 20 14" xfId="13616"/>
    <cellStyle name="Output 2 20 14 2" xfId="52151"/>
    <cellStyle name="Output 2 20 14 3" xfId="52150"/>
    <cellStyle name="Output 2 20 15" xfId="15180"/>
    <cellStyle name="Output 2 20 15 2" xfId="52152"/>
    <cellStyle name="Output 2 20 16" xfId="18400"/>
    <cellStyle name="Output 2 20 16 2" xfId="52153"/>
    <cellStyle name="Output 2 20 17" xfId="20003"/>
    <cellStyle name="Output 2 20 17 2" xfId="52154"/>
    <cellStyle name="Output 2 20 18" xfId="19998"/>
    <cellStyle name="Output 2 20 18 2" xfId="52155"/>
    <cellStyle name="Output 2 20 19" xfId="20029"/>
    <cellStyle name="Output 2 20 2" xfId="979"/>
    <cellStyle name="Output 2 20 2 10" xfId="15815"/>
    <cellStyle name="Output 2 20 2 11" xfId="17420"/>
    <cellStyle name="Output 2 20 2 12" xfId="19023"/>
    <cellStyle name="Output 2 20 2 13" xfId="20615"/>
    <cellStyle name="Output 2 20 2 14" xfId="22192"/>
    <cellStyle name="Output 2 20 2 15" xfId="23713"/>
    <cellStyle name="Output 2 20 2 16" xfId="25186"/>
    <cellStyle name="Output 2 20 2 2" xfId="2774"/>
    <cellStyle name="Output 2 20 2 2 2" xfId="52157"/>
    <cellStyle name="Output 2 20 2 2 3" xfId="52156"/>
    <cellStyle name="Output 2 20 2 3" xfId="4437"/>
    <cellStyle name="Output 2 20 2 3 2" xfId="52158"/>
    <cellStyle name="Output 2 20 2 4" xfId="6029"/>
    <cellStyle name="Output 2 20 2 4 2" xfId="52159"/>
    <cellStyle name="Output 2 20 2 5" xfId="7601"/>
    <cellStyle name="Output 2 20 2 5 2" xfId="52160"/>
    <cellStyle name="Output 2 20 2 6" xfId="9116"/>
    <cellStyle name="Output 2 20 2 6 2" xfId="52161"/>
    <cellStyle name="Output 2 20 2 7" xfId="10589"/>
    <cellStyle name="Output 2 20 2 8" xfId="12502"/>
    <cellStyle name="Output 2 20 2 9" xfId="14203"/>
    <cellStyle name="Output 2 20 3" xfId="1387"/>
    <cellStyle name="Output 2 20 3 10" xfId="16187"/>
    <cellStyle name="Output 2 20 3 11" xfId="17792"/>
    <cellStyle name="Output 2 20 3 12" xfId="19395"/>
    <cellStyle name="Output 2 20 3 13" xfId="20987"/>
    <cellStyle name="Output 2 20 3 14" xfId="22564"/>
    <cellStyle name="Output 2 20 3 15" xfId="24085"/>
    <cellStyle name="Output 2 20 3 16" xfId="25558"/>
    <cellStyle name="Output 2 20 3 2" xfId="3146"/>
    <cellStyle name="Output 2 20 3 2 2" xfId="52163"/>
    <cellStyle name="Output 2 20 3 2 3" xfId="52162"/>
    <cellStyle name="Output 2 20 3 3" xfId="4809"/>
    <cellStyle name="Output 2 20 3 3 2" xfId="52164"/>
    <cellStyle name="Output 2 20 3 4" xfId="6401"/>
    <cellStyle name="Output 2 20 3 4 2" xfId="52165"/>
    <cellStyle name="Output 2 20 3 5" xfId="7973"/>
    <cellStyle name="Output 2 20 3 5 2" xfId="52166"/>
    <cellStyle name="Output 2 20 3 6" xfId="9488"/>
    <cellStyle name="Output 2 20 3 6 2" xfId="52167"/>
    <cellStyle name="Output 2 20 3 7" xfId="10961"/>
    <cellStyle name="Output 2 20 3 8" xfId="12874"/>
    <cellStyle name="Output 2 20 3 9" xfId="14575"/>
    <cellStyle name="Output 2 20 4" xfId="2321"/>
    <cellStyle name="Output 2 20 4 10" xfId="16968"/>
    <cellStyle name="Output 2 20 4 11" xfId="18572"/>
    <cellStyle name="Output 2 20 4 12" xfId="20170"/>
    <cellStyle name="Output 2 20 4 13" xfId="21748"/>
    <cellStyle name="Output 2 20 4 14" xfId="23284"/>
    <cellStyle name="Output 2 20 4 15" xfId="24758"/>
    <cellStyle name="Output 2 20 4 2" xfId="3985"/>
    <cellStyle name="Output 2 20 4 2 2" xfId="52169"/>
    <cellStyle name="Output 2 20 4 2 3" xfId="52168"/>
    <cellStyle name="Output 2 20 4 3" xfId="5580"/>
    <cellStyle name="Output 2 20 4 3 2" xfId="52170"/>
    <cellStyle name="Output 2 20 4 4" xfId="7159"/>
    <cellStyle name="Output 2 20 4 4 2" xfId="52171"/>
    <cellStyle name="Output 2 20 4 5" xfId="8687"/>
    <cellStyle name="Output 2 20 4 5 2" xfId="52172"/>
    <cellStyle name="Output 2 20 4 6" xfId="10161"/>
    <cellStyle name="Output 2 20 4 6 2" xfId="52173"/>
    <cellStyle name="Output 2 20 4 7" xfId="12049"/>
    <cellStyle name="Output 2 20 4 8" xfId="13750"/>
    <cellStyle name="Output 2 20 4 9" xfId="15363"/>
    <cellStyle name="Output 2 20 5" xfId="1804"/>
    <cellStyle name="Output 2 20 5 2" xfId="52175"/>
    <cellStyle name="Output 2 20 5 2 2" xfId="52176"/>
    <cellStyle name="Output 2 20 5 3" xfId="52177"/>
    <cellStyle name="Output 2 20 5 4" xfId="52178"/>
    <cellStyle name="Output 2 20 5 5" xfId="52179"/>
    <cellStyle name="Output 2 20 5 6" xfId="52180"/>
    <cellStyle name="Output 2 20 5 7" xfId="52174"/>
    <cellStyle name="Output 2 20 6" xfId="3474"/>
    <cellStyle name="Output 2 20 6 2" xfId="52182"/>
    <cellStyle name="Output 2 20 6 2 2" xfId="52183"/>
    <cellStyle name="Output 2 20 6 3" xfId="52184"/>
    <cellStyle name="Output 2 20 6 4" xfId="52185"/>
    <cellStyle name="Output 2 20 6 5" xfId="52186"/>
    <cellStyle name="Output 2 20 6 6" xfId="52187"/>
    <cellStyle name="Output 2 20 6 7" xfId="52181"/>
    <cellStyle name="Output 2 20 7" xfId="2188"/>
    <cellStyle name="Output 2 20 7 2" xfId="52189"/>
    <cellStyle name="Output 2 20 7 2 2" xfId="52190"/>
    <cellStyle name="Output 2 20 7 3" xfId="52191"/>
    <cellStyle name="Output 2 20 7 4" xfId="52192"/>
    <cellStyle name="Output 2 20 7 5" xfId="52193"/>
    <cellStyle name="Output 2 20 7 6" xfId="52194"/>
    <cellStyle name="Output 2 20 7 7" xfId="52188"/>
    <cellStyle name="Output 2 20 8" xfId="3807"/>
    <cellStyle name="Output 2 20 8 2" xfId="52196"/>
    <cellStyle name="Output 2 20 8 2 2" xfId="52197"/>
    <cellStyle name="Output 2 20 8 3" xfId="52198"/>
    <cellStyle name="Output 2 20 8 4" xfId="52199"/>
    <cellStyle name="Output 2 20 8 5" xfId="52200"/>
    <cellStyle name="Output 2 20 8 6" xfId="52201"/>
    <cellStyle name="Output 2 20 8 7" xfId="52195"/>
    <cellStyle name="Output 2 20 9" xfId="5407"/>
    <cellStyle name="Output 2 20 9 2" xfId="52203"/>
    <cellStyle name="Output 2 20 9 2 2" xfId="52204"/>
    <cellStyle name="Output 2 20 9 3" xfId="52205"/>
    <cellStyle name="Output 2 20 9 4" xfId="52206"/>
    <cellStyle name="Output 2 20 9 5" xfId="52207"/>
    <cellStyle name="Output 2 20 9 6" xfId="52208"/>
    <cellStyle name="Output 2 20 9 7" xfId="52202"/>
    <cellStyle name="Output 2 21" xfId="461"/>
    <cellStyle name="Output 2 21 10" xfId="9829"/>
    <cellStyle name="Output 2 21 10 2" xfId="52210"/>
    <cellStyle name="Output 2 21 10 2 2" xfId="52211"/>
    <cellStyle name="Output 2 21 10 3" xfId="52212"/>
    <cellStyle name="Output 2 21 10 4" xfId="52213"/>
    <cellStyle name="Output 2 21 10 5" xfId="52214"/>
    <cellStyle name="Output 2 21 10 6" xfId="52215"/>
    <cellStyle name="Output 2 21 10 7" xfId="52209"/>
    <cellStyle name="Output 2 21 11" xfId="11603"/>
    <cellStyle name="Output 2 21 11 2" xfId="52217"/>
    <cellStyle name="Output 2 21 11 2 2" xfId="52218"/>
    <cellStyle name="Output 2 21 11 3" xfId="52219"/>
    <cellStyle name="Output 2 21 11 4" xfId="52220"/>
    <cellStyle name="Output 2 21 11 5" xfId="52221"/>
    <cellStyle name="Output 2 21 11 6" xfId="52222"/>
    <cellStyle name="Output 2 21 11 7" xfId="52216"/>
    <cellStyle name="Output 2 21 12" xfId="13305"/>
    <cellStyle name="Output 2 21 12 2" xfId="52224"/>
    <cellStyle name="Output 2 21 12 2 2" xfId="52225"/>
    <cellStyle name="Output 2 21 12 3" xfId="52226"/>
    <cellStyle name="Output 2 21 12 4" xfId="52227"/>
    <cellStyle name="Output 2 21 12 5" xfId="52228"/>
    <cellStyle name="Output 2 21 12 6" xfId="52223"/>
    <cellStyle name="Output 2 21 13" xfId="14917"/>
    <cellStyle name="Output 2 21 13 2" xfId="52230"/>
    <cellStyle name="Output 2 21 13 3" xfId="52229"/>
    <cellStyle name="Output 2 21 14" xfId="16528"/>
    <cellStyle name="Output 2 21 14 2" xfId="52232"/>
    <cellStyle name="Output 2 21 14 3" xfId="52231"/>
    <cellStyle name="Output 2 21 15" xfId="18133"/>
    <cellStyle name="Output 2 21 15 2" xfId="52233"/>
    <cellStyle name="Output 2 21 16" xfId="19737"/>
    <cellStyle name="Output 2 21 16 2" xfId="52234"/>
    <cellStyle name="Output 2 21 17" xfId="21329"/>
    <cellStyle name="Output 2 21 17 2" xfId="52235"/>
    <cellStyle name="Output 2 21 18" xfId="22911"/>
    <cellStyle name="Output 2 21 18 2" xfId="52236"/>
    <cellStyle name="Output 2 21 19" xfId="24426"/>
    <cellStyle name="Output 2 21 2" xfId="1051"/>
    <cellStyle name="Output 2 21 2 10" xfId="15887"/>
    <cellStyle name="Output 2 21 2 11" xfId="17492"/>
    <cellStyle name="Output 2 21 2 12" xfId="19095"/>
    <cellStyle name="Output 2 21 2 13" xfId="20687"/>
    <cellStyle name="Output 2 21 2 14" xfId="22264"/>
    <cellStyle name="Output 2 21 2 15" xfId="23785"/>
    <cellStyle name="Output 2 21 2 16" xfId="25258"/>
    <cellStyle name="Output 2 21 2 2" xfId="2846"/>
    <cellStyle name="Output 2 21 2 2 2" xfId="52238"/>
    <cellStyle name="Output 2 21 2 2 3" xfId="52237"/>
    <cellStyle name="Output 2 21 2 3" xfId="4509"/>
    <cellStyle name="Output 2 21 2 3 2" xfId="52239"/>
    <cellStyle name="Output 2 21 2 4" xfId="6101"/>
    <cellStyle name="Output 2 21 2 4 2" xfId="52240"/>
    <cellStyle name="Output 2 21 2 5" xfId="7673"/>
    <cellStyle name="Output 2 21 2 5 2" xfId="52241"/>
    <cellStyle name="Output 2 21 2 6" xfId="9188"/>
    <cellStyle name="Output 2 21 2 6 2" xfId="52242"/>
    <cellStyle name="Output 2 21 2 7" xfId="10661"/>
    <cellStyle name="Output 2 21 2 8" xfId="12574"/>
    <cellStyle name="Output 2 21 2 9" xfId="14275"/>
    <cellStyle name="Output 2 21 3" xfId="1459"/>
    <cellStyle name="Output 2 21 3 10" xfId="16259"/>
    <cellStyle name="Output 2 21 3 11" xfId="17864"/>
    <cellStyle name="Output 2 21 3 12" xfId="19467"/>
    <cellStyle name="Output 2 21 3 13" xfId="21059"/>
    <cellStyle name="Output 2 21 3 14" xfId="22636"/>
    <cellStyle name="Output 2 21 3 15" xfId="24157"/>
    <cellStyle name="Output 2 21 3 16" xfId="25630"/>
    <cellStyle name="Output 2 21 3 2" xfId="3218"/>
    <cellStyle name="Output 2 21 3 2 2" xfId="52244"/>
    <cellStyle name="Output 2 21 3 2 3" xfId="52243"/>
    <cellStyle name="Output 2 21 3 3" xfId="4881"/>
    <cellStyle name="Output 2 21 3 3 2" xfId="52245"/>
    <cellStyle name="Output 2 21 3 4" xfId="6473"/>
    <cellStyle name="Output 2 21 3 4 2" xfId="52246"/>
    <cellStyle name="Output 2 21 3 5" xfId="8045"/>
    <cellStyle name="Output 2 21 3 5 2" xfId="52247"/>
    <cellStyle name="Output 2 21 3 6" xfId="9560"/>
    <cellStyle name="Output 2 21 3 6 2" xfId="52248"/>
    <cellStyle name="Output 2 21 3 7" xfId="11033"/>
    <cellStyle name="Output 2 21 3 8" xfId="12946"/>
    <cellStyle name="Output 2 21 3 9" xfId="14647"/>
    <cellStyle name="Output 2 21 4" xfId="2393"/>
    <cellStyle name="Output 2 21 4 10" xfId="17040"/>
    <cellStyle name="Output 2 21 4 11" xfId="18644"/>
    <cellStyle name="Output 2 21 4 12" xfId="20242"/>
    <cellStyle name="Output 2 21 4 13" xfId="21820"/>
    <cellStyle name="Output 2 21 4 14" xfId="23356"/>
    <cellStyle name="Output 2 21 4 15" xfId="24830"/>
    <cellStyle name="Output 2 21 4 2" xfId="4057"/>
    <cellStyle name="Output 2 21 4 2 2" xfId="52250"/>
    <cellStyle name="Output 2 21 4 2 3" xfId="52249"/>
    <cellStyle name="Output 2 21 4 3" xfId="5652"/>
    <cellStyle name="Output 2 21 4 3 2" xfId="52251"/>
    <cellStyle name="Output 2 21 4 4" xfId="7231"/>
    <cellStyle name="Output 2 21 4 4 2" xfId="52252"/>
    <cellStyle name="Output 2 21 4 5" xfId="8759"/>
    <cellStyle name="Output 2 21 4 5 2" xfId="52253"/>
    <cellStyle name="Output 2 21 4 6" xfId="10233"/>
    <cellStyle name="Output 2 21 4 6 2" xfId="52254"/>
    <cellStyle name="Output 2 21 4 7" xfId="12121"/>
    <cellStyle name="Output 2 21 4 8" xfId="13822"/>
    <cellStyle name="Output 2 21 4 9" xfId="15435"/>
    <cellStyle name="Output 2 21 5" xfId="1876"/>
    <cellStyle name="Output 2 21 5 2" xfId="52256"/>
    <cellStyle name="Output 2 21 5 2 2" xfId="52257"/>
    <cellStyle name="Output 2 21 5 3" xfId="52258"/>
    <cellStyle name="Output 2 21 5 4" xfId="52259"/>
    <cellStyle name="Output 2 21 5 5" xfId="52260"/>
    <cellStyle name="Output 2 21 5 6" xfId="52261"/>
    <cellStyle name="Output 2 21 5 7" xfId="52255"/>
    <cellStyle name="Output 2 21 6" xfId="3546"/>
    <cellStyle name="Output 2 21 6 2" xfId="52263"/>
    <cellStyle name="Output 2 21 6 2 2" xfId="52264"/>
    <cellStyle name="Output 2 21 6 3" xfId="52265"/>
    <cellStyle name="Output 2 21 6 4" xfId="52266"/>
    <cellStyle name="Output 2 21 6 5" xfId="52267"/>
    <cellStyle name="Output 2 21 6 6" xfId="52268"/>
    <cellStyle name="Output 2 21 6 7" xfId="52262"/>
    <cellStyle name="Output 2 21 7" xfId="5150"/>
    <cellStyle name="Output 2 21 7 2" xfId="52270"/>
    <cellStyle name="Output 2 21 7 2 2" xfId="52271"/>
    <cellStyle name="Output 2 21 7 3" xfId="52272"/>
    <cellStyle name="Output 2 21 7 4" xfId="52273"/>
    <cellStyle name="Output 2 21 7 5" xfId="52274"/>
    <cellStyle name="Output 2 21 7 6" xfId="52275"/>
    <cellStyle name="Output 2 21 7 7" xfId="52269"/>
    <cellStyle name="Output 2 21 8" xfId="6742"/>
    <cellStyle name="Output 2 21 8 2" xfId="52277"/>
    <cellStyle name="Output 2 21 8 2 2" xfId="52278"/>
    <cellStyle name="Output 2 21 8 3" xfId="52279"/>
    <cellStyle name="Output 2 21 8 4" xfId="52280"/>
    <cellStyle name="Output 2 21 8 5" xfId="52281"/>
    <cellStyle name="Output 2 21 8 6" xfId="52282"/>
    <cellStyle name="Output 2 21 8 7" xfId="52276"/>
    <cellStyle name="Output 2 21 9" xfId="8314"/>
    <cellStyle name="Output 2 21 9 2" xfId="52284"/>
    <cellStyle name="Output 2 21 9 2 2" xfId="52285"/>
    <cellStyle name="Output 2 21 9 3" xfId="52286"/>
    <cellStyle name="Output 2 21 9 4" xfId="52287"/>
    <cellStyle name="Output 2 21 9 5" xfId="52288"/>
    <cellStyle name="Output 2 21 9 6" xfId="52289"/>
    <cellStyle name="Output 2 21 9 7" xfId="52283"/>
    <cellStyle name="Output 2 22" xfId="468"/>
    <cellStyle name="Output 2 22 10" xfId="9836"/>
    <cellStyle name="Output 2 22 10 2" xfId="52291"/>
    <cellStyle name="Output 2 22 10 2 2" xfId="52292"/>
    <cellStyle name="Output 2 22 10 3" xfId="52293"/>
    <cellStyle name="Output 2 22 10 4" xfId="52294"/>
    <cellStyle name="Output 2 22 10 5" xfId="52295"/>
    <cellStyle name="Output 2 22 10 6" xfId="52296"/>
    <cellStyle name="Output 2 22 10 7" xfId="52290"/>
    <cellStyle name="Output 2 22 11" xfId="11610"/>
    <cellStyle name="Output 2 22 11 2" xfId="52298"/>
    <cellStyle name="Output 2 22 11 2 2" xfId="52299"/>
    <cellStyle name="Output 2 22 11 3" xfId="52300"/>
    <cellStyle name="Output 2 22 11 4" xfId="52301"/>
    <cellStyle name="Output 2 22 11 5" xfId="52302"/>
    <cellStyle name="Output 2 22 11 6" xfId="52303"/>
    <cellStyle name="Output 2 22 11 7" xfId="52297"/>
    <cellStyle name="Output 2 22 12" xfId="13312"/>
    <cellStyle name="Output 2 22 12 2" xfId="52305"/>
    <cellStyle name="Output 2 22 12 2 2" xfId="52306"/>
    <cellStyle name="Output 2 22 12 3" xfId="52307"/>
    <cellStyle name="Output 2 22 12 4" xfId="52308"/>
    <cellStyle name="Output 2 22 12 5" xfId="52309"/>
    <cellStyle name="Output 2 22 12 6" xfId="52304"/>
    <cellStyle name="Output 2 22 13" xfId="14924"/>
    <cellStyle name="Output 2 22 13 2" xfId="52311"/>
    <cellStyle name="Output 2 22 13 3" xfId="52310"/>
    <cellStyle name="Output 2 22 14" xfId="16535"/>
    <cellStyle name="Output 2 22 14 2" xfId="52313"/>
    <cellStyle name="Output 2 22 14 3" xfId="52312"/>
    <cellStyle name="Output 2 22 15" xfId="18140"/>
    <cellStyle name="Output 2 22 15 2" xfId="52314"/>
    <cellStyle name="Output 2 22 16" xfId="19744"/>
    <cellStyle name="Output 2 22 16 2" xfId="52315"/>
    <cellStyle name="Output 2 22 17" xfId="21336"/>
    <cellStyle name="Output 2 22 17 2" xfId="52316"/>
    <cellStyle name="Output 2 22 18" xfId="22918"/>
    <cellStyle name="Output 2 22 18 2" xfId="52317"/>
    <cellStyle name="Output 2 22 19" xfId="24433"/>
    <cellStyle name="Output 2 22 2" xfId="1058"/>
    <cellStyle name="Output 2 22 2 10" xfId="15894"/>
    <cellStyle name="Output 2 22 2 11" xfId="17499"/>
    <cellStyle name="Output 2 22 2 12" xfId="19102"/>
    <cellStyle name="Output 2 22 2 13" xfId="20694"/>
    <cellStyle name="Output 2 22 2 14" xfId="22271"/>
    <cellStyle name="Output 2 22 2 15" xfId="23792"/>
    <cellStyle name="Output 2 22 2 16" xfId="25265"/>
    <cellStyle name="Output 2 22 2 2" xfId="2853"/>
    <cellStyle name="Output 2 22 2 2 2" xfId="52319"/>
    <cellStyle name="Output 2 22 2 2 3" xfId="52318"/>
    <cellStyle name="Output 2 22 2 3" xfId="4516"/>
    <cellStyle name="Output 2 22 2 3 2" xfId="52320"/>
    <cellStyle name="Output 2 22 2 4" xfId="6108"/>
    <cellStyle name="Output 2 22 2 4 2" xfId="52321"/>
    <cellStyle name="Output 2 22 2 5" xfId="7680"/>
    <cellStyle name="Output 2 22 2 5 2" xfId="52322"/>
    <cellStyle name="Output 2 22 2 6" xfId="9195"/>
    <cellStyle name="Output 2 22 2 6 2" xfId="52323"/>
    <cellStyle name="Output 2 22 2 7" xfId="10668"/>
    <cellStyle name="Output 2 22 2 8" xfId="12581"/>
    <cellStyle name="Output 2 22 2 9" xfId="14282"/>
    <cellStyle name="Output 2 22 3" xfId="1466"/>
    <cellStyle name="Output 2 22 3 10" xfId="16266"/>
    <cellStyle name="Output 2 22 3 11" xfId="17871"/>
    <cellStyle name="Output 2 22 3 12" xfId="19474"/>
    <cellStyle name="Output 2 22 3 13" xfId="21066"/>
    <cellStyle name="Output 2 22 3 14" xfId="22643"/>
    <cellStyle name="Output 2 22 3 15" xfId="24164"/>
    <cellStyle name="Output 2 22 3 16" xfId="25637"/>
    <cellStyle name="Output 2 22 3 2" xfId="3225"/>
    <cellStyle name="Output 2 22 3 2 2" xfId="52325"/>
    <cellStyle name="Output 2 22 3 2 3" xfId="52324"/>
    <cellStyle name="Output 2 22 3 3" xfId="4888"/>
    <cellStyle name="Output 2 22 3 3 2" xfId="52326"/>
    <cellStyle name="Output 2 22 3 4" xfId="6480"/>
    <cellStyle name="Output 2 22 3 4 2" xfId="52327"/>
    <cellStyle name="Output 2 22 3 5" xfId="8052"/>
    <cellStyle name="Output 2 22 3 5 2" xfId="52328"/>
    <cellStyle name="Output 2 22 3 6" xfId="9567"/>
    <cellStyle name="Output 2 22 3 6 2" xfId="52329"/>
    <cellStyle name="Output 2 22 3 7" xfId="11040"/>
    <cellStyle name="Output 2 22 3 8" xfId="12953"/>
    <cellStyle name="Output 2 22 3 9" xfId="14654"/>
    <cellStyle name="Output 2 22 4" xfId="2400"/>
    <cellStyle name="Output 2 22 4 10" xfId="17047"/>
    <cellStyle name="Output 2 22 4 11" xfId="18651"/>
    <cellStyle name="Output 2 22 4 12" xfId="20249"/>
    <cellStyle name="Output 2 22 4 13" xfId="21827"/>
    <cellStyle name="Output 2 22 4 14" xfId="23363"/>
    <cellStyle name="Output 2 22 4 15" xfId="24837"/>
    <cellStyle name="Output 2 22 4 2" xfId="4064"/>
    <cellStyle name="Output 2 22 4 2 2" xfId="52331"/>
    <cellStyle name="Output 2 22 4 2 3" xfId="52330"/>
    <cellStyle name="Output 2 22 4 3" xfId="5659"/>
    <cellStyle name="Output 2 22 4 3 2" xfId="52332"/>
    <cellStyle name="Output 2 22 4 4" xfId="7238"/>
    <cellStyle name="Output 2 22 4 4 2" xfId="52333"/>
    <cellStyle name="Output 2 22 4 5" xfId="8766"/>
    <cellStyle name="Output 2 22 4 5 2" xfId="52334"/>
    <cellStyle name="Output 2 22 4 6" xfId="10240"/>
    <cellStyle name="Output 2 22 4 6 2" xfId="52335"/>
    <cellStyle name="Output 2 22 4 7" xfId="12128"/>
    <cellStyle name="Output 2 22 4 8" xfId="13829"/>
    <cellStyle name="Output 2 22 4 9" xfId="15442"/>
    <cellStyle name="Output 2 22 5" xfId="1883"/>
    <cellStyle name="Output 2 22 5 2" xfId="52337"/>
    <cellStyle name="Output 2 22 5 2 2" xfId="52338"/>
    <cellStyle name="Output 2 22 5 3" xfId="52339"/>
    <cellStyle name="Output 2 22 5 4" xfId="52340"/>
    <cellStyle name="Output 2 22 5 5" xfId="52341"/>
    <cellStyle name="Output 2 22 5 6" xfId="52342"/>
    <cellStyle name="Output 2 22 5 7" xfId="52336"/>
    <cellStyle name="Output 2 22 6" xfId="3553"/>
    <cellStyle name="Output 2 22 6 2" xfId="52344"/>
    <cellStyle name="Output 2 22 6 2 2" xfId="52345"/>
    <cellStyle name="Output 2 22 6 3" xfId="52346"/>
    <cellStyle name="Output 2 22 6 4" xfId="52347"/>
    <cellStyle name="Output 2 22 6 5" xfId="52348"/>
    <cellStyle name="Output 2 22 6 6" xfId="52349"/>
    <cellStyle name="Output 2 22 6 7" xfId="52343"/>
    <cellStyle name="Output 2 22 7" xfId="5157"/>
    <cellStyle name="Output 2 22 7 2" xfId="52351"/>
    <cellStyle name="Output 2 22 7 2 2" xfId="52352"/>
    <cellStyle name="Output 2 22 7 3" xfId="52353"/>
    <cellStyle name="Output 2 22 7 4" xfId="52354"/>
    <cellStyle name="Output 2 22 7 5" xfId="52355"/>
    <cellStyle name="Output 2 22 7 6" xfId="52356"/>
    <cellStyle name="Output 2 22 7 7" xfId="52350"/>
    <cellStyle name="Output 2 22 8" xfId="6749"/>
    <cellStyle name="Output 2 22 8 2" xfId="52358"/>
    <cellStyle name="Output 2 22 8 2 2" xfId="52359"/>
    <cellStyle name="Output 2 22 8 3" xfId="52360"/>
    <cellStyle name="Output 2 22 8 4" xfId="52361"/>
    <cellStyle name="Output 2 22 8 5" xfId="52362"/>
    <cellStyle name="Output 2 22 8 6" xfId="52363"/>
    <cellStyle name="Output 2 22 8 7" xfId="52357"/>
    <cellStyle name="Output 2 22 9" xfId="8321"/>
    <cellStyle name="Output 2 22 9 2" xfId="52365"/>
    <cellStyle name="Output 2 22 9 2 2" xfId="52366"/>
    <cellStyle name="Output 2 22 9 3" xfId="52367"/>
    <cellStyle name="Output 2 22 9 4" xfId="52368"/>
    <cellStyle name="Output 2 22 9 5" xfId="52369"/>
    <cellStyle name="Output 2 22 9 6" xfId="52370"/>
    <cellStyle name="Output 2 22 9 7" xfId="52364"/>
    <cellStyle name="Output 2 23" xfId="416"/>
    <cellStyle name="Output 2 23 10" xfId="6937"/>
    <cellStyle name="Output 2 23 10 2" xfId="52372"/>
    <cellStyle name="Output 2 23 10 2 2" xfId="52373"/>
    <cellStyle name="Output 2 23 10 3" xfId="52374"/>
    <cellStyle name="Output 2 23 10 4" xfId="52375"/>
    <cellStyle name="Output 2 23 10 5" xfId="52376"/>
    <cellStyle name="Output 2 23 10 6" xfId="52377"/>
    <cellStyle name="Output 2 23 10 7" xfId="52371"/>
    <cellStyle name="Output 2 23 11" xfId="11558"/>
    <cellStyle name="Output 2 23 11 2" xfId="52379"/>
    <cellStyle name="Output 2 23 11 2 2" xfId="52380"/>
    <cellStyle name="Output 2 23 11 3" xfId="52381"/>
    <cellStyle name="Output 2 23 11 4" xfId="52382"/>
    <cellStyle name="Output 2 23 11 5" xfId="52383"/>
    <cellStyle name="Output 2 23 11 6" xfId="52384"/>
    <cellStyle name="Output 2 23 11 7" xfId="52378"/>
    <cellStyle name="Output 2 23 12" xfId="13260"/>
    <cellStyle name="Output 2 23 12 2" xfId="52386"/>
    <cellStyle name="Output 2 23 12 2 2" xfId="52387"/>
    <cellStyle name="Output 2 23 12 3" xfId="52388"/>
    <cellStyle name="Output 2 23 12 4" xfId="52389"/>
    <cellStyle name="Output 2 23 12 5" xfId="52390"/>
    <cellStyle name="Output 2 23 12 6" xfId="52385"/>
    <cellStyle name="Output 2 23 13" xfId="11400"/>
    <cellStyle name="Output 2 23 13 2" xfId="52392"/>
    <cellStyle name="Output 2 23 13 3" xfId="52391"/>
    <cellStyle name="Output 2 23 14" xfId="13905"/>
    <cellStyle name="Output 2 23 14 2" xfId="52394"/>
    <cellStyle name="Output 2 23 14 3" xfId="52393"/>
    <cellStyle name="Output 2 23 15" xfId="15119"/>
    <cellStyle name="Output 2 23 15 2" xfId="52395"/>
    <cellStyle name="Output 2 23 16" xfId="15550"/>
    <cellStyle name="Output 2 23 16 2" xfId="52396"/>
    <cellStyle name="Output 2 23 17" xfId="18435"/>
    <cellStyle name="Output 2 23 17 2" xfId="52397"/>
    <cellStyle name="Output 2 23 18" xfId="22866"/>
    <cellStyle name="Output 2 23 18 2" xfId="52398"/>
    <cellStyle name="Output 2 23 19" xfId="19849"/>
    <cellStyle name="Output 2 23 2" xfId="1006"/>
    <cellStyle name="Output 2 23 2 10" xfId="15842"/>
    <cellStyle name="Output 2 23 2 11" xfId="17447"/>
    <cellStyle name="Output 2 23 2 12" xfId="19050"/>
    <cellStyle name="Output 2 23 2 13" xfId="20642"/>
    <cellStyle name="Output 2 23 2 14" xfId="22219"/>
    <cellStyle name="Output 2 23 2 15" xfId="23740"/>
    <cellStyle name="Output 2 23 2 16" xfId="25213"/>
    <cellStyle name="Output 2 23 2 2" xfId="2801"/>
    <cellStyle name="Output 2 23 2 2 2" xfId="52400"/>
    <cellStyle name="Output 2 23 2 2 3" xfId="52399"/>
    <cellStyle name="Output 2 23 2 3" xfId="4464"/>
    <cellStyle name="Output 2 23 2 3 2" xfId="52401"/>
    <cellStyle name="Output 2 23 2 4" xfId="6056"/>
    <cellStyle name="Output 2 23 2 4 2" xfId="52402"/>
    <cellStyle name="Output 2 23 2 5" xfId="7628"/>
    <cellStyle name="Output 2 23 2 5 2" xfId="52403"/>
    <cellStyle name="Output 2 23 2 6" xfId="9143"/>
    <cellStyle name="Output 2 23 2 6 2" xfId="52404"/>
    <cellStyle name="Output 2 23 2 7" xfId="10616"/>
    <cellStyle name="Output 2 23 2 8" xfId="12529"/>
    <cellStyle name="Output 2 23 2 9" xfId="14230"/>
    <cellStyle name="Output 2 23 3" xfId="1414"/>
    <cellStyle name="Output 2 23 3 10" xfId="16214"/>
    <cellStyle name="Output 2 23 3 11" xfId="17819"/>
    <cellStyle name="Output 2 23 3 12" xfId="19422"/>
    <cellStyle name="Output 2 23 3 13" xfId="21014"/>
    <cellStyle name="Output 2 23 3 14" xfId="22591"/>
    <cellStyle name="Output 2 23 3 15" xfId="24112"/>
    <cellStyle name="Output 2 23 3 16" xfId="25585"/>
    <cellStyle name="Output 2 23 3 2" xfId="3173"/>
    <cellStyle name="Output 2 23 3 2 2" xfId="52406"/>
    <cellStyle name="Output 2 23 3 2 3" xfId="52405"/>
    <cellStyle name="Output 2 23 3 3" xfId="4836"/>
    <cellStyle name="Output 2 23 3 3 2" xfId="52407"/>
    <cellStyle name="Output 2 23 3 4" xfId="6428"/>
    <cellStyle name="Output 2 23 3 4 2" xfId="52408"/>
    <cellStyle name="Output 2 23 3 5" xfId="8000"/>
    <cellStyle name="Output 2 23 3 5 2" xfId="52409"/>
    <cellStyle name="Output 2 23 3 6" xfId="9515"/>
    <cellStyle name="Output 2 23 3 6 2" xfId="52410"/>
    <cellStyle name="Output 2 23 3 7" xfId="10988"/>
    <cellStyle name="Output 2 23 3 8" xfId="12901"/>
    <cellStyle name="Output 2 23 3 9" xfId="14602"/>
    <cellStyle name="Output 2 23 4" xfId="2348"/>
    <cellStyle name="Output 2 23 4 10" xfId="16995"/>
    <cellStyle name="Output 2 23 4 11" xfId="18599"/>
    <cellStyle name="Output 2 23 4 12" xfId="20197"/>
    <cellStyle name="Output 2 23 4 13" xfId="21775"/>
    <cellStyle name="Output 2 23 4 14" xfId="23311"/>
    <cellStyle name="Output 2 23 4 15" xfId="24785"/>
    <cellStyle name="Output 2 23 4 2" xfId="4012"/>
    <cellStyle name="Output 2 23 4 2 2" xfId="52412"/>
    <cellStyle name="Output 2 23 4 2 3" xfId="52411"/>
    <cellStyle name="Output 2 23 4 3" xfId="5607"/>
    <cellStyle name="Output 2 23 4 3 2" xfId="52413"/>
    <cellStyle name="Output 2 23 4 4" xfId="7186"/>
    <cellStyle name="Output 2 23 4 4 2" xfId="52414"/>
    <cellStyle name="Output 2 23 4 5" xfId="8714"/>
    <cellStyle name="Output 2 23 4 5 2" xfId="52415"/>
    <cellStyle name="Output 2 23 4 6" xfId="10188"/>
    <cellStyle name="Output 2 23 4 6 2" xfId="52416"/>
    <cellStyle name="Output 2 23 4 7" xfId="12076"/>
    <cellStyle name="Output 2 23 4 8" xfId="13777"/>
    <cellStyle name="Output 2 23 4 9" xfId="15390"/>
    <cellStyle name="Output 2 23 5" xfId="1831"/>
    <cellStyle name="Output 2 23 5 2" xfId="52418"/>
    <cellStyle name="Output 2 23 5 2 2" xfId="52419"/>
    <cellStyle name="Output 2 23 5 3" xfId="52420"/>
    <cellStyle name="Output 2 23 5 4" xfId="52421"/>
    <cellStyle name="Output 2 23 5 5" xfId="52422"/>
    <cellStyle name="Output 2 23 5 6" xfId="52423"/>
    <cellStyle name="Output 2 23 5 7" xfId="52417"/>
    <cellStyle name="Output 2 23 6" xfId="3501"/>
    <cellStyle name="Output 2 23 6 2" xfId="52425"/>
    <cellStyle name="Output 2 23 6 2 2" xfId="52426"/>
    <cellStyle name="Output 2 23 6 3" xfId="52427"/>
    <cellStyle name="Output 2 23 6 4" xfId="52428"/>
    <cellStyle name="Output 2 23 6 5" xfId="52429"/>
    <cellStyle name="Output 2 23 6 6" xfId="52430"/>
    <cellStyle name="Output 2 23 6 7" xfId="52424"/>
    <cellStyle name="Output 2 23 7" xfId="2089"/>
    <cellStyle name="Output 2 23 7 2" xfId="52432"/>
    <cellStyle name="Output 2 23 7 2 2" xfId="52433"/>
    <cellStyle name="Output 2 23 7 3" xfId="52434"/>
    <cellStyle name="Output 2 23 7 4" xfId="52435"/>
    <cellStyle name="Output 2 23 7 5" xfId="52436"/>
    <cellStyle name="Output 2 23 7 6" xfId="52437"/>
    <cellStyle name="Output 2 23 7 7" xfId="52431"/>
    <cellStyle name="Output 2 23 8" xfId="3747"/>
    <cellStyle name="Output 2 23 8 2" xfId="52439"/>
    <cellStyle name="Output 2 23 8 2 2" xfId="52440"/>
    <cellStyle name="Output 2 23 8 3" xfId="52441"/>
    <cellStyle name="Output 2 23 8 4" xfId="52442"/>
    <cellStyle name="Output 2 23 8 5" xfId="52443"/>
    <cellStyle name="Output 2 23 8 6" xfId="52444"/>
    <cellStyle name="Output 2 23 8 7" xfId="52438"/>
    <cellStyle name="Output 2 23 9" xfId="5350"/>
    <cellStyle name="Output 2 23 9 2" xfId="52446"/>
    <cellStyle name="Output 2 23 9 2 2" xfId="52447"/>
    <cellStyle name="Output 2 23 9 3" xfId="52448"/>
    <cellStyle name="Output 2 23 9 4" xfId="52449"/>
    <cellStyle name="Output 2 23 9 5" xfId="52450"/>
    <cellStyle name="Output 2 23 9 6" xfId="52451"/>
    <cellStyle name="Output 2 23 9 7" xfId="52445"/>
    <cellStyle name="Output 2 24" xfId="530"/>
    <cellStyle name="Output 2 24 10" xfId="9898"/>
    <cellStyle name="Output 2 24 10 2" xfId="52453"/>
    <cellStyle name="Output 2 24 10 2 2" xfId="52454"/>
    <cellStyle name="Output 2 24 10 3" xfId="52455"/>
    <cellStyle name="Output 2 24 10 4" xfId="52456"/>
    <cellStyle name="Output 2 24 10 5" xfId="52457"/>
    <cellStyle name="Output 2 24 10 6" xfId="52458"/>
    <cellStyle name="Output 2 24 10 7" xfId="52452"/>
    <cellStyle name="Output 2 24 11" xfId="11672"/>
    <cellStyle name="Output 2 24 11 2" xfId="52460"/>
    <cellStyle name="Output 2 24 11 2 2" xfId="52461"/>
    <cellStyle name="Output 2 24 11 3" xfId="52462"/>
    <cellStyle name="Output 2 24 11 4" xfId="52463"/>
    <cellStyle name="Output 2 24 11 5" xfId="52464"/>
    <cellStyle name="Output 2 24 11 6" xfId="52465"/>
    <cellStyle name="Output 2 24 11 7" xfId="52459"/>
    <cellStyle name="Output 2 24 12" xfId="13374"/>
    <cellStyle name="Output 2 24 12 2" xfId="52467"/>
    <cellStyle name="Output 2 24 12 2 2" xfId="52468"/>
    <cellStyle name="Output 2 24 12 3" xfId="52469"/>
    <cellStyle name="Output 2 24 12 4" xfId="52470"/>
    <cellStyle name="Output 2 24 12 5" xfId="52471"/>
    <cellStyle name="Output 2 24 12 6" xfId="52466"/>
    <cellStyle name="Output 2 24 13" xfId="14986"/>
    <cellStyle name="Output 2 24 13 2" xfId="52473"/>
    <cellStyle name="Output 2 24 13 3" xfId="52472"/>
    <cellStyle name="Output 2 24 14" xfId="16597"/>
    <cellStyle name="Output 2 24 14 2" xfId="52475"/>
    <cellStyle name="Output 2 24 14 3" xfId="52474"/>
    <cellStyle name="Output 2 24 15" xfId="18202"/>
    <cellStyle name="Output 2 24 15 2" xfId="52476"/>
    <cellStyle name="Output 2 24 16" xfId="19806"/>
    <cellStyle name="Output 2 24 16 2" xfId="52477"/>
    <cellStyle name="Output 2 24 17" xfId="21398"/>
    <cellStyle name="Output 2 24 17 2" xfId="52478"/>
    <cellStyle name="Output 2 24 18" xfId="22980"/>
    <cellStyle name="Output 2 24 18 2" xfId="52479"/>
    <cellStyle name="Output 2 24 19" xfId="24495"/>
    <cellStyle name="Output 2 24 2" xfId="1120"/>
    <cellStyle name="Output 2 24 2 10" xfId="15956"/>
    <cellStyle name="Output 2 24 2 11" xfId="17561"/>
    <cellStyle name="Output 2 24 2 12" xfId="19164"/>
    <cellStyle name="Output 2 24 2 13" xfId="20756"/>
    <cellStyle name="Output 2 24 2 14" xfId="22333"/>
    <cellStyle name="Output 2 24 2 15" xfId="23854"/>
    <cellStyle name="Output 2 24 2 16" xfId="25327"/>
    <cellStyle name="Output 2 24 2 2" xfId="2915"/>
    <cellStyle name="Output 2 24 2 2 2" xfId="52481"/>
    <cellStyle name="Output 2 24 2 2 3" xfId="52480"/>
    <cellStyle name="Output 2 24 2 3" xfId="4578"/>
    <cellStyle name="Output 2 24 2 3 2" xfId="52482"/>
    <cellStyle name="Output 2 24 2 4" xfId="6170"/>
    <cellStyle name="Output 2 24 2 4 2" xfId="52483"/>
    <cellStyle name="Output 2 24 2 5" xfId="7742"/>
    <cellStyle name="Output 2 24 2 5 2" xfId="52484"/>
    <cellStyle name="Output 2 24 2 6" xfId="9257"/>
    <cellStyle name="Output 2 24 2 6 2" xfId="52485"/>
    <cellStyle name="Output 2 24 2 7" xfId="10730"/>
    <cellStyle name="Output 2 24 2 8" xfId="12643"/>
    <cellStyle name="Output 2 24 2 9" xfId="14344"/>
    <cellStyle name="Output 2 24 3" xfId="1528"/>
    <cellStyle name="Output 2 24 3 10" xfId="16328"/>
    <cellStyle name="Output 2 24 3 11" xfId="17933"/>
    <cellStyle name="Output 2 24 3 12" xfId="19536"/>
    <cellStyle name="Output 2 24 3 13" xfId="21128"/>
    <cellStyle name="Output 2 24 3 14" xfId="22705"/>
    <cellStyle name="Output 2 24 3 15" xfId="24226"/>
    <cellStyle name="Output 2 24 3 16" xfId="25699"/>
    <cellStyle name="Output 2 24 3 2" xfId="3287"/>
    <cellStyle name="Output 2 24 3 2 2" xfId="52487"/>
    <cellStyle name="Output 2 24 3 2 3" xfId="52486"/>
    <cellStyle name="Output 2 24 3 3" xfId="4950"/>
    <cellStyle name="Output 2 24 3 3 2" xfId="52488"/>
    <cellStyle name="Output 2 24 3 4" xfId="6542"/>
    <cellStyle name="Output 2 24 3 4 2" xfId="52489"/>
    <cellStyle name="Output 2 24 3 5" xfId="8114"/>
    <cellStyle name="Output 2 24 3 5 2" xfId="52490"/>
    <cellStyle name="Output 2 24 3 6" xfId="9629"/>
    <cellStyle name="Output 2 24 3 6 2" xfId="52491"/>
    <cellStyle name="Output 2 24 3 7" xfId="11102"/>
    <cellStyle name="Output 2 24 3 8" xfId="13015"/>
    <cellStyle name="Output 2 24 3 9" xfId="14716"/>
    <cellStyle name="Output 2 24 4" xfId="2462"/>
    <cellStyle name="Output 2 24 4 10" xfId="17109"/>
    <cellStyle name="Output 2 24 4 11" xfId="18713"/>
    <cellStyle name="Output 2 24 4 12" xfId="20311"/>
    <cellStyle name="Output 2 24 4 13" xfId="21889"/>
    <cellStyle name="Output 2 24 4 14" xfId="23425"/>
    <cellStyle name="Output 2 24 4 15" xfId="24899"/>
    <cellStyle name="Output 2 24 4 2" xfId="4126"/>
    <cellStyle name="Output 2 24 4 2 2" xfId="52493"/>
    <cellStyle name="Output 2 24 4 2 3" xfId="52492"/>
    <cellStyle name="Output 2 24 4 3" xfId="5721"/>
    <cellStyle name="Output 2 24 4 3 2" xfId="52494"/>
    <cellStyle name="Output 2 24 4 4" xfId="7300"/>
    <cellStyle name="Output 2 24 4 4 2" xfId="52495"/>
    <cellStyle name="Output 2 24 4 5" xfId="8828"/>
    <cellStyle name="Output 2 24 4 5 2" xfId="52496"/>
    <cellStyle name="Output 2 24 4 6" xfId="10302"/>
    <cellStyle name="Output 2 24 4 6 2" xfId="52497"/>
    <cellStyle name="Output 2 24 4 7" xfId="12190"/>
    <cellStyle name="Output 2 24 4 8" xfId="13891"/>
    <cellStyle name="Output 2 24 4 9" xfId="15504"/>
    <cellStyle name="Output 2 24 5" xfId="1945"/>
    <cellStyle name="Output 2 24 5 2" xfId="52499"/>
    <cellStyle name="Output 2 24 5 2 2" xfId="52500"/>
    <cellStyle name="Output 2 24 5 3" xfId="52501"/>
    <cellStyle name="Output 2 24 5 4" xfId="52502"/>
    <cellStyle name="Output 2 24 5 5" xfId="52503"/>
    <cellStyle name="Output 2 24 5 6" xfId="52504"/>
    <cellStyle name="Output 2 24 5 7" xfId="52498"/>
    <cellStyle name="Output 2 24 6" xfId="3615"/>
    <cellStyle name="Output 2 24 6 2" xfId="52506"/>
    <cellStyle name="Output 2 24 6 2 2" xfId="52507"/>
    <cellStyle name="Output 2 24 6 3" xfId="52508"/>
    <cellStyle name="Output 2 24 6 4" xfId="52509"/>
    <cellStyle name="Output 2 24 6 5" xfId="52510"/>
    <cellStyle name="Output 2 24 6 6" xfId="52511"/>
    <cellStyle name="Output 2 24 6 7" xfId="52505"/>
    <cellStyle name="Output 2 24 7" xfId="5219"/>
    <cellStyle name="Output 2 24 7 2" xfId="52513"/>
    <cellStyle name="Output 2 24 7 2 2" xfId="52514"/>
    <cellStyle name="Output 2 24 7 3" xfId="52515"/>
    <cellStyle name="Output 2 24 7 4" xfId="52516"/>
    <cellStyle name="Output 2 24 7 5" xfId="52517"/>
    <cellStyle name="Output 2 24 7 6" xfId="52518"/>
    <cellStyle name="Output 2 24 7 7" xfId="52512"/>
    <cellStyle name="Output 2 24 8" xfId="6811"/>
    <cellStyle name="Output 2 24 8 2" xfId="52520"/>
    <cellStyle name="Output 2 24 8 2 2" xfId="52521"/>
    <cellStyle name="Output 2 24 8 3" xfId="52522"/>
    <cellStyle name="Output 2 24 8 4" xfId="52523"/>
    <cellStyle name="Output 2 24 8 5" xfId="52524"/>
    <cellStyle name="Output 2 24 8 6" xfId="52525"/>
    <cellStyle name="Output 2 24 8 7" xfId="52519"/>
    <cellStyle name="Output 2 24 9" xfId="8383"/>
    <cellStyle name="Output 2 24 9 2" xfId="52527"/>
    <cellStyle name="Output 2 24 9 2 2" xfId="52528"/>
    <cellStyle name="Output 2 24 9 3" xfId="52529"/>
    <cellStyle name="Output 2 24 9 4" xfId="52530"/>
    <cellStyle name="Output 2 24 9 5" xfId="52531"/>
    <cellStyle name="Output 2 24 9 6" xfId="52532"/>
    <cellStyle name="Output 2 24 9 7" xfId="52526"/>
    <cellStyle name="Output 2 25" xfId="557"/>
    <cellStyle name="Output 2 25 10" xfId="9919"/>
    <cellStyle name="Output 2 25 10 2" xfId="52534"/>
    <cellStyle name="Output 2 25 10 2 2" xfId="52535"/>
    <cellStyle name="Output 2 25 10 3" xfId="52536"/>
    <cellStyle name="Output 2 25 10 4" xfId="52537"/>
    <cellStyle name="Output 2 25 10 5" xfId="52538"/>
    <cellStyle name="Output 2 25 10 6" xfId="52539"/>
    <cellStyle name="Output 2 25 10 7" xfId="52533"/>
    <cellStyle name="Output 2 25 11" xfId="11699"/>
    <cellStyle name="Output 2 25 11 2" xfId="52541"/>
    <cellStyle name="Output 2 25 11 2 2" xfId="52542"/>
    <cellStyle name="Output 2 25 11 3" xfId="52543"/>
    <cellStyle name="Output 2 25 11 4" xfId="52544"/>
    <cellStyle name="Output 2 25 11 5" xfId="52545"/>
    <cellStyle name="Output 2 25 11 6" xfId="52546"/>
    <cellStyle name="Output 2 25 11 7" xfId="52540"/>
    <cellStyle name="Output 2 25 12" xfId="13401"/>
    <cellStyle name="Output 2 25 12 2" xfId="52548"/>
    <cellStyle name="Output 2 25 12 2 2" xfId="52549"/>
    <cellStyle name="Output 2 25 12 3" xfId="52550"/>
    <cellStyle name="Output 2 25 12 4" xfId="52551"/>
    <cellStyle name="Output 2 25 12 5" xfId="52552"/>
    <cellStyle name="Output 2 25 12 6" xfId="52547"/>
    <cellStyle name="Output 2 25 13" xfId="15013"/>
    <cellStyle name="Output 2 25 13 2" xfId="52554"/>
    <cellStyle name="Output 2 25 13 3" xfId="52553"/>
    <cellStyle name="Output 2 25 14" xfId="16624"/>
    <cellStyle name="Output 2 25 14 2" xfId="52556"/>
    <cellStyle name="Output 2 25 14 3" xfId="52555"/>
    <cellStyle name="Output 2 25 15" xfId="18228"/>
    <cellStyle name="Output 2 25 15 2" xfId="52557"/>
    <cellStyle name="Output 2 25 16" xfId="19831"/>
    <cellStyle name="Output 2 25 16 2" xfId="52558"/>
    <cellStyle name="Output 2 25 17" xfId="21424"/>
    <cellStyle name="Output 2 25 17 2" xfId="52559"/>
    <cellStyle name="Output 2 25 18" xfId="23001"/>
    <cellStyle name="Output 2 25 18 2" xfId="52560"/>
    <cellStyle name="Output 2 25 19" xfId="24516"/>
    <cellStyle name="Output 2 25 2" xfId="1147"/>
    <cellStyle name="Output 2 25 2 10" xfId="15977"/>
    <cellStyle name="Output 2 25 2 11" xfId="17582"/>
    <cellStyle name="Output 2 25 2 12" xfId="19185"/>
    <cellStyle name="Output 2 25 2 13" xfId="20777"/>
    <cellStyle name="Output 2 25 2 14" xfId="22354"/>
    <cellStyle name="Output 2 25 2 15" xfId="23875"/>
    <cellStyle name="Output 2 25 2 16" xfId="25348"/>
    <cellStyle name="Output 2 25 2 2" xfId="2936"/>
    <cellStyle name="Output 2 25 2 2 2" xfId="52562"/>
    <cellStyle name="Output 2 25 2 2 3" xfId="52561"/>
    <cellStyle name="Output 2 25 2 3" xfId="4599"/>
    <cellStyle name="Output 2 25 2 3 2" xfId="52563"/>
    <cellStyle name="Output 2 25 2 4" xfId="6191"/>
    <cellStyle name="Output 2 25 2 4 2" xfId="52564"/>
    <cellStyle name="Output 2 25 2 5" xfId="7763"/>
    <cellStyle name="Output 2 25 2 5 2" xfId="52565"/>
    <cellStyle name="Output 2 25 2 6" xfId="9278"/>
    <cellStyle name="Output 2 25 2 6 2" xfId="52566"/>
    <cellStyle name="Output 2 25 2 7" xfId="10751"/>
    <cellStyle name="Output 2 25 2 8" xfId="12664"/>
    <cellStyle name="Output 2 25 2 9" xfId="14365"/>
    <cellStyle name="Output 2 25 3" xfId="1555"/>
    <cellStyle name="Output 2 25 3 10" xfId="16349"/>
    <cellStyle name="Output 2 25 3 11" xfId="17954"/>
    <cellStyle name="Output 2 25 3 12" xfId="19557"/>
    <cellStyle name="Output 2 25 3 13" xfId="21149"/>
    <cellStyle name="Output 2 25 3 14" xfId="22726"/>
    <cellStyle name="Output 2 25 3 15" xfId="24247"/>
    <cellStyle name="Output 2 25 3 16" xfId="25720"/>
    <cellStyle name="Output 2 25 3 2" xfId="3308"/>
    <cellStyle name="Output 2 25 3 2 2" xfId="52568"/>
    <cellStyle name="Output 2 25 3 2 3" xfId="52567"/>
    <cellStyle name="Output 2 25 3 3" xfId="4971"/>
    <cellStyle name="Output 2 25 3 3 2" xfId="52569"/>
    <cellStyle name="Output 2 25 3 4" xfId="6563"/>
    <cellStyle name="Output 2 25 3 4 2" xfId="52570"/>
    <cellStyle name="Output 2 25 3 5" xfId="8135"/>
    <cellStyle name="Output 2 25 3 5 2" xfId="52571"/>
    <cellStyle name="Output 2 25 3 6" xfId="9650"/>
    <cellStyle name="Output 2 25 3 6 2" xfId="52572"/>
    <cellStyle name="Output 2 25 3 7" xfId="11123"/>
    <cellStyle name="Output 2 25 3 8" xfId="13036"/>
    <cellStyle name="Output 2 25 3 9" xfId="14737"/>
    <cellStyle name="Output 2 25 4" xfId="2489"/>
    <cellStyle name="Output 2 25 4 10" xfId="17136"/>
    <cellStyle name="Output 2 25 4 11" xfId="18740"/>
    <cellStyle name="Output 2 25 4 12" xfId="20337"/>
    <cellStyle name="Output 2 25 4 13" xfId="21914"/>
    <cellStyle name="Output 2 25 4 14" xfId="23447"/>
    <cellStyle name="Output 2 25 4 15" xfId="24920"/>
    <cellStyle name="Output 2 25 4 2" xfId="4152"/>
    <cellStyle name="Output 2 25 4 2 2" xfId="52574"/>
    <cellStyle name="Output 2 25 4 2 3" xfId="52573"/>
    <cellStyle name="Output 2 25 4 3" xfId="5747"/>
    <cellStyle name="Output 2 25 4 3 2" xfId="52575"/>
    <cellStyle name="Output 2 25 4 4" xfId="7325"/>
    <cellStyle name="Output 2 25 4 4 2" xfId="52576"/>
    <cellStyle name="Output 2 25 4 5" xfId="8850"/>
    <cellStyle name="Output 2 25 4 5 2" xfId="52577"/>
    <cellStyle name="Output 2 25 4 6" xfId="10323"/>
    <cellStyle name="Output 2 25 4 6 2" xfId="52578"/>
    <cellStyle name="Output 2 25 4 7" xfId="12217"/>
    <cellStyle name="Output 2 25 4 8" xfId="13918"/>
    <cellStyle name="Output 2 25 4 9" xfId="15530"/>
    <cellStyle name="Output 2 25 5" xfId="1972"/>
    <cellStyle name="Output 2 25 5 2" xfId="52580"/>
    <cellStyle name="Output 2 25 5 2 2" xfId="52581"/>
    <cellStyle name="Output 2 25 5 3" xfId="52582"/>
    <cellStyle name="Output 2 25 5 4" xfId="52583"/>
    <cellStyle name="Output 2 25 5 5" xfId="52584"/>
    <cellStyle name="Output 2 25 5 6" xfId="52585"/>
    <cellStyle name="Output 2 25 5 7" xfId="52579"/>
    <cellStyle name="Output 2 25 6" xfId="3641"/>
    <cellStyle name="Output 2 25 6 2" xfId="52587"/>
    <cellStyle name="Output 2 25 6 2 2" xfId="52588"/>
    <cellStyle name="Output 2 25 6 3" xfId="52589"/>
    <cellStyle name="Output 2 25 6 4" xfId="52590"/>
    <cellStyle name="Output 2 25 6 5" xfId="52591"/>
    <cellStyle name="Output 2 25 6 6" xfId="52592"/>
    <cellStyle name="Output 2 25 6 7" xfId="52586"/>
    <cellStyle name="Output 2 25 7" xfId="5244"/>
    <cellStyle name="Output 2 25 7 2" xfId="52594"/>
    <cellStyle name="Output 2 25 7 2 2" xfId="52595"/>
    <cellStyle name="Output 2 25 7 3" xfId="52596"/>
    <cellStyle name="Output 2 25 7 4" xfId="52597"/>
    <cellStyle name="Output 2 25 7 5" xfId="52598"/>
    <cellStyle name="Output 2 25 7 6" xfId="52599"/>
    <cellStyle name="Output 2 25 7 7" xfId="52593"/>
    <cellStyle name="Output 2 25 8" xfId="6835"/>
    <cellStyle name="Output 2 25 8 2" xfId="52601"/>
    <cellStyle name="Output 2 25 8 2 2" xfId="52602"/>
    <cellStyle name="Output 2 25 8 3" xfId="52603"/>
    <cellStyle name="Output 2 25 8 4" xfId="52604"/>
    <cellStyle name="Output 2 25 8 5" xfId="52605"/>
    <cellStyle name="Output 2 25 8 6" xfId="52606"/>
    <cellStyle name="Output 2 25 8 7" xfId="52600"/>
    <cellStyle name="Output 2 25 9" xfId="8404"/>
    <cellStyle name="Output 2 25 9 2" xfId="52608"/>
    <cellStyle name="Output 2 25 9 2 2" xfId="52609"/>
    <cellStyle name="Output 2 25 9 3" xfId="52610"/>
    <cellStyle name="Output 2 25 9 4" xfId="52611"/>
    <cellStyle name="Output 2 25 9 5" xfId="52612"/>
    <cellStyle name="Output 2 25 9 6" xfId="52613"/>
    <cellStyle name="Output 2 25 9 7" xfId="52607"/>
    <cellStyle name="Output 2 26" xfId="560"/>
    <cellStyle name="Output 2 26 10" xfId="9922"/>
    <cellStyle name="Output 2 26 10 2" xfId="52615"/>
    <cellStyle name="Output 2 26 10 2 2" xfId="52616"/>
    <cellStyle name="Output 2 26 10 3" xfId="52617"/>
    <cellStyle name="Output 2 26 10 4" xfId="52618"/>
    <cellStyle name="Output 2 26 10 5" xfId="52619"/>
    <cellStyle name="Output 2 26 10 6" xfId="52620"/>
    <cellStyle name="Output 2 26 10 7" xfId="52614"/>
    <cellStyle name="Output 2 26 11" xfId="11702"/>
    <cellStyle name="Output 2 26 11 2" xfId="52622"/>
    <cellStyle name="Output 2 26 11 2 2" xfId="52623"/>
    <cellStyle name="Output 2 26 11 3" xfId="52624"/>
    <cellStyle name="Output 2 26 11 4" xfId="52625"/>
    <cellStyle name="Output 2 26 11 5" xfId="52626"/>
    <cellStyle name="Output 2 26 11 6" xfId="52627"/>
    <cellStyle name="Output 2 26 11 7" xfId="52621"/>
    <cellStyle name="Output 2 26 12" xfId="13404"/>
    <cellStyle name="Output 2 26 12 2" xfId="52629"/>
    <cellStyle name="Output 2 26 12 2 2" xfId="52630"/>
    <cellStyle name="Output 2 26 12 3" xfId="52631"/>
    <cellStyle name="Output 2 26 12 4" xfId="52632"/>
    <cellStyle name="Output 2 26 12 5" xfId="52633"/>
    <cellStyle name="Output 2 26 12 6" xfId="52628"/>
    <cellStyle name="Output 2 26 13" xfId="15016"/>
    <cellStyle name="Output 2 26 13 2" xfId="52635"/>
    <cellStyle name="Output 2 26 13 3" xfId="52634"/>
    <cellStyle name="Output 2 26 14" xfId="16627"/>
    <cellStyle name="Output 2 26 14 2" xfId="52637"/>
    <cellStyle name="Output 2 26 14 3" xfId="52636"/>
    <cellStyle name="Output 2 26 15" xfId="18231"/>
    <cellStyle name="Output 2 26 15 2" xfId="52638"/>
    <cellStyle name="Output 2 26 16" xfId="19834"/>
    <cellStyle name="Output 2 26 16 2" xfId="52639"/>
    <cellStyle name="Output 2 26 17" xfId="21427"/>
    <cellStyle name="Output 2 26 17 2" xfId="52640"/>
    <cellStyle name="Output 2 26 18" xfId="23004"/>
    <cellStyle name="Output 2 26 18 2" xfId="52641"/>
    <cellStyle name="Output 2 26 19" xfId="24519"/>
    <cellStyle name="Output 2 26 2" xfId="1150"/>
    <cellStyle name="Output 2 26 2 10" xfId="15980"/>
    <cellStyle name="Output 2 26 2 11" xfId="17585"/>
    <cellStyle name="Output 2 26 2 12" xfId="19188"/>
    <cellStyle name="Output 2 26 2 13" xfId="20780"/>
    <cellStyle name="Output 2 26 2 14" xfId="22357"/>
    <cellStyle name="Output 2 26 2 15" xfId="23878"/>
    <cellStyle name="Output 2 26 2 16" xfId="25351"/>
    <cellStyle name="Output 2 26 2 2" xfId="2939"/>
    <cellStyle name="Output 2 26 2 2 2" xfId="52643"/>
    <cellStyle name="Output 2 26 2 2 3" xfId="52642"/>
    <cellStyle name="Output 2 26 2 3" xfId="4602"/>
    <cellStyle name="Output 2 26 2 3 2" xfId="52644"/>
    <cellStyle name="Output 2 26 2 4" xfId="6194"/>
    <cellStyle name="Output 2 26 2 4 2" xfId="52645"/>
    <cellStyle name="Output 2 26 2 5" xfId="7766"/>
    <cellStyle name="Output 2 26 2 5 2" xfId="52646"/>
    <cellStyle name="Output 2 26 2 6" xfId="9281"/>
    <cellStyle name="Output 2 26 2 6 2" xfId="52647"/>
    <cellStyle name="Output 2 26 2 7" xfId="10754"/>
    <cellStyle name="Output 2 26 2 8" xfId="12667"/>
    <cellStyle name="Output 2 26 2 9" xfId="14368"/>
    <cellStyle name="Output 2 26 3" xfId="1558"/>
    <cellStyle name="Output 2 26 3 10" xfId="16352"/>
    <cellStyle name="Output 2 26 3 11" xfId="17957"/>
    <cellStyle name="Output 2 26 3 12" xfId="19560"/>
    <cellStyle name="Output 2 26 3 13" xfId="21152"/>
    <cellStyle name="Output 2 26 3 14" xfId="22729"/>
    <cellStyle name="Output 2 26 3 15" xfId="24250"/>
    <cellStyle name="Output 2 26 3 16" xfId="25723"/>
    <cellStyle name="Output 2 26 3 2" xfId="3311"/>
    <cellStyle name="Output 2 26 3 2 2" xfId="52649"/>
    <cellStyle name="Output 2 26 3 2 3" xfId="52648"/>
    <cellStyle name="Output 2 26 3 3" xfId="4974"/>
    <cellStyle name="Output 2 26 3 3 2" xfId="52650"/>
    <cellStyle name="Output 2 26 3 4" xfId="6566"/>
    <cellStyle name="Output 2 26 3 4 2" xfId="52651"/>
    <cellStyle name="Output 2 26 3 5" xfId="8138"/>
    <cellStyle name="Output 2 26 3 5 2" xfId="52652"/>
    <cellStyle name="Output 2 26 3 6" xfId="9653"/>
    <cellStyle name="Output 2 26 3 6 2" xfId="52653"/>
    <cellStyle name="Output 2 26 3 7" xfId="11126"/>
    <cellStyle name="Output 2 26 3 8" xfId="13039"/>
    <cellStyle name="Output 2 26 3 9" xfId="14740"/>
    <cellStyle name="Output 2 26 4" xfId="2492"/>
    <cellStyle name="Output 2 26 4 10" xfId="17139"/>
    <cellStyle name="Output 2 26 4 11" xfId="18743"/>
    <cellStyle name="Output 2 26 4 12" xfId="20340"/>
    <cellStyle name="Output 2 26 4 13" xfId="21917"/>
    <cellStyle name="Output 2 26 4 14" xfId="23450"/>
    <cellStyle name="Output 2 26 4 15" xfId="24923"/>
    <cellStyle name="Output 2 26 4 2" xfId="4155"/>
    <cellStyle name="Output 2 26 4 2 2" xfId="52655"/>
    <cellStyle name="Output 2 26 4 2 3" xfId="52654"/>
    <cellStyle name="Output 2 26 4 3" xfId="5750"/>
    <cellStyle name="Output 2 26 4 3 2" xfId="52656"/>
    <cellStyle name="Output 2 26 4 4" xfId="7328"/>
    <cellStyle name="Output 2 26 4 4 2" xfId="52657"/>
    <cellStyle name="Output 2 26 4 5" xfId="8853"/>
    <cellStyle name="Output 2 26 4 5 2" xfId="52658"/>
    <cellStyle name="Output 2 26 4 6" xfId="10326"/>
    <cellStyle name="Output 2 26 4 6 2" xfId="52659"/>
    <cellStyle name="Output 2 26 4 7" xfId="12220"/>
    <cellStyle name="Output 2 26 4 8" xfId="13921"/>
    <cellStyle name="Output 2 26 4 9" xfId="15533"/>
    <cellStyle name="Output 2 26 5" xfId="1975"/>
    <cellStyle name="Output 2 26 5 2" xfId="52661"/>
    <cellStyle name="Output 2 26 5 2 2" xfId="52662"/>
    <cellStyle name="Output 2 26 5 3" xfId="52663"/>
    <cellStyle name="Output 2 26 5 4" xfId="52664"/>
    <cellStyle name="Output 2 26 5 5" xfId="52665"/>
    <cellStyle name="Output 2 26 5 6" xfId="52666"/>
    <cellStyle name="Output 2 26 5 7" xfId="52660"/>
    <cellStyle name="Output 2 26 6" xfId="3644"/>
    <cellStyle name="Output 2 26 6 2" xfId="52668"/>
    <cellStyle name="Output 2 26 6 2 2" xfId="52669"/>
    <cellStyle name="Output 2 26 6 3" xfId="52670"/>
    <cellStyle name="Output 2 26 6 4" xfId="52671"/>
    <cellStyle name="Output 2 26 6 5" xfId="52672"/>
    <cellStyle name="Output 2 26 6 6" xfId="52673"/>
    <cellStyle name="Output 2 26 6 7" xfId="52667"/>
    <cellStyle name="Output 2 26 7" xfId="5247"/>
    <cellStyle name="Output 2 26 7 2" xfId="52675"/>
    <cellStyle name="Output 2 26 7 2 2" xfId="52676"/>
    <cellStyle name="Output 2 26 7 3" xfId="52677"/>
    <cellStyle name="Output 2 26 7 4" xfId="52678"/>
    <cellStyle name="Output 2 26 7 5" xfId="52679"/>
    <cellStyle name="Output 2 26 7 6" xfId="52680"/>
    <cellStyle name="Output 2 26 7 7" xfId="52674"/>
    <cellStyle name="Output 2 26 8" xfId="6838"/>
    <cellStyle name="Output 2 26 8 2" xfId="52682"/>
    <cellStyle name="Output 2 26 8 2 2" xfId="52683"/>
    <cellStyle name="Output 2 26 8 3" xfId="52684"/>
    <cellStyle name="Output 2 26 8 4" xfId="52685"/>
    <cellStyle name="Output 2 26 8 5" xfId="52686"/>
    <cellStyle name="Output 2 26 8 6" xfId="52687"/>
    <cellStyle name="Output 2 26 8 7" xfId="52681"/>
    <cellStyle name="Output 2 26 9" xfId="8407"/>
    <cellStyle name="Output 2 26 9 2" xfId="52689"/>
    <cellStyle name="Output 2 26 9 2 2" xfId="52690"/>
    <cellStyle name="Output 2 26 9 3" xfId="52691"/>
    <cellStyle name="Output 2 26 9 4" xfId="52692"/>
    <cellStyle name="Output 2 26 9 5" xfId="52693"/>
    <cellStyle name="Output 2 26 9 6" xfId="52694"/>
    <cellStyle name="Output 2 26 9 7" xfId="52688"/>
    <cellStyle name="Output 2 27" xfId="552"/>
    <cellStyle name="Output 2 27 10" xfId="9914"/>
    <cellStyle name="Output 2 27 10 2" xfId="52696"/>
    <cellStyle name="Output 2 27 10 2 2" xfId="52697"/>
    <cellStyle name="Output 2 27 10 3" xfId="52698"/>
    <cellStyle name="Output 2 27 10 4" xfId="52699"/>
    <cellStyle name="Output 2 27 10 5" xfId="52700"/>
    <cellStyle name="Output 2 27 10 6" xfId="52701"/>
    <cellStyle name="Output 2 27 10 7" xfId="52695"/>
    <cellStyle name="Output 2 27 11" xfId="11694"/>
    <cellStyle name="Output 2 27 11 2" xfId="52703"/>
    <cellStyle name="Output 2 27 11 2 2" xfId="52704"/>
    <cellStyle name="Output 2 27 11 3" xfId="52705"/>
    <cellStyle name="Output 2 27 11 4" xfId="52706"/>
    <cellStyle name="Output 2 27 11 5" xfId="52707"/>
    <cellStyle name="Output 2 27 11 6" xfId="52708"/>
    <cellStyle name="Output 2 27 11 7" xfId="52702"/>
    <cellStyle name="Output 2 27 12" xfId="13396"/>
    <cellStyle name="Output 2 27 12 2" xfId="52710"/>
    <cellStyle name="Output 2 27 12 2 2" xfId="52711"/>
    <cellStyle name="Output 2 27 12 3" xfId="52712"/>
    <cellStyle name="Output 2 27 12 4" xfId="52713"/>
    <cellStyle name="Output 2 27 12 5" xfId="52714"/>
    <cellStyle name="Output 2 27 12 6" xfId="52709"/>
    <cellStyle name="Output 2 27 13" xfId="15008"/>
    <cellStyle name="Output 2 27 13 2" xfId="52716"/>
    <cellStyle name="Output 2 27 13 3" xfId="52715"/>
    <cellStyle name="Output 2 27 14" xfId="16619"/>
    <cellStyle name="Output 2 27 14 2" xfId="52718"/>
    <cellStyle name="Output 2 27 14 3" xfId="52717"/>
    <cellStyle name="Output 2 27 15" xfId="18223"/>
    <cellStyle name="Output 2 27 15 2" xfId="52719"/>
    <cellStyle name="Output 2 27 16" xfId="19826"/>
    <cellStyle name="Output 2 27 16 2" xfId="52720"/>
    <cellStyle name="Output 2 27 17" xfId="21419"/>
    <cellStyle name="Output 2 27 17 2" xfId="52721"/>
    <cellStyle name="Output 2 27 18" xfId="22996"/>
    <cellStyle name="Output 2 27 18 2" xfId="52722"/>
    <cellStyle name="Output 2 27 19" xfId="24511"/>
    <cellStyle name="Output 2 27 2" xfId="1142"/>
    <cellStyle name="Output 2 27 2 10" xfId="15972"/>
    <cellStyle name="Output 2 27 2 11" xfId="17577"/>
    <cellStyle name="Output 2 27 2 12" xfId="19180"/>
    <cellStyle name="Output 2 27 2 13" xfId="20772"/>
    <cellStyle name="Output 2 27 2 14" xfId="22349"/>
    <cellStyle name="Output 2 27 2 15" xfId="23870"/>
    <cellStyle name="Output 2 27 2 16" xfId="25343"/>
    <cellStyle name="Output 2 27 2 2" xfId="2931"/>
    <cellStyle name="Output 2 27 2 2 2" xfId="52724"/>
    <cellStyle name="Output 2 27 2 2 3" xfId="52723"/>
    <cellStyle name="Output 2 27 2 3" xfId="4594"/>
    <cellStyle name="Output 2 27 2 3 2" xfId="52725"/>
    <cellStyle name="Output 2 27 2 4" xfId="6186"/>
    <cellStyle name="Output 2 27 2 4 2" xfId="52726"/>
    <cellStyle name="Output 2 27 2 5" xfId="7758"/>
    <cellStyle name="Output 2 27 2 5 2" xfId="52727"/>
    <cellStyle name="Output 2 27 2 6" xfId="9273"/>
    <cellStyle name="Output 2 27 2 6 2" xfId="52728"/>
    <cellStyle name="Output 2 27 2 7" xfId="10746"/>
    <cellStyle name="Output 2 27 2 8" xfId="12659"/>
    <cellStyle name="Output 2 27 2 9" xfId="14360"/>
    <cellStyle name="Output 2 27 3" xfId="1550"/>
    <cellStyle name="Output 2 27 3 10" xfId="16344"/>
    <cellStyle name="Output 2 27 3 11" xfId="17949"/>
    <cellStyle name="Output 2 27 3 12" xfId="19552"/>
    <cellStyle name="Output 2 27 3 13" xfId="21144"/>
    <cellStyle name="Output 2 27 3 14" xfId="22721"/>
    <cellStyle name="Output 2 27 3 15" xfId="24242"/>
    <cellStyle name="Output 2 27 3 16" xfId="25715"/>
    <cellStyle name="Output 2 27 3 2" xfId="3303"/>
    <cellStyle name="Output 2 27 3 2 2" xfId="52730"/>
    <cellStyle name="Output 2 27 3 2 3" xfId="52729"/>
    <cellStyle name="Output 2 27 3 3" xfId="4966"/>
    <cellStyle name="Output 2 27 3 3 2" xfId="52731"/>
    <cellStyle name="Output 2 27 3 4" xfId="6558"/>
    <cellStyle name="Output 2 27 3 4 2" xfId="52732"/>
    <cellStyle name="Output 2 27 3 5" xfId="8130"/>
    <cellStyle name="Output 2 27 3 5 2" xfId="52733"/>
    <cellStyle name="Output 2 27 3 6" xfId="9645"/>
    <cellStyle name="Output 2 27 3 6 2" xfId="52734"/>
    <cellStyle name="Output 2 27 3 7" xfId="11118"/>
    <cellStyle name="Output 2 27 3 8" xfId="13031"/>
    <cellStyle name="Output 2 27 3 9" xfId="14732"/>
    <cellStyle name="Output 2 27 4" xfId="2484"/>
    <cellStyle name="Output 2 27 4 10" xfId="17131"/>
    <cellStyle name="Output 2 27 4 11" xfId="18735"/>
    <cellStyle name="Output 2 27 4 12" xfId="20332"/>
    <cellStyle name="Output 2 27 4 13" xfId="21909"/>
    <cellStyle name="Output 2 27 4 14" xfId="23442"/>
    <cellStyle name="Output 2 27 4 15" xfId="24915"/>
    <cellStyle name="Output 2 27 4 2" xfId="4147"/>
    <cellStyle name="Output 2 27 4 2 2" xfId="52736"/>
    <cellStyle name="Output 2 27 4 2 3" xfId="52735"/>
    <cellStyle name="Output 2 27 4 3" xfId="5742"/>
    <cellStyle name="Output 2 27 4 3 2" xfId="52737"/>
    <cellStyle name="Output 2 27 4 4" xfId="7320"/>
    <cellStyle name="Output 2 27 4 4 2" xfId="52738"/>
    <cellStyle name="Output 2 27 4 5" xfId="8845"/>
    <cellStyle name="Output 2 27 4 5 2" xfId="52739"/>
    <cellStyle name="Output 2 27 4 6" xfId="10318"/>
    <cellStyle name="Output 2 27 4 6 2" xfId="52740"/>
    <cellStyle name="Output 2 27 4 7" xfId="12212"/>
    <cellStyle name="Output 2 27 4 8" xfId="13913"/>
    <cellStyle name="Output 2 27 4 9" xfId="15525"/>
    <cellStyle name="Output 2 27 5" xfId="1967"/>
    <cellStyle name="Output 2 27 5 2" xfId="52742"/>
    <cellStyle name="Output 2 27 5 2 2" xfId="52743"/>
    <cellStyle name="Output 2 27 5 3" xfId="52744"/>
    <cellStyle name="Output 2 27 5 4" xfId="52745"/>
    <cellStyle name="Output 2 27 5 5" xfId="52746"/>
    <cellStyle name="Output 2 27 5 6" xfId="52747"/>
    <cellStyle name="Output 2 27 5 7" xfId="52741"/>
    <cellStyle name="Output 2 27 6" xfId="3636"/>
    <cellStyle name="Output 2 27 6 2" xfId="52749"/>
    <cellStyle name="Output 2 27 6 2 2" xfId="52750"/>
    <cellStyle name="Output 2 27 6 3" xfId="52751"/>
    <cellStyle name="Output 2 27 6 4" xfId="52752"/>
    <cellStyle name="Output 2 27 6 5" xfId="52753"/>
    <cellStyle name="Output 2 27 6 6" xfId="52754"/>
    <cellStyle name="Output 2 27 6 7" xfId="52748"/>
    <cellStyle name="Output 2 27 7" xfId="5239"/>
    <cellStyle name="Output 2 27 7 2" xfId="52756"/>
    <cellStyle name="Output 2 27 7 2 2" xfId="52757"/>
    <cellStyle name="Output 2 27 7 3" xfId="52758"/>
    <cellStyle name="Output 2 27 7 4" xfId="52759"/>
    <cellStyle name="Output 2 27 7 5" xfId="52760"/>
    <cellStyle name="Output 2 27 7 6" xfId="52761"/>
    <cellStyle name="Output 2 27 7 7" xfId="52755"/>
    <cellStyle name="Output 2 27 8" xfId="6830"/>
    <cellStyle name="Output 2 27 8 2" xfId="52763"/>
    <cellStyle name="Output 2 27 8 2 2" xfId="52764"/>
    <cellStyle name="Output 2 27 8 3" xfId="52765"/>
    <cellStyle name="Output 2 27 8 4" xfId="52766"/>
    <cellStyle name="Output 2 27 8 5" xfId="52767"/>
    <cellStyle name="Output 2 27 8 6" xfId="52768"/>
    <cellStyle name="Output 2 27 8 7" xfId="52762"/>
    <cellStyle name="Output 2 27 9" xfId="8399"/>
    <cellStyle name="Output 2 27 9 2" xfId="52770"/>
    <cellStyle name="Output 2 27 9 2 2" xfId="52771"/>
    <cellStyle name="Output 2 27 9 3" xfId="52772"/>
    <cellStyle name="Output 2 27 9 4" xfId="52773"/>
    <cellStyle name="Output 2 27 9 5" xfId="52774"/>
    <cellStyle name="Output 2 27 9 6" xfId="52775"/>
    <cellStyle name="Output 2 27 9 7" xfId="52769"/>
    <cellStyle name="Output 2 28" xfId="532"/>
    <cellStyle name="Output 2 28 10" xfId="9900"/>
    <cellStyle name="Output 2 28 10 2" xfId="52777"/>
    <cellStyle name="Output 2 28 10 2 2" xfId="52778"/>
    <cellStyle name="Output 2 28 10 3" xfId="52779"/>
    <cellStyle name="Output 2 28 10 4" xfId="52780"/>
    <cellStyle name="Output 2 28 10 5" xfId="52781"/>
    <cellStyle name="Output 2 28 10 6" xfId="52782"/>
    <cellStyle name="Output 2 28 10 7" xfId="52776"/>
    <cellStyle name="Output 2 28 11" xfId="11674"/>
    <cellStyle name="Output 2 28 11 2" xfId="52784"/>
    <cellStyle name="Output 2 28 11 2 2" xfId="52785"/>
    <cellStyle name="Output 2 28 11 3" xfId="52786"/>
    <cellStyle name="Output 2 28 11 4" xfId="52787"/>
    <cellStyle name="Output 2 28 11 5" xfId="52788"/>
    <cellStyle name="Output 2 28 11 6" xfId="52789"/>
    <cellStyle name="Output 2 28 11 7" xfId="52783"/>
    <cellStyle name="Output 2 28 12" xfId="13376"/>
    <cellStyle name="Output 2 28 12 2" xfId="52791"/>
    <cellStyle name="Output 2 28 12 2 2" xfId="52792"/>
    <cellStyle name="Output 2 28 12 3" xfId="52793"/>
    <cellStyle name="Output 2 28 12 4" xfId="52794"/>
    <cellStyle name="Output 2 28 12 5" xfId="52795"/>
    <cellStyle name="Output 2 28 12 6" xfId="52790"/>
    <cellStyle name="Output 2 28 13" xfId="14988"/>
    <cellStyle name="Output 2 28 13 2" xfId="52797"/>
    <cellStyle name="Output 2 28 13 3" xfId="52796"/>
    <cellStyle name="Output 2 28 14" xfId="16599"/>
    <cellStyle name="Output 2 28 14 2" xfId="52799"/>
    <cellStyle name="Output 2 28 14 3" xfId="52798"/>
    <cellStyle name="Output 2 28 15" xfId="18204"/>
    <cellStyle name="Output 2 28 15 2" xfId="52800"/>
    <cellStyle name="Output 2 28 16" xfId="19808"/>
    <cellStyle name="Output 2 28 16 2" xfId="52801"/>
    <cellStyle name="Output 2 28 17" xfId="21400"/>
    <cellStyle name="Output 2 28 17 2" xfId="52802"/>
    <cellStyle name="Output 2 28 18" xfId="22982"/>
    <cellStyle name="Output 2 28 18 2" xfId="52803"/>
    <cellStyle name="Output 2 28 19" xfId="24497"/>
    <cellStyle name="Output 2 28 2" xfId="1122"/>
    <cellStyle name="Output 2 28 2 10" xfId="15958"/>
    <cellStyle name="Output 2 28 2 11" xfId="17563"/>
    <cellStyle name="Output 2 28 2 12" xfId="19166"/>
    <cellStyle name="Output 2 28 2 13" xfId="20758"/>
    <cellStyle name="Output 2 28 2 14" xfId="22335"/>
    <cellStyle name="Output 2 28 2 15" xfId="23856"/>
    <cellStyle name="Output 2 28 2 16" xfId="25329"/>
    <cellStyle name="Output 2 28 2 2" xfId="2917"/>
    <cellStyle name="Output 2 28 2 2 2" xfId="52805"/>
    <cellStyle name="Output 2 28 2 2 3" xfId="52804"/>
    <cellStyle name="Output 2 28 2 3" xfId="4580"/>
    <cellStyle name="Output 2 28 2 3 2" xfId="52806"/>
    <cellStyle name="Output 2 28 2 4" xfId="6172"/>
    <cellStyle name="Output 2 28 2 4 2" xfId="52807"/>
    <cellStyle name="Output 2 28 2 5" xfId="7744"/>
    <cellStyle name="Output 2 28 2 5 2" xfId="52808"/>
    <cellStyle name="Output 2 28 2 6" xfId="9259"/>
    <cellStyle name="Output 2 28 2 6 2" xfId="52809"/>
    <cellStyle name="Output 2 28 2 7" xfId="10732"/>
    <cellStyle name="Output 2 28 2 8" xfId="12645"/>
    <cellStyle name="Output 2 28 2 9" xfId="14346"/>
    <cellStyle name="Output 2 28 3" xfId="1530"/>
    <cellStyle name="Output 2 28 3 10" xfId="16330"/>
    <cellStyle name="Output 2 28 3 11" xfId="17935"/>
    <cellStyle name="Output 2 28 3 12" xfId="19538"/>
    <cellStyle name="Output 2 28 3 13" xfId="21130"/>
    <cellStyle name="Output 2 28 3 14" xfId="22707"/>
    <cellStyle name="Output 2 28 3 15" xfId="24228"/>
    <cellStyle name="Output 2 28 3 16" xfId="25701"/>
    <cellStyle name="Output 2 28 3 2" xfId="3289"/>
    <cellStyle name="Output 2 28 3 2 2" xfId="52811"/>
    <cellStyle name="Output 2 28 3 2 3" xfId="52810"/>
    <cellStyle name="Output 2 28 3 3" xfId="4952"/>
    <cellStyle name="Output 2 28 3 3 2" xfId="52812"/>
    <cellStyle name="Output 2 28 3 4" xfId="6544"/>
    <cellStyle name="Output 2 28 3 4 2" xfId="52813"/>
    <cellStyle name="Output 2 28 3 5" xfId="8116"/>
    <cellStyle name="Output 2 28 3 5 2" xfId="52814"/>
    <cellStyle name="Output 2 28 3 6" xfId="9631"/>
    <cellStyle name="Output 2 28 3 6 2" xfId="52815"/>
    <cellStyle name="Output 2 28 3 7" xfId="11104"/>
    <cellStyle name="Output 2 28 3 8" xfId="13017"/>
    <cellStyle name="Output 2 28 3 9" xfId="14718"/>
    <cellStyle name="Output 2 28 4" xfId="2464"/>
    <cellStyle name="Output 2 28 4 10" xfId="17111"/>
    <cellStyle name="Output 2 28 4 11" xfId="18715"/>
    <cellStyle name="Output 2 28 4 12" xfId="20313"/>
    <cellStyle name="Output 2 28 4 13" xfId="21891"/>
    <cellStyle name="Output 2 28 4 14" xfId="23427"/>
    <cellStyle name="Output 2 28 4 15" xfId="24901"/>
    <cellStyle name="Output 2 28 4 2" xfId="4128"/>
    <cellStyle name="Output 2 28 4 2 2" xfId="52817"/>
    <cellStyle name="Output 2 28 4 2 3" xfId="52816"/>
    <cellStyle name="Output 2 28 4 3" xfId="5723"/>
    <cellStyle name="Output 2 28 4 3 2" xfId="52818"/>
    <cellStyle name="Output 2 28 4 4" xfId="7302"/>
    <cellStyle name="Output 2 28 4 4 2" xfId="52819"/>
    <cellStyle name="Output 2 28 4 5" xfId="8830"/>
    <cellStyle name="Output 2 28 4 5 2" xfId="52820"/>
    <cellStyle name="Output 2 28 4 6" xfId="10304"/>
    <cellStyle name="Output 2 28 4 6 2" xfId="52821"/>
    <cellStyle name="Output 2 28 4 7" xfId="12192"/>
    <cellStyle name="Output 2 28 4 8" xfId="13893"/>
    <cellStyle name="Output 2 28 4 9" xfId="15506"/>
    <cellStyle name="Output 2 28 5" xfId="1947"/>
    <cellStyle name="Output 2 28 5 2" xfId="52823"/>
    <cellStyle name="Output 2 28 5 2 2" xfId="52824"/>
    <cellStyle name="Output 2 28 5 3" xfId="52825"/>
    <cellStyle name="Output 2 28 5 4" xfId="52826"/>
    <cellStyle name="Output 2 28 5 5" xfId="52827"/>
    <cellStyle name="Output 2 28 5 6" xfId="52828"/>
    <cellStyle name="Output 2 28 5 7" xfId="52822"/>
    <cellStyle name="Output 2 28 6" xfId="3617"/>
    <cellStyle name="Output 2 28 6 2" xfId="52830"/>
    <cellStyle name="Output 2 28 6 2 2" xfId="52831"/>
    <cellStyle name="Output 2 28 6 3" xfId="52832"/>
    <cellStyle name="Output 2 28 6 4" xfId="52833"/>
    <cellStyle name="Output 2 28 6 5" xfId="52834"/>
    <cellStyle name="Output 2 28 6 6" xfId="52835"/>
    <cellStyle name="Output 2 28 6 7" xfId="52829"/>
    <cellStyle name="Output 2 28 7" xfId="5221"/>
    <cellStyle name="Output 2 28 7 2" xfId="52837"/>
    <cellStyle name="Output 2 28 7 2 2" xfId="52838"/>
    <cellStyle name="Output 2 28 7 3" xfId="52839"/>
    <cellStyle name="Output 2 28 7 4" xfId="52840"/>
    <cellStyle name="Output 2 28 7 5" xfId="52841"/>
    <cellStyle name="Output 2 28 7 6" xfId="52842"/>
    <cellStyle name="Output 2 28 7 7" xfId="52836"/>
    <cellStyle name="Output 2 28 8" xfId="6813"/>
    <cellStyle name="Output 2 28 8 2" xfId="52844"/>
    <cellStyle name="Output 2 28 8 2 2" xfId="52845"/>
    <cellStyle name="Output 2 28 8 3" xfId="52846"/>
    <cellStyle name="Output 2 28 8 4" xfId="52847"/>
    <cellStyle name="Output 2 28 8 5" xfId="52848"/>
    <cellStyle name="Output 2 28 8 6" xfId="52849"/>
    <cellStyle name="Output 2 28 8 7" xfId="52843"/>
    <cellStyle name="Output 2 28 9" xfId="8385"/>
    <cellStyle name="Output 2 28 9 2" xfId="52851"/>
    <cellStyle name="Output 2 28 9 2 2" xfId="52852"/>
    <cellStyle name="Output 2 28 9 3" xfId="52853"/>
    <cellStyle name="Output 2 28 9 4" xfId="52854"/>
    <cellStyle name="Output 2 28 9 5" xfId="52855"/>
    <cellStyle name="Output 2 28 9 6" xfId="52856"/>
    <cellStyle name="Output 2 28 9 7" xfId="52850"/>
    <cellStyle name="Output 2 29" xfId="496"/>
    <cellStyle name="Output 2 29 10" xfId="9864"/>
    <cellStyle name="Output 2 29 10 2" xfId="52858"/>
    <cellStyle name="Output 2 29 10 2 2" xfId="52859"/>
    <cellStyle name="Output 2 29 10 3" xfId="52860"/>
    <cellStyle name="Output 2 29 10 4" xfId="52861"/>
    <cellStyle name="Output 2 29 10 5" xfId="52862"/>
    <cellStyle name="Output 2 29 10 6" xfId="52863"/>
    <cellStyle name="Output 2 29 10 7" xfId="52857"/>
    <cellStyle name="Output 2 29 11" xfId="11638"/>
    <cellStyle name="Output 2 29 11 2" xfId="52865"/>
    <cellStyle name="Output 2 29 11 2 2" xfId="52866"/>
    <cellStyle name="Output 2 29 11 3" xfId="52867"/>
    <cellStyle name="Output 2 29 11 4" xfId="52868"/>
    <cellStyle name="Output 2 29 11 5" xfId="52869"/>
    <cellStyle name="Output 2 29 11 6" xfId="52870"/>
    <cellStyle name="Output 2 29 11 7" xfId="52864"/>
    <cellStyle name="Output 2 29 12" xfId="13340"/>
    <cellStyle name="Output 2 29 12 2" xfId="52872"/>
    <cellStyle name="Output 2 29 12 2 2" xfId="52873"/>
    <cellStyle name="Output 2 29 12 3" xfId="52874"/>
    <cellStyle name="Output 2 29 12 4" xfId="52875"/>
    <cellStyle name="Output 2 29 12 5" xfId="52876"/>
    <cellStyle name="Output 2 29 12 6" xfId="52871"/>
    <cellStyle name="Output 2 29 13" xfId="14952"/>
    <cellStyle name="Output 2 29 13 2" xfId="52878"/>
    <cellStyle name="Output 2 29 13 3" xfId="52877"/>
    <cellStyle name="Output 2 29 14" xfId="16563"/>
    <cellStyle name="Output 2 29 14 2" xfId="52880"/>
    <cellStyle name="Output 2 29 14 3" xfId="52879"/>
    <cellStyle name="Output 2 29 15" xfId="18168"/>
    <cellStyle name="Output 2 29 15 2" xfId="52881"/>
    <cellStyle name="Output 2 29 16" xfId="19772"/>
    <cellStyle name="Output 2 29 16 2" xfId="52882"/>
    <cellStyle name="Output 2 29 17" xfId="21364"/>
    <cellStyle name="Output 2 29 17 2" xfId="52883"/>
    <cellStyle name="Output 2 29 18" xfId="22946"/>
    <cellStyle name="Output 2 29 18 2" xfId="52884"/>
    <cellStyle name="Output 2 29 19" xfId="24461"/>
    <cellStyle name="Output 2 29 2" xfId="1086"/>
    <cellStyle name="Output 2 29 2 10" xfId="15922"/>
    <cellStyle name="Output 2 29 2 11" xfId="17527"/>
    <cellStyle name="Output 2 29 2 12" xfId="19130"/>
    <cellStyle name="Output 2 29 2 13" xfId="20722"/>
    <cellStyle name="Output 2 29 2 14" xfId="22299"/>
    <cellStyle name="Output 2 29 2 15" xfId="23820"/>
    <cellStyle name="Output 2 29 2 16" xfId="25293"/>
    <cellStyle name="Output 2 29 2 2" xfId="2881"/>
    <cellStyle name="Output 2 29 2 2 2" xfId="52886"/>
    <cellStyle name="Output 2 29 2 2 3" xfId="52885"/>
    <cellStyle name="Output 2 29 2 3" xfId="4544"/>
    <cellStyle name="Output 2 29 2 3 2" xfId="52887"/>
    <cellStyle name="Output 2 29 2 4" xfId="6136"/>
    <cellStyle name="Output 2 29 2 4 2" xfId="52888"/>
    <cellStyle name="Output 2 29 2 5" xfId="7708"/>
    <cellStyle name="Output 2 29 2 5 2" xfId="52889"/>
    <cellStyle name="Output 2 29 2 6" xfId="9223"/>
    <cellStyle name="Output 2 29 2 6 2" xfId="52890"/>
    <cellStyle name="Output 2 29 2 7" xfId="10696"/>
    <cellStyle name="Output 2 29 2 8" xfId="12609"/>
    <cellStyle name="Output 2 29 2 9" xfId="14310"/>
    <cellStyle name="Output 2 29 3" xfId="1494"/>
    <cellStyle name="Output 2 29 3 10" xfId="16294"/>
    <cellStyle name="Output 2 29 3 11" xfId="17899"/>
    <cellStyle name="Output 2 29 3 12" xfId="19502"/>
    <cellStyle name="Output 2 29 3 13" xfId="21094"/>
    <cellStyle name="Output 2 29 3 14" xfId="22671"/>
    <cellStyle name="Output 2 29 3 15" xfId="24192"/>
    <cellStyle name="Output 2 29 3 16" xfId="25665"/>
    <cellStyle name="Output 2 29 3 2" xfId="3253"/>
    <cellStyle name="Output 2 29 3 2 2" xfId="52892"/>
    <cellStyle name="Output 2 29 3 2 3" xfId="52891"/>
    <cellStyle name="Output 2 29 3 3" xfId="4916"/>
    <cellStyle name="Output 2 29 3 3 2" xfId="52893"/>
    <cellStyle name="Output 2 29 3 4" xfId="6508"/>
    <cellStyle name="Output 2 29 3 4 2" xfId="52894"/>
    <cellStyle name="Output 2 29 3 5" xfId="8080"/>
    <cellStyle name="Output 2 29 3 5 2" xfId="52895"/>
    <cellStyle name="Output 2 29 3 6" xfId="9595"/>
    <cellStyle name="Output 2 29 3 6 2" xfId="52896"/>
    <cellStyle name="Output 2 29 3 7" xfId="11068"/>
    <cellStyle name="Output 2 29 3 8" xfId="12981"/>
    <cellStyle name="Output 2 29 3 9" xfId="14682"/>
    <cellStyle name="Output 2 29 4" xfId="2428"/>
    <cellStyle name="Output 2 29 4 10" xfId="17075"/>
    <cellStyle name="Output 2 29 4 11" xfId="18679"/>
    <cellStyle name="Output 2 29 4 12" xfId="20277"/>
    <cellStyle name="Output 2 29 4 13" xfId="21855"/>
    <cellStyle name="Output 2 29 4 14" xfId="23391"/>
    <cellStyle name="Output 2 29 4 15" xfId="24865"/>
    <cellStyle name="Output 2 29 4 2" xfId="4092"/>
    <cellStyle name="Output 2 29 4 2 2" xfId="52898"/>
    <cellStyle name="Output 2 29 4 2 3" xfId="52897"/>
    <cellStyle name="Output 2 29 4 3" xfId="5687"/>
    <cellStyle name="Output 2 29 4 3 2" xfId="52899"/>
    <cellStyle name="Output 2 29 4 4" xfId="7266"/>
    <cellStyle name="Output 2 29 4 4 2" xfId="52900"/>
    <cellStyle name="Output 2 29 4 5" xfId="8794"/>
    <cellStyle name="Output 2 29 4 5 2" xfId="52901"/>
    <cellStyle name="Output 2 29 4 6" xfId="10268"/>
    <cellStyle name="Output 2 29 4 6 2" xfId="52902"/>
    <cellStyle name="Output 2 29 4 7" xfId="12156"/>
    <cellStyle name="Output 2 29 4 8" xfId="13857"/>
    <cellStyle name="Output 2 29 4 9" xfId="15470"/>
    <cellStyle name="Output 2 29 5" xfId="1911"/>
    <cellStyle name="Output 2 29 5 2" xfId="52904"/>
    <cellStyle name="Output 2 29 5 2 2" xfId="52905"/>
    <cellStyle name="Output 2 29 5 3" xfId="52906"/>
    <cellStyle name="Output 2 29 5 4" xfId="52907"/>
    <cellStyle name="Output 2 29 5 5" xfId="52908"/>
    <cellStyle name="Output 2 29 5 6" xfId="52909"/>
    <cellStyle name="Output 2 29 5 7" xfId="52903"/>
    <cellStyle name="Output 2 29 6" xfId="3581"/>
    <cellStyle name="Output 2 29 6 2" xfId="52911"/>
    <cellStyle name="Output 2 29 6 2 2" xfId="52912"/>
    <cellStyle name="Output 2 29 6 3" xfId="52913"/>
    <cellStyle name="Output 2 29 6 4" xfId="52914"/>
    <cellStyle name="Output 2 29 6 5" xfId="52915"/>
    <cellStyle name="Output 2 29 6 6" xfId="52916"/>
    <cellStyle name="Output 2 29 6 7" xfId="52910"/>
    <cellStyle name="Output 2 29 7" xfId="5185"/>
    <cellStyle name="Output 2 29 7 2" xfId="52918"/>
    <cellStyle name="Output 2 29 7 2 2" xfId="52919"/>
    <cellStyle name="Output 2 29 7 3" xfId="52920"/>
    <cellStyle name="Output 2 29 7 4" xfId="52921"/>
    <cellStyle name="Output 2 29 7 5" xfId="52922"/>
    <cellStyle name="Output 2 29 7 6" xfId="52923"/>
    <cellStyle name="Output 2 29 7 7" xfId="52917"/>
    <cellStyle name="Output 2 29 8" xfId="6777"/>
    <cellStyle name="Output 2 29 8 2" xfId="52925"/>
    <cellStyle name="Output 2 29 8 2 2" xfId="52926"/>
    <cellStyle name="Output 2 29 8 3" xfId="52927"/>
    <cellStyle name="Output 2 29 8 4" xfId="52928"/>
    <cellStyle name="Output 2 29 8 5" xfId="52929"/>
    <cellStyle name="Output 2 29 8 6" xfId="52930"/>
    <cellStyle name="Output 2 29 8 7" xfId="52924"/>
    <cellStyle name="Output 2 29 9" xfId="8349"/>
    <cellStyle name="Output 2 29 9 2" xfId="52932"/>
    <cellStyle name="Output 2 29 9 2 2" xfId="52933"/>
    <cellStyle name="Output 2 29 9 3" xfId="52934"/>
    <cellStyle name="Output 2 29 9 4" xfId="52935"/>
    <cellStyle name="Output 2 29 9 5" xfId="52936"/>
    <cellStyle name="Output 2 29 9 6" xfId="52937"/>
    <cellStyle name="Output 2 29 9 7" xfId="52931"/>
    <cellStyle name="Output 2 3" xfId="362"/>
    <cellStyle name="Output 2 3 10" xfId="8557"/>
    <cellStyle name="Output 2 3 10 2" xfId="52939"/>
    <cellStyle name="Output 2 3 10 2 2" xfId="52940"/>
    <cellStyle name="Output 2 3 10 3" xfId="52941"/>
    <cellStyle name="Output 2 3 10 4" xfId="52942"/>
    <cellStyle name="Output 2 3 10 5" xfId="52943"/>
    <cellStyle name="Output 2 3 10 6" xfId="52944"/>
    <cellStyle name="Output 2 3 10 7" xfId="52938"/>
    <cellStyle name="Output 2 3 11" xfId="11504"/>
    <cellStyle name="Output 2 3 11 2" xfId="52946"/>
    <cellStyle name="Output 2 3 11 2 2" xfId="52947"/>
    <cellStyle name="Output 2 3 11 3" xfId="52948"/>
    <cellStyle name="Output 2 3 11 4" xfId="52949"/>
    <cellStyle name="Output 2 3 11 5" xfId="52950"/>
    <cellStyle name="Output 2 3 11 6" xfId="52951"/>
    <cellStyle name="Output 2 3 11 7" xfId="52945"/>
    <cellStyle name="Output 2 3 12" xfId="13206"/>
    <cellStyle name="Output 2 3 12 2" xfId="52953"/>
    <cellStyle name="Output 2 3 12 2 2" xfId="52954"/>
    <cellStyle name="Output 2 3 12 3" xfId="52955"/>
    <cellStyle name="Output 2 3 12 4" xfId="52956"/>
    <cellStyle name="Output 2 3 12 5" xfId="52957"/>
    <cellStyle name="Output 2 3 12 6" xfId="52952"/>
    <cellStyle name="Output 2 3 13" xfId="11895"/>
    <cellStyle name="Output 2 3 13 2" xfId="52959"/>
    <cellStyle name="Output 2 3 13 3" xfId="52958"/>
    <cellStyle name="Output 2 3 14" xfId="15199"/>
    <cellStyle name="Output 2 3 14 2" xfId="52961"/>
    <cellStyle name="Output 2 3 14 3" xfId="52960"/>
    <cellStyle name="Output 2 3 15" xfId="16808"/>
    <cellStyle name="Output 2 3 15 2" xfId="52962"/>
    <cellStyle name="Output 2 3 16" xfId="17317"/>
    <cellStyle name="Output 2 3 16 2" xfId="52963"/>
    <cellStyle name="Output 2 3 17" xfId="18875"/>
    <cellStyle name="Output 2 3 17 2" xfId="52964"/>
    <cellStyle name="Output 2 3 18" xfId="20439"/>
    <cellStyle name="Output 2 3 18 2" xfId="52965"/>
    <cellStyle name="Output 2 3 19" xfId="23154"/>
    <cellStyle name="Output 2 3 2" xfId="952"/>
    <cellStyle name="Output 2 3 2 10" xfId="15793"/>
    <cellStyle name="Output 2 3 2 11" xfId="17398"/>
    <cellStyle name="Output 2 3 2 12" xfId="19001"/>
    <cellStyle name="Output 2 3 2 13" xfId="20593"/>
    <cellStyle name="Output 2 3 2 14" xfId="22170"/>
    <cellStyle name="Output 2 3 2 15" xfId="23691"/>
    <cellStyle name="Output 2 3 2 16" xfId="25164"/>
    <cellStyle name="Output 2 3 2 2" xfId="2752"/>
    <cellStyle name="Output 2 3 2 2 2" xfId="52967"/>
    <cellStyle name="Output 2 3 2 2 3" xfId="52966"/>
    <cellStyle name="Output 2 3 2 3" xfId="4415"/>
    <cellStyle name="Output 2 3 2 3 2" xfId="52968"/>
    <cellStyle name="Output 2 3 2 4" xfId="6007"/>
    <cellStyle name="Output 2 3 2 4 2" xfId="52969"/>
    <cellStyle name="Output 2 3 2 5" xfId="7579"/>
    <cellStyle name="Output 2 3 2 5 2" xfId="52970"/>
    <cellStyle name="Output 2 3 2 6" xfId="9094"/>
    <cellStyle name="Output 2 3 2 6 2" xfId="52971"/>
    <cellStyle name="Output 2 3 2 7" xfId="10567"/>
    <cellStyle name="Output 2 3 2 8" xfId="12480"/>
    <cellStyle name="Output 2 3 2 9" xfId="14181"/>
    <cellStyle name="Output 2 3 3" xfId="1360"/>
    <cellStyle name="Output 2 3 3 10" xfId="16165"/>
    <cellStyle name="Output 2 3 3 11" xfId="17770"/>
    <cellStyle name="Output 2 3 3 12" xfId="19373"/>
    <cellStyle name="Output 2 3 3 13" xfId="20965"/>
    <cellStyle name="Output 2 3 3 14" xfId="22542"/>
    <cellStyle name="Output 2 3 3 15" xfId="24063"/>
    <cellStyle name="Output 2 3 3 16" xfId="25536"/>
    <cellStyle name="Output 2 3 3 2" xfId="3124"/>
    <cellStyle name="Output 2 3 3 2 2" xfId="52973"/>
    <cellStyle name="Output 2 3 3 2 3" xfId="52972"/>
    <cellStyle name="Output 2 3 3 3" xfId="4787"/>
    <cellStyle name="Output 2 3 3 3 2" xfId="52974"/>
    <cellStyle name="Output 2 3 3 4" xfId="6379"/>
    <cellStyle name="Output 2 3 3 4 2" xfId="52975"/>
    <cellStyle name="Output 2 3 3 5" xfId="7951"/>
    <cellStyle name="Output 2 3 3 5 2" xfId="52976"/>
    <cellStyle name="Output 2 3 3 6" xfId="9466"/>
    <cellStyle name="Output 2 3 3 6 2" xfId="52977"/>
    <cellStyle name="Output 2 3 3 7" xfId="10939"/>
    <cellStyle name="Output 2 3 3 8" xfId="12852"/>
    <cellStyle name="Output 2 3 3 9" xfId="14553"/>
    <cellStyle name="Output 2 3 4" xfId="2294"/>
    <cellStyle name="Output 2 3 4 10" xfId="16941"/>
    <cellStyle name="Output 2 3 4 11" xfId="18545"/>
    <cellStyle name="Output 2 3 4 12" xfId="20143"/>
    <cellStyle name="Output 2 3 4 13" xfId="21723"/>
    <cellStyle name="Output 2 3 4 14" xfId="23260"/>
    <cellStyle name="Output 2 3 4 15" xfId="24736"/>
    <cellStyle name="Output 2 3 4 2" xfId="3958"/>
    <cellStyle name="Output 2 3 4 2 2" xfId="52979"/>
    <cellStyle name="Output 2 3 4 2 3" xfId="52978"/>
    <cellStyle name="Output 2 3 4 3" xfId="5553"/>
    <cellStyle name="Output 2 3 4 3 2" xfId="52980"/>
    <cellStyle name="Output 2 3 4 4" xfId="7133"/>
    <cellStyle name="Output 2 3 4 4 2" xfId="52981"/>
    <cellStyle name="Output 2 3 4 5" xfId="8663"/>
    <cellStyle name="Output 2 3 4 5 2" xfId="52982"/>
    <cellStyle name="Output 2 3 4 6" xfId="10139"/>
    <cellStyle name="Output 2 3 4 6 2" xfId="52983"/>
    <cellStyle name="Output 2 3 4 7" xfId="12022"/>
    <cellStyle name="Output 2 3 4 8" xfId="13723"/>
    <cellStyle name="Output 2 3 4 9" xfId="15336"/>
    <cellStyle name="Output 2 3 5" xfId="1777"/>
    <cellStyle name="Output 2 3 5 2" xfId="52985"/>
    <cellStyle name="Output 2 3 5 2 2" xfId="52986"/>
    <cellStyle name="Output 2 3 5 3" xfId="52987"/>
    <cellStyle name="Output 2 3 5 4" xfId="52988"/>
    <cellStyle name="Output 2 3 5 5" xfId="52989"/>
    <cellStyle name="Output 2 3 5 6" xfId="52990"/>
    <cellStyle name="Output 2 3 5 7" xfId="52984"/>
    <cellStyle name="Output 2 3 6" xfId="3447"/>
    <cellStyle name="Output 2 3 6 2" xfId="52992"/>
    <cellStyle name="Output 2 3 6 2 2" xfId="52993"/>
    <cellStyle name="Output 2 3 6 3" xfId="52994"/>
    <cellStyle name="Output 2 3 6 4" xfId="52995"/>
    <cellStyle name="Output 2 3 6 5" xfId="52996"/>
    <cellStyle name="Output 2 3 6 6" xfId="52997"/>
    <cellStyle name="Output 2 3 6 7" xfId="52991"/>
    <cellStyle name="Output 2 3 7" xfId="3826"/>
    <cellStyle name="Output 2 3 7 2" xfId="52999"/>
    <cellStyle name="Output 2 3 7 2 2" xfId="53000"/>
    <cellStyle name="Output 2 3 7 3" xfId="53001"/>
    <cellStyle name="Output 2 3 7 4" xfId="53002"/>
    <cellStyle name="Output 2 3 7 5" xfId="53003"/>
    <cellStyle name="Output 2 3 7 6" xfId="53004"/>
    <cellStyle name="Output 2 3 7 7" xfId="52998"/>
    <cellStyle name="Output 2 3 8" xfId="5426"/>
    <cellStyle name="Output 2 3 8 2" xfId="53006"/>
    <cellStyle name="Output 2 3 8 2 2" xfId="53007"/>
    <cellStyle name="Output 2 3 8 3" xfId="53008"/>
    <cellStyle name="Output 2 3 8 4" xfId="53009"/>
    <cellStyle name="Output 2 3 8 5" xfId="53010"/>
    <cellStyle name="Output 2 3 8 6" xfId="53011"/>
    <cellStyle name="Output 2 3 8 7" xfId="53005"/>
    <cellStyle name="Output 2 3 9" xfId="7011"/>
    <cellStyle name="Output 2 3 9 2" xfId="53013"/>
    <cellStyle name="Output 2 3 9 2 2" xfId="53014"/>
    <cellStyle name="Output 2 3 9 3" xfId="53015"/>
    <cellStyle name="Output 2 3 9 4" xfId="53016"/>
    <cellStyle name="Output 2 3 9 5" xfId="53017"/>
    <cellStyle name="Output 2 3 9 6" xfId="53018"/>
    <cellStyle name="Output 2 3 9 7" xfId="53012"/>
    <cellStyle name="Output 2 30" xfId="580"/>
    <cellStyle name="Output 2 30 10" xfId="9939"/>
    <cellStyle name="Output 2 30 10 2" xfId="53020"/>
    <cellStyle name="Output 2 30 10 2 2" xfId="53021"/>
    <cellStyle name="Output 2 30 10 3" xfId="53022"/>
    <cellStyle name="Output 2 30 10 4" xfId="53023"/>
    <cellStyle name="Output 2 30 10 5" xfId="53024"/>
    <cellStyle name="Output 2 30 10 6" xfId="53025"/>
    <cellStyle name="Output 2 30 10 7" xfId="53019"/>
    <cellStyle name="Output 2 30 11" xfId="11722"/>
    <cellStyle name="Output 2 30 11 2" xfId="53027"/>
    <cellStyle name="Output 2 30 11 2 2" xfId="53028"/>
    <cellStyle name="Output 2 30 11 3" xfId="53029"/>
    <cellStyle name="Output 2 30 11 4" xfId="53030"/>
    <cellStyle name="Output 2 30 11 5" xfId="53031"/>
    <cellStyle name="Output 2 30 11 6" xfId="53032"/>
    <cellStyle name="Output 2 30 11 7" xfId="53026"/>
    <cellStyle name="Output 2 30 12" xfId="13424"/>
    <cellStyle name="Output 2 30 12 2" xfId="53034"/>
    <cellStyle name="Output 2 30 12 2 2" xfId="53035"/>
    <cellStyle name="Output 2 30 12 3" xfId="53036"/>
    <cellStyle name="Output 2 30 12 4" xfId="53037"/>
    <cellStyle name="Output 2 30 12 5" xfId="53038"/>
    <cellStyle name="Output 2 30 12 6" xfId="53033"/>
    <cellStyle name="Output 2 30 13" xfId="15036"/>
    <cellStyle name="Output 2 30 13 2" xfId="53040"/>
    <cellStyle name="Output 2 30 13 3" xfId="53039"/>
    <cellStyle name="Output 2 30 14" xfId="16647"/>
    <cellStyle name="Output 2 30 14 2" xfId="53042"/>
    <cellStyle name="Output 2 30 14 3" xfId="53041"/>
    <cellStyle name="Output 2 30 15" xfId="18249"/>
    <cellStyle name="Output 2 30 15 2" xfId="53043"/>
    <cellStyle name="Output 2 30 16" xfId="19852"/>
    <cellStyle name="Output 2 30 16 2" xfId="53044"/>
    <cellStyle name="Output 2 30 17" xfId="21446"/>
    <cellStyle name="Output 2 30 17 2" xfId="53045"/>
    <cellStyle name="Output 2 30 18" xfId="23022"/>
    <cellStyle name="Output 2 30 18 2" xfId="53046"/>
    <cellStyle name="Output 2 30 19" xfId="24536"/>
    <cellStyle name="Output 2 30 2" xfId="1170"/>
    <cellStyle name="Output 2 30 2 10" xfId="15997"/>
    <cellStyle name="Output 2 30 2 11" xfId="17602"/>
    <cellStyle name="Output 2 30 2 12" xfId="19205"/>
    <cellStyle name="Output 2 30 2 13" xfId="20797"/>
    <cellStyle name="Output 2 30 2 14" xfId="22374"/>
    <cellStyle name="Output 2 30 2 15" xfId="23895"/>
    <cellStyle name="Output 2 30 2 16" xfId="25368"/>
    <cellStyle name="Output 2 30 2 2" xfId="2956"/>
    <cellStyle name="Output 2 30 2 2 2" xfId="53048"/>
    <cellStyle name="Output 2 30 2 2 3" xfId="53047"/>
    <cellStyle name="Output 2 30 2 3" xfId="4619"/>
    <cellStyle name="Output 2 30 2 3 2" xfId="53049"/>
    <cellStyle name="Output 2 30 2 4" xfId="6211"/>
    <cellStyle name="Output 2 30 2 4 2" xfId="53050"/>
    <cellStyle name="Output 2 30 2 5" xfId="7783"/>
    <cellStyle name="Output 2 30 2 5 2" xfId="53051"/>
    <cellStyle name="Output 2 30 2 6" xfId="9298"/>
    <cellStyle name="Output 2 30 2 6 2" xfId="53052"/>
    <cellStyle name="Output 2 30 2 7" xfId="10771"/>
    <cellStyle name="Output 2 30 2 8" xfId="12684"/>
    <cellStyle name="Output 2 30 2 9" xfId="14385"/>
    <cellStyle name="Output 2 30 3" xfId="1578"/>
    <cellStyle name="Output 2 30 3 10" xfId="16369"/>
    <cellStyle name="Output 2 30 3 11" xfId="17974"/>
    <cellStyle name="Output 2 30 3 12" xfId="19577"/>
    <cellStyle name="Output 2 30 3 13" xfId="21169"/>
    <cellStyle name="Output 2 30 3 14" xfId="22746"/>
    <cellStyle name="Output 2 30 3 15" xfId="24267"/>
    <cellStyle name="Output 2 30 3 16" xfId="25740"/>
    <cellStyle name="Output 2 30 3 2" xfId="3328"/>
    <cellStyle name="Output 2 30 3 2 2" xfId="53054"/>
    <cellStyle name="Output 2 30 3 2 3" xfId="53053"/>
    <cellStyle name="Output 2 30 3 3" xfId="4991"/>
    <cellStyle name="Output 2 30 3 3 2" xfId="53055"/>
    <cellStyle name="Output 2 30 3 4" xfId="6583"/>
    <cellStyle name="Output 2 30 3 4 2" xfId="53056"/>
    <cellStyle name="Output 2 30 3 5" xfId="8155"/>
    <cellStyle name="Output 2 30 3 5 2" xfId="53057"/>
    <cellStyle name="Output 2 30 3 6" xfId="9670"/>
    <cellStyle name="Output 2 30 3 6 2" xfId="53058"/>
    <cellStyle name="Output 2 30 3 7" xfId="11143"/>
    <cellStyle name="Output 2 30 3 8" xfId="13056"/>
    <cellStyle name="Output 2 30 3 9" xfId="14757"/>
    <cellStyle name="Output 2 30 4" xfId="2512"/>
    <cellStyle name="Output 2 30 4 10" xfId="17159"/>
    <cellStyle name="Output 2 30 4 11" xfId="18762"/>
    <cellStyle name="Output 2 30 4 12" xfId="20359"/>
    <cellStyle name="Output 2 30 4 13" xfId="21935"/>
    <cellStyle name="Output 2 30 4 14" xfId="23467"/>
    <cellStyle name="Output 2 30 4 15" xfId="24940"/>
    <cellStyle name="Output 2 30 4 2" xfId="4175"/>
    <cellStyle name="Output 2 30 4 2 2" xfId="53060"/>
    <cellStyle name="Output 2 30 4 2 3" xfId="53059"/>
    <cellStyle name="Output 2 30 4 3" xfId="5769"/>
    <cellStyle name="Output 2 30 4 3 2" xfId="53061"/>
    <cellStyle name="Output 2 30 4 4" xfId="7345"/>
    <cellStyle name="Output 2 30 4 4 2" xfId="53062"/>
    <cellStyle name="Output 2 30 4 5" xfId="8870"/>
    <cellStyle name="Output 2 30 4 5 2" xfId="53063"/>
    <cellStyle name="Output 2 30 4 6" xfId="10343"/>
    <cellStyle name="Output 2 30 4 6 2" xfId="53064"/>
    <cellStyle name="Output 2 30 4 7" xfId="12240"/>
    <cellStyle name="Output 2 30 4 8" xfId="13941"/>
    <cellStyle name="Output 2 30 4 9" xfId="15553"/>
    <cellStyle name="Output 2 30 5" xfId="1995"/>
    <cellStyle name="Output 2 30 5 2" xfId="53066"/>
    <cellStyle name="Output 2 30 5 2 2" xfId="53067"/>
    <cellStyle name="Output 2 30 5 3" xfId="53068"/>
    <cellStyle name="Output 2 30 5 4" xfId="53069"/>
    <cellStyle name="Output 2 30 5 5" xfId="53070"/>
    <cellStyle name="Output 2 30 5 6" xfId="53071"/>
    <cellStyle name="Output 2 30 5 7" xfId="53065"/>
    <cellStyle name="Output 2 30 6" xfId="3664"/>
    <cellStyle name="Output 2 30 6 2" xfId="53073"/>
    <cellStyle name="Output 2 30 6 2 2" xfId="53074"/>
    <cellStyle name="Output 2 30 6 3" xfId="53075"/>
    <cellStyle name="Output 2 30 6 4" xfId="53076"/>
    <cellStyle name="Output 2 30 6 5" xfId="53077"/>
    <cellStyle name="Output 2 30 6 6" xfId="53078"/>
    <cellStyle name="Output 2 30 6 7" xfId="53072"/>
    <cellStyle name="Output 2 30 7" xfId="5267"/>
    <cellStyle name="Output 2 30 7 2" xfId="53080"/>
    <cellStyle name="Output 2 30 7 2 2" xfId="53081"/>
    <cellStyle name="Output 2 30 7 3" xfId="53082"/>
    <cellStyle name="Output 2 30 7 4" xfId="53083"/>
    <cellStyle name="Output 2 30 7 5" xfId="53084"/>
    <cellStyle name="Output 2 30 7 6" xfId="53085"/>
    <cellStyle name="Output 2 30 7 7" xfId="53079"/>
    <cellStyle name="Output 2 30 8" xfId="6856"/>
    <cellStyle name="Output 2 30 8 2" xfId="53087"/>
    <cellStyle name="Output 2 30 8 2 2" xfId="53088"/>
    <cellStyle name="Output 2 30 8 3" xfId="53089"/>
    <cellStyle name="Output 2 30 8 4" xfId="53090"/>
    <cellStyle name="Output 2 30 8 5" xfId="53091"/>
    <cellStyle name="Output 2 30 8 6" xfId="53092"/>
    <cellStyle name="Output 2 30 8 7" xfId="53086"/>
    <cellStyle name="Output 2 30 9" xfId="8425"/>
    <cellStyle name="Output 2 30 9 2" xfId="53094"/>
    <cellStyle name="Output 2 30 9 2 2" xfId="53095"/>
    <cellStyle name="Output 2 30 9 3" xfId="53096"/>
    <cellStyle name="Output 2 30 9 4" xfId="53097"/>
    <cellStyle name="Output 2 30 9 5" xfId="53098"/>
    <cellStyle name="Output 2 30 9 6" xfId="53099"/>
    <cellStyle name="Output 2 30 9 7" xfId="53093"/>
    <cellStyle name="Output 2 31" xfId="608"/>
    <cellStyle name="Output 2 31 10" xfId="9967"/>
    <cellStyle name="Output 2 31 10 2" xfId="53101"/>
    <cellStyle name="Output 2 31 10 2 2" xfId="53102"/>
    <cellStyle name="Output 2 31 10 3" xfId="53103"/>
    <cellStyle name="Output 2 31 10 4" xfId="53104"/>
    <cellStyle name="Output 2 31 10 5" xfId="53105"/>
    <cellStyle name="Output 2 31 10 6" xfId="53106"/>
    <cellStyle name="Output 2 31 10 7" xfId="53100"/>
    <cellStyle name="Output 2 31 11" xfId="11750"/>
    <cellStyle name="Output 2 31 11 2" xfId="53108"/>
    <cellStyle name="Output 2 31 11 2 2" xfId="53109"/>
    <cellStyle name="Output 2 31 11 3" xfId="53110"/>
    <cellStyle name="Output 2 31 11 4" xfId="53111"/>
    <cellStyle name="Output 2 31 11 5" xfId="53112"/>
    <cellStyle name="Output 2 31 11 6" xfId="53113"/>
    <cellStyle name="Output 2 31 11 7" xfId="53107"/>
    <cellStyle name="Output 2 31 12" xfId="13452"/>
    <cellStyle name="Output 2 31 12 2" xfId="53115"/>
    <cellStyle name="Output 2 31 12 2 2" xfId="53116"/>
    <cellStyle name="Output 2 31 12 3" xfId="53117"/>
    <cellStyle name="Output 2 31 12 4" xfId="53118"/>
    <cellStyle name="Output 2 31 12 5" xfId="53119"/>
    <cellStyle name="Output 2 31 12 6" xfId="53114"/>
    <cellStyle name="Output 2 31 13" xfId="15064"/>
    <cellStyle name="Output 2 31 13 2" xfId="53121"/>
    <cellStyle name="Output 2 31 13 3" xfId="53120"/>
    <cellStyle name="Output 2 31 14" xfId="16675"/>
    <cellStyle name="Output 2 31 14 2" xfId="53123"/>
    <cellStyle name="Output 2 31 14 3" xfId="53122"/>
    <cellStyle name="Output 2 31 15" xfId="18277"/>
    <cellStyle name="Output 2 31 15 2" xfId="53124"/>
    <cellStyle name="Output 2 31 16" xfId="19880"/>
    <cellStyle name="Output 2 31 16 2" xfId="53125"/>
    <cellStyle name="Output 2 31 17" xfId="21474"/>
    <cellStyle name="Output 2 31 17 2" xfId="53126"/>
    <cellStyle name="Output 2 31 18" xfId="23050"/>
    <cellStyle name="Output 2 31 18 2" xfId="53127"/>
    <cellStyle name="Output 2 31 19" xfId="24564"/>
    <cellStyle name="Output 2 31 2" xfId="1198"/>
    <cellStyle name="Output 2 31 2 10" xfId="16025"/>
    <cellStyle name="Output 2 31 2 11" xfId="17630"/>
    <cellStyle name="Output 2 31 2 12" xfId="19233"/>
    <cellStyle name="Output 2 31 2 13" xfId="20825"/>
    <cellStyle name="Output 2 31 2 14" xfId="22402"/>
    <cellStyle name="Output 2 31 2 15" xfId="23923"/>
    <cellStyle name="Output 2 31 2 16" xfId="25396"/>
    <cellStyle name="Output 2 31 2 2" xfId="2984"/>
    <cellStyle name="Output 2 31 2 2 2" xfId="53129"/>
    <cellStyle name="Output 2 31 2 2 3" xfId="53128"/>
    <cellStyle name="Output 2 31 2 3" xfId="4647"/>
    <cellStyle name="Output 2 31 2 3 2" xfId="53130"/>
    <cellStyle name="Output 2 31 2 4" xfId="6239"/>
    <cellStyle name="Output 2 31 2 4 2" xfId="53131"/>
    <cellStyle name="Output 2 31 2 5" xfId="7811"/>
    <cellStyle name="Output 2 31 2 5 2" xfId="53132"/>
    <cellStyle name="Output 2 31 2 6" xfId="9326"/>
    <cellStyle name="Output 2 31 2 6 2" xfId="53133"/>
    <cellStyle name="Output 2 31 2 7" xfId="10799"/>
    <cellStyle name="Output 2 31 2 8" xfId="12712"/>
    <cellStyle name="Output 2 31 2 9" xfId="14413"/>
    <cellStyle name="Output 2 31 3" xfId="1606"/>
    <cellStyle name="Output 2 31 3 10" xfId="16397"/>
    <cellStyle name="Output 2 31 3 11" xfId="18002"/>
    <cellStyle name="Output 2 31 3 12" xfId="19605"/>
    <cellStyle name="Output 2 31 3 13" xfId="21197"/>
    <cellStyle name="Output 2 31 3 14" xfId="22774"/>
    <cellStyle name="Output 2 31 3 15" xfId="24295"/>
    <cellStyle name="Output 2 31 3 16" xfId="25768"/>
    <cellStyle name="Output 2 31 3 2" xfId="3356"/>
    <cellStyle name="Output 2 31 3 2 2" xfId="53135"/>
    <cellStyle name="Output 2 31 3 2 3" xfId="53134"/>
    <cellStyle name="Output 2 31 3 3" xfId="5019"/>
    <cellStyle name="Output 2 31 3 3 2" xfId="53136"/>
    <cellStyle name="Output 2 31 3 4" xfId="6611"/>
    <cellStyle name="Output 2 31 3 4 2" xfId="53137"/>
    <cellStyle name="Output 2 31 3 5" xfId="8183"/>
    <cellStyle name="Output 2 31 3 5 2" xfId="53138"/>
    <cellStyle name="Output 2 31 3 6" xfId="9698"/>
    <cellStyle name="Output 2 31 3 6 2" xfId="53139"/>
    <cellStyle name="Output 2 31 3 7" xfId="11171"/>
    <cellStyle name="Output 2 31 3 8" xfId="13084"/>
    <cellStyle name="Output 2 31 3 9" xfId="14785"/>
    <cellStyle name="Output 2 31 4" xfId="2540"/>
    <cellStyle name="Output 2 31 4 10" xfId="17187"/>
    <cellStyle name="Output 2 31 4 11" xfId="18790"/>
    <cellStyle name="Output 2 31 4 12" xfId="20387"/>
    <cellStyle name="Output 2 31 4 13" xfId="21963"/>
    <cellStyle name="Output 2 31 4 14" xfId="23495"/>
    <cellStyle name="Output 2 31 4 15" xfId="24968"/>
    <cellStyle name="Output 2 31 4 2" xfId="4203"/>
    <cellStyle name="Output 2 31 4 2 2" xfId="53141"/>
    <cellStyle name="Output 2 31 4 2 3" xfId="53140"/>
    <cellStyle name="Output 2 31 4 3" xfId="5797"/>
    <cellStyle name="Output 2 31 4 3 2" xfId="53142"/>
    <cellStyle name="Output 2 31 4 4" xfId="7373"/>
    <cellStyle name="Output 2 31 4 4 2" xfId="53143"/>
    <cellStyle name="Output 2 31 4 5" xfId="8898"/>
    <cellStyle name="Output 2 31 4 5 2" xfId="53144"/>
    <cellStyle name="Output 2 31 4 6" xfId="10371"/>
    <cellStyle name="Output 2 31 4 6 2" xfId="53145"/>
    <cellStyle name="Output 2 31 4 7" xfId="12268"/>
    <cellStyle name="Output 2 31 4 8" xfId="13969"/>
    <cellStyle name="Output 2 31 4 9" xfId="15581"/>
    <cellStyle name="Output 2 31 5" xfId="2023"/>
    <cellStyle name="Output 2 31 5 2" xfId="53147"/>
    <cellStyle name="Output 2 31 5 2 2" xfId="53148"/>
    <cellStyle name="Output 2 31 5 3" xfId="53149"/>
    <cellStyle name="Output 2 31 5 4" xfId="53150"/>
    <cellStyle name="Output 2 31 5 5" xfId="53151"/>
    <cellStyle name="Output 2 31 5 6" xfId="53152"/>
    <cellStyle name="Output 2 31 5 7" xfId="53146"/>
    <cellStyle name="Output 2 31 6" xfId="3692"/>
    <cellStyle name="Output 2 31 6 2" xfId="53154"/>
    <cellStyle name="Output 2 31 6 2 2" xfId="53155"/>
    <cellStyle name="Output 2 31 6 3" xfId="53156"/>
    <cellStyle name="Output 2 31 6 4" xfId="53157"/>
    <cellStyle name="Output 2 31 6 5" xfId="53158"/>
    <cellStyle name="Output 2 31 6 6" xfId="53159"/>
    <cellStyle name="Output 2 31 6 7" xfId="53153"/>
    <cellStyle name="Output 2 31 7" xfId="5295"/>
    <cellStyle name="Output 2 31 7 2" xfId="53161"/>
    <cellStyle name="Output 2 31 7 2 2" xfId="53162"/>
    <cellStyle name="Output 2 31 7 3" xfId="53163"/>
    <cellStyle name="Output 2 31 7 4" xfId="53164"/>
    <cellStyle name="Output 2 31 7 5" xfId="53165"/>
    <cellStyle name="Output 2 31 7 6" xfId="53166"/>
    <cellStyle name="Output 2 31 7 7" xfId="53160"/>
    <cellStyle name="Output 2 31 8" xfId="6884"/>
    <cellStyle name="Output 2 31 8 2" xfId="53168"/>
    <cellStyle name="Output 2 31 8 2 2" xfId="53169"/>
    <cellStyle name="Output 2 31 8 3" xfId="53170"/>
    <cellStyle name="Output 2 31 8 4" xfId="53171"/>
    <cellStyle name="Output 2 31 8 5" xfId="53172"/>
    <cellStyle name="Output 2 31 8 6" xfId="53173"/>
    <cellStyle name="Output 2 31 8 7" xfId="53167"/>
    <cellStyle name="Output 2 31 9" xfId="8453"/>
    <cellStyle name="Output 2 31 9 2" xfId="53175"/>
    <cellStyle name="Output 2 31 9 2 2" xfId="53176"/>
    <cellStyle name="Output 2 31 9 3" xfId="53177"/>
    <cellStyle name="Output 2 31 9 4" xfId="53178"/>
    <cellStyle name="Output 2 31 9 5" xfId="53179"/>
    <cellStyle name="Output 2 31 9 6" xfId="53180"/>
    <cellStyle name="Output 2 31 9 7" xfId="53174"/>
    <cellStyle name="Output 2 32" xfId="574"/>
    <cellStyle name="Output 2 32 10" xfId="9936"/>
    <cellStyle name="Output 2 32 10 2" xfId="53182"/>
    <cellStyle name="Output 2 32 10 2 2" xfId="53183"/>
    <cellStyle name="Output 2 32 10 3" xfId="53184"/>
    <cellStyle name="Output 2 32 10 4" xfId="53185"/>
    <cellStyle name="Output 2 32 10 5" xfId="53186"/>
    <cellStyle name="Output 2 32 10 6" xfId="53187"/>
    <cellStyle name="Output 2 32 10 7" xfId="53181"/>
    <cellStyle name="Output 2 32 11" xfId="11716"/>
    <cellStyle name="Output 2 32 11 2" xfId="53189"/>
    <cellStyle name="Output 2 32 11 2 2" xfId="53190"/>
    <cellStyle name="Output 2 32 11 3" xfId="53191"/>
    <cellStyle name="Output 2 32 11 4" xfId="53192"/>
    <cellStyle name="Output 2 32 11 5" xfId="53193"/>
    <cellStyle name="Output 2 32 11 6" xfId="53194"/>
    <cellStyle name="Output 2 32 11 7" xfId="53188"/>
    <cellStyle name="Output 2 32 12" xfId="13418"/>
    <cellStyle name="Output 2 32 12 2" xfId="53196"/>
    <cellStyle name="Output 2 32 12 2 2" xfId="53197"/>
    <cellStyle name="Output 2 32 12 3" xfId="53198"/>
    <cellStyle name="Output 2 32 12 4" xfId="53199"/>
    <cellStyle name="Output 2 32 12 5" xfId="53200"/>
    <cellStyle name="Output 2 32 12 6" xfId="53195"/>
    <cellStyle name="Output 2 32 13" xfId="15030"/>
    <cellStyle name="Output 2 32 13 2" xfId="53202"/>
    <cellStyle name="Output 2 32 13 3" xfId="53201"/>
    <cellStyle name="Output 2 32 14" xfId="16641"/>
    <cellStyle name="Output 2 32 14 2" xfId="53204"/>
    <cellStyle name="Output 2 32 14 3" xfId="53203"/>
    <cellStyle name="Output 2 32 15" xfId="18245"/>
    <cellStyle name="Output 2 32 15 2" xfId="53205"/>
    <cellStyle name="Output 2 32 16" xfId="19848"/>
    <cellStyle name="Output 2 32 16 2" xfId="53206"/>
    <cellStyle name="Output 2 32 17" xfId="21441"/>
    <cellStyle name="Output 2 32 17 2" xfId="53207"/>
    <cellStyle name="Output 2 32 18" xfId="23018"/>
    <cellStyle name="Output 2 32 18 2" xfId="53208"/>
    <cellStyle name="Output 2 32 19" xfId="24533"/>
    <cellStyle name="Output 2 32 2" xfId="1164"/>
    <cellStyle name="Output 2 32 2 10" xfId="15994"/>
    <cellStyle name="Output 2 32 2 11" xfId="17599"/>
    <cellStyle name="Output 2 32 2 12" xfId="19202"/>
    <cellStyle name="Output 2 32 2 13" xfId="20794"/>
    <cellStyle name="Output 2 32 2 14" xfId="22371"/>
    <cellStyle name="Output 2 32 2 15" xfId="23892"/>
    <cellStyle name="Output 2 32 2 16" xfId="25365"/>
    <cellStyle name="Output 2 32 2 2" xfId="2953"/>
    <cellStyle name="Output 2 32 2 2 2" xfId="53210"/>
    <cellStyle name="Output 2 32 2 2 3" xfId="53209"/>
    <cellStyle name="Output 2 32 2 3" xfId="4616"/>
    <cellStyle name="Output 2 32 2 3 2" xfId="53211"/>
    <cellStyle name="Output 2 32 2 4" xfId="6208"/>
    <cellStyle name="Output 2 32 2 4 2" xfId="53212"/>
    <cellStyle name="Output 2 32 2 5" xfId="7780"/>
    <cellStyle name="Output 2 32 2 5 2" xfId="53213"/>
    <cellStyle name="Output 2 32 2 6" xfId="9295"/>
    <cellStyle name="Output 2 32 2 6 2" xfId="53214"/>
    <cellStyle name="Output 2 32 2 7" xfId="10768"/>
    <cellStyle name="Output 2 32 2 8" xfId="12681"/>
    <cellStyle name="Output 2 32 2 9" xfId="14382"/>
    <cellStyle name="Output 2 32 3" xfId="1572"/>
    <cellStyle name="Output 2 32 3 10" xfId="16366"/>
    <cellStyle name="Output 2 32 3 11" xfId="17971"/>
    <cellStyle name="Output 2 32 3 12" xfId="19574"/>
    <cellStyle name="Output 2 32 3 13" xfId="21166"/>
    <cellStyle name="Output 2 32 3 14" xfId="22743"/>
    <cellStyle name="Output 2 32 3 15" xfId="24264"/>
    <cellStyle name="Output 2 32 3 16" xfId="25737"/>
    <cellStyle name="Output 2 32 3 2" xfId="3325"/>
    <cellStyle name="Output 2 32 3 2 2" xfId="53216"/>
    <cellStyle name="Output 2 32 3 2 3" xfId="53215"/>
    <cellStyle name="Output 2 32 3 3" xfId="4988"/>
    <cellStyle name="Output 2 32 3 3 2" xfId="53217"/>
    <cellStyle name="Output 2 32 3 4" xfId="6580"/>
    <cellStyle name="Output 2 32 3 4 2" xfId="53218"/>
    <cellStyle name="Output 2 32 3 5" xfId="8152"/>
    <cellStyle name="Output 2 32 3 5 2" xfId="53219"/>
    <cellStyle name="Output 2 32 3 6" xfId="9667"/>
    <cellStyle name="Output 2 32 3 6 2" xfId="53220"/>
    <cellStyle name="Output 2 32 3 7" xfId="11140"/>
    <cellStyle name="Output 2 32 3 8" xfId="13053"/>
    <cellStyle name="Output 2 32 3 9" xfId="14754"/>
    <cellStyle name="Output 2 32 4" xfId="2506"/>
    <cellStyle name="Output 2 32 4 10" xfId="17153"/>
    <cellStyle name="Output 2 32 4 11" xfId="18757"/>
    <cellStyle name="Output 2 32 4 12" xfId="20354"/>
    <cellStyle name="Output 2 32 4 13" xfId="21931"/>
    <cellStyle name="Output 2 32 4 14" xfId="23464"/>
    <cellStyle name="Output 2 32 4 15" xfId="24937"/>
    <cellStyle name="Output 2 32 4 2" xfId="4169"/>
    <cellStyle name="Output 2 32 4 2 2" xfId="53222"/>
    <cellStyle name="Output 2 32 4 2 3" xfId="53221"/>
    <cellStyle name="Output 2 32 4 3" xfId="5764"/>
    <cellStyle name="Output 2 32 4 3 2" xfId="53223"/>
    <cellStyle name="Output 2 32 4 4" xfId="7342"/>
    <cellStyle name="Output 2 32 4 4 2" xfId="53224"/>
    <cellStyle name="Output 2 32 4 5" xfId="8867"/>
    <cellStyle name="Output 2 32 4 5 2" xfId="53225"/>
    <cellStyle name="Output 2 32 4 6" xfId="10340"/>
    <cellStyle name="Output 2 32 4 6 2" xfId="53226"/>
    <cellStyle name="Output 2 32 4 7" xfId="12234"/>
    <cellStyle name="Output 2 32 4 8" xfId="13935"/>
    <cellStyle name="Output 2 32 4 9" xfId="15547"/>
    <cellStyle name="Output 2 32 5" xfId="1989"/>
    <cellStyle name="Output 2 32 5 2" xfId="53228"/>
    <cellStyle name="Output 2 32 5 2 2" xfId="53229"/>
    <cellStyle name="Output 2 32 5 3" xfId="53230"/>
    <cellStyle name="Output 2 32 5 4" xfId="53231"/>
    <cellStyle name="Output 2 32 5 5" xfId="53232"/>
    <cellStyle name="Output 2 32 5 6" xfId="53233"/>
    <cellStyle name="Output 2 32 5 7" xfId="53227"/>
    <cellStyle name="Output 2 32 6" xfId="3658"/>
    <cellStyle name="Output 2 32 6 2" xfId="53235"/>
    <cellStyle name="Output 2 32 6 2 2" xfId="53236"/>
    <cellStyle name="Output 2 32 6 3" xfId="53237"/>
    <cellStyle name="Output 2 32 6 4" xfId="53238"/>
    <cellStyle name="Output 2 32 6 5" xfId="53239"/>
    <cellStyle name="Output 2 32 6 6" xfId="53240"/>
    <cellStyle name="Output 2 32 6 7" xfId="53234"/>
    <cellStyle name="Output 2 32 7" xfId="5261"/>
    <cellStyle name="Output 2 32 7 2" xfId="53242"/>
    <cellStyle name="Output 2 32 7 2 2" xfId="53243"/>
    <cellStyle name="Output 2 32 7 3" xfId="53244"/>
    <cellStyle name="Output 2 32 7 4" xfId="53245"/>
    <cellStyle name="Output 2 32 7 5" xfId="53246"/>
    <cellStyle name="Output 2 32 7 6" xfId="53247"/>
    <cellStyle name="Output 2 32 7 7" xfId="53241"/>
    <cellStyle name="Output 2 32 8" xfId="6852"/>
    <cellStyle name="Output 2 32 8 2" xfId="53249"/>
    <cellStyle name="Output 2 32 8 2 2" xfId="53250"/>
    <cellStyle name="Output 2 32 8 3" xfId="53251"/>
    <cellStyle name="Output 2 32 8 4" xfId="53252"/>
    <cellStyle name="Output 2 32 8 5" xfId="53253"/>
    <cellStyle name="Output 2 32 8 6" xfId="53254"/>
    <cellStyle name="Output 2 32 8 7" xfId="53248"/>
    <cellStyle name="Output 2 32 9" xfId="8421"/>
    <cellStyle name="Output 2 32 9 2" xfId="53256"/>
    <cellStyle name="Output 2 32 9 2 2" xfId="53257"/>
    <cellStyle name="Output 2 32 9 3" xfId="53258"/>
    <cellStyle name="Output 2 32 9 4" xfId="53259"/>
    <cellStyle name="Output 2 32 9 5" xfId="53260"/>
    <cellStyle name="Output 2 32 9 6" xfId="53261"/>
    <cellStyle name="Output 2 32 9 7" xfId="53255"/>
    <cellStyle name="Output 2 33" xfId="505"/>
    <cellStyle name="Output 2 33 10" xfId="9873"/>
    <cellStyle name="Output 2 33 10 2" xfId="53263"/>
    <cellStyle name="Output 2 33 10 2 2" xfId="53264"/>
    <cellStyle name="Output 2 33 10 3" xfId="53265"/>
    <cellStyle name="Output 2 33 10 4" xfId="53266"/>
    <cellStyle name="Output 2 33 10 5" xfId="53267"/>
    <cellStyle name="Output 2 33 10 6" xfId="53268"/>
    <cellStyle name="Output 2 33 10 7" xfId="53262"/>
    <cellStyle name="Output 2 33 11" xfId="11647"/>
    <cellStyle name="Output 2 33 11 2" xfId="53270"/>
    <cellStyle name="Output 2 33 11 2 2" xfId="53271"/>
    <cellStyle name="Output 2 33 11 3" xfId="53272"/>
    <cellStyle name="Output 2 33 11 4" xfId="53273"/>
    <cellStyle name="Output 2 33 11 5" xfId="53274"/>
    <cellStyle name="Output 2 33 11 6" xfId="53275"/>
    <cellStyle name="Output 2 33 11 7" xfId="53269"/>
    <cellStyle name="Output 2 33 12" xfId="13349"/>
    <cellStyle name="Output 2 33 12 2" xfId="53277"/>
    <cellStyle name="Output 2 33 12 2 2" xfId="53278"/>
    <cellStyle name="Output 2 33 12 3" xfId="53279"/>
    <cellStyle name="Output 2 33 12 4" xfId="53280"/>
    <cellStyle name="Output 2 33 12 5" xfId="53281"/>
    <cellStyle name="Output 2 33 12 6" xfId="53276"/>
    <cellStyle name="Output 2 33 13" xfId="14961"/>
    <cellStyle name="Output 2 33 13 2" xfId="53283"/>
    <cellStyle name="Output 2 33 13 3" xfId="53282"/>
    <cellStyle name="Output 2 33 14" xfId="16572"/>
    <cellStyle name="Output 2 33 14 2" xfId="53285"/>
    <cellStyle name="Output 2 33 14 3" xfId="53284"/>
    <cellStyle name="Output 2 33 15" xfId="18177"/>
    <cellStyle name="Output 2 33 15 2" xfId="53286"/>
    <cellStyle name="Output 2 33 16" xfId="19781"/>
    <cellStyle name="Output 2 33 16 2" xfId="53287"/>
    <cellStyle name="Output 2 33 17" xfId="21373"/>
    <cellStyle name="Output 2 33 17 2" xfId="53288"/>
    <cellStyle name="Output 2 33 18" xfId="22955"/>
    <cellStyle name="Output 2 33 18 2" xfId="53289"/>
    <cellStyle name="Output 2 33 19" xfId="24470"/>
    <cellStyle name="Output 2 33 2" xfId="1095"/>
    <cellStyle name="Output 2 33 2 10" xfId="15931"/>
    <cellStyle name="Output 2 33 2 11" xfId="17536"/>
    <cellStyle name="Output 2 33 2 12" xfId="19139"/>
    <cellStyle name="Output 2 33 2 13" xfId="20731"/>
    <cellStyle name="Output 2 33 2 14" xfId="22308"/>
    <cellStyle name="Output 2 33 2 15" xfId="23829"/>
    <cellStyle name="Output 2 33 2 16" xfId="25302"/>
    <cellStyle name="Output 2 33 2 2" xfId="2890"/>
    <cellStyle name="Output 2 33 2 2 2" xfId="53291"/>
    <cellStyle name="Output 2 33 2 2 3" xfId="53290"/>
    <cellStyle name="Output 2 33 2 3" xfId="4553"/>
    <cellStyle name="Output 2 33 2 3 2" xfId="53292"/>
    <cellStyle name="Output 2 33 2 4" xfId="6145"/>
    <cellStyle name="Output 2 33 2 4 2" xfId="53293"/>
    <cellStyle name="Output 2 33 2 5" xfId="7717"/>
    <cellStyle name="Output 2 33 2 5 2" xfId="53294"/>
    <cellStyle name="Output 2 33 2 6" xfId="9232"/>
    <cellStyle name="Output 2 33 2 6 2" xfId="53295"/>
    <cellStyle name="Output 2 33 2 7" xfId="10705"/>
    <cellStyle name="Output 2 33 2 8" xfId="12618"/>
    <cellStyle name="Output 2 33 2 9" xfId="14319"/>
    <cellStyle name="Output 2 33 3" xfId="1503"/>
    <cellStyle name="Output 2 33 3 10" xfId="16303"/>
    <cellStyle name="Output 2 33 3 11" xfId="17908"/>
    <cellStyle name="Output 2 33 3 12" xfId="19511"/>
    <cellStyle name="Output 2 33 3 13" xfId="21103"/>
    <cellStyle name="Output 2 33 3 14" xfId="22680"/>
    <cellStyle name="Output 2 33 3 15" xfId="24201"/>
    <cellStyle name="Output 2 33 3 16" xfId="25674"/>
    <cellStyle name="Output 2 33 3 2" xfId="3262"/>
    <cellStyle name="Output 2 33 3 2 2" xfId="53297"/>
    <cellStyle name="Output 2 33 3 2 3" xfId="53296"/>
    <cellStyle name="Output 2 33 3 3" xfId="4925"/>
    <cellStyle name="Output 2 33 3 3 2" xfId="53298"/>
    <cellStyle name="Output 2 33 3 4" xfId="6517"/>
    <cellStyle name="Output 2 33 3 4 2" xfId="53299"/>
    <cellStyle name="Output 2 33 3 5" xfId="8089"/>
    <cellStyle name="Output 2 33 3 5 2" xfId="53300"/>
    <cellStyle name="Output 2 33 3 6" xfId="9604"/>
    <cellStyle name="Output 2 33 3 6 2" xfId="53301"/>
    <cellStyle name="Output 2 33 3 7" xfId="11077"/>
    <cellStyle name="Output 2 33 3 8" xfId="12990"/>
    <cellStyle name="Output 2 33 3 9" xfId="14691"/>
    <cellStyle name="Output 2 33 4" xfId="2437"/>
    <cellStyle name="Output 2 33 4 10" xfId="17084"/>
    <cellStyle name="Output 2 33 4 11" xfId="18688"/>
    <cellStyle name="Output 2 33 4 12" xfId="20286"/>
    <cellStyle name="Output 2 33 4 13" xfId="21864"/>
    <cellStyle name="Output 2 33 4 14" xfId="23400"/>
    <cellStyle name="Output 2 33 4 15" xfId="24874"/>
    <cellStyle name="Output 2 33 4 2" xfId="4101"/>
    <cellStyle name="Output 2 33 4 2 2" xfId="53303"/>
    <cellStyle name="Output 2 33 4 2 3" xfId="53302"/>
    <cellStyle name="Output 2 33 4 3" xfId="5696"/>
    <cellStyle name="Output 2 33 4 3 2" xfId="53304"/>
    <cellStyle name="Output 2 33 4 4" xfId="7275"/>
    <cellStyle name="Output 2 33 4 4 2" xfId="53305"/>
    <cellStyle name="Output 2 33 4 5" xfId="8803"/>
    <cellStyle name="Output 2 33 4 5 2" xfId="53306"/>
    <cellStyle name="Output 2 33 4 6" xfId="10277"/>
    <cellStyle name="Output 2 33 4 6 2" xfId="53307"/>
    <cellStyle name="Output 2 33 4 7" xfId="12165"/>
    <cellStyle name="Output 2 33 4 8" xfId="13866"/>
    <cellStyle name="Output 2 33 4 9" xfId="15479"/>
    <cellStyle name="Output 2 33 5" xfId="1920"/>
    <cellStyle name="Output 2 33 5 2" xfId="53309"/>
    <cellStyle name="Output 2 33 5 2 2" xfId="53310"/>
    <cellStyle name="Output 2 33 5 3" xfId="53311"/>
    <cellStyle name="Output 2 33 5 4" xfId="53312"/>
    <cellStyle name="Output 2 33 5 5" xfId="53313"/>
    <cellStyle name="Output 2 33 5 6" xfId="53314"/>
    <cellStyle name="Output 2 33 5 7" xfId="53308"/>
    <cellStyle name="Output 2 33 6" xfId="3590"/>
    <cellStyle name="Output 2 33 6 2" xfId="53316"/>
    <cellStyle name="Output 2 33 6 2 2" xfId="53317"/>
    <cellStyle name="Output 2 33 6 3" xfId="53318"/>
    <cellStyle name="Output 2 33 6 4" xfId="53319"/>
    <cellStyle name="Output 2 33 6 5" xfId="53320"/>
    <cellStyle name="Output 2 33 6 6" xfId="53321"/>
    <cellStyle name="Output 2 33 6 7" xfId="53315"/>
    <cellStyle name="Output 2 33 7" xfId="5194"/>
    <cellStyle name="Output 2 33 7 2" xfId="53323"/>
    <cellStyle name="Output 2 33 7 2 2" xfId="53324"/>
    <cellStyle name="Output 2 33 7 3" xfId="53325"/>
    <cellStyle name="Output 2 33 7 4" xfId="53326"/>
    <cellStyle name="Output 2 33 7 5" xfId="53327"/>
    <cellStyle name="Output 2 33 7 6" xfId="53328"/>
    <cellStyle name="Output 2 33 7 7" xfId="53322"/>
    <cellStyle name="Output 2 33 8" xfId="6786"/>
    <cellStyle name="Output 2 33 8 2" xfId="53330"/>
    <cellStyle name="Output 2 33 8 2 2" xfId="53331"/>
    <cellStyle name="Output 2 33 8 3" xfId="53332"/>
    <cellStyle name="Output 2 33 8 4" xfId="53333"/>
    <cellStyle name="Output 2 33 8 5" xfId="53334"/>
    <cellStyle name="Output 2 33 8 6" xfId="53335"/>
    <cellStyle name="Output 2 33 8 7" xfId="53329"/>
    <cellStyle name="Output 2 33 9" xfId="8358"/>
    <cellStyle name="Output 2 33 9 2" xfId="53337"/>
    <cellStyle name="Output 2 33 9 2 2" xfId="53338"/>
    <cellStyle name="Output 2 33 9 3" xfId="53339"/>
    <cellStyle name="Output 2 33 9 4" xfId="53340"/>
    <cellStyle name="Output 2 33 9 5" xfId="53341"/>
    <cellStyle name="Output 2 33 9 6" xfId="53342"/>
    <cellStyle name="Output 2 33 9 7" xfId="53336"/>
    <cellStyle name="Output 2 34" xfId="495"/>
    <cellStyle name="Output 2 34 10" xfId="9863"/>
    <cellStyle name="Output 2 34 10 2" xfId="53344"/>
    <cellStyle name="Output 2 34 10 2 2" xfId="53345"/>
    <cellStyle name="Output 2 34 10 3" xfId="53346"/>
    <cellStyle name="Output 2 34 10 4" xfId="53347"/>
    <cellStyle name="Output 2 34 10 5" xfId="53348"/>
    <cellStyle name="Output 2 34 10 6" xfId="53349"/>
    <cellStyle name="Output 2 34 10 7" xfId="53343"/>
    <cellStyle name="Output 2 34 11" xfId="11637"/>
    <cellStyle name="Output 2 34 11 2" xfId="53351"/>
    <cellStyle name="Output 2 34 11 2 2" xfId="53352"/>
    <cellStyle name="Output 2 34 11 3" xfId="53353"/>
    <cellStyle name="Output 2 34 11 4" xfId="53354"/>
    <cellStyle name="Output 2 34 11 5" xfId="53355"/>
    <cellStyle name="Output 2 34 11 6" xfId="53356"/>
    <cellStyle name="Output 2 34 11 7" xfId="53350"/>
    <cellStyle name="Output 2 34 12" xfId="13339"/>
    <cellStyle name="Output 2 34 12 2" xfId="53358"/>
    <cellStyle name="Output 2 34 12 2 2" xfId="53359"/>
    <cellStyle name="Output 2 34 12 3" xfId="53360"/>
    <cellStyle name="Output 2 34 12 4" xfId="53361"/>
    <cellStyle name="Output 2 34 12 5" xfId="53362"/>
    <cellStyle name="Output 2 34 12 6" xfId="53357"/>
    <cellStyle name="Output 2 34 13" xfId="14951"/>
    <cellStyle name="Output 2 34 13 2" xfId="53364"/>
    <cellStyle name="Output 2 34 13 3" xfId="53363"/>
    <cellStyle name="Output 2 34 14" xfId="16562"/>
    <cellStyle name="Output 2 34 14 2" xfId="53366"/>
    <cellStyle name="Output 2 34 14 3" xfId="53365"/>
    <cellStyle name="Output 2 34 15" xfId="18167"/>
    <cellStyle name="Output 2 34 15 2" xfId="53367"/>
    <cellStyle name="Output 2 34 16" xfId="19771"/>
    <cellStyle name="Output 2 34 16 2" xfId="53368"/>
    <cellStyle name="Output 2 34 17" xfId="21363"/>
    <cellStyle name="Output 2 34 17 2" xfId="53369"/>
    <cellStyle name="Output 2 34 18" xfId="22945"/>
    <cellStyle name="Output 2 34 18 2" xfId="53370"/>
    <cellStyle name="Output 2 34 19" xfId="24460"/>
    <cellStyle name="Output 2 34 2" xfId="1085"/>
    <cellStyle name="Output 2 34 2 10" xfId="15921"/>
    <cellStyle name="Output 2 34 2 11" xfId="17526"/>
    <cellStyle name="Output 2 34 2 12" xfId="19129"/>
    <cellStyle name="Output 2 34 2 13" xfId="20721"/>
    <cellStyle name="Output 2 34 2 14" xfId="22298"/>
    <cellStyle name="Output 2 34 2 15" xfId="23819"/>
    <cellStyle name="Output 2 34 2 16" xfId="25292"/>
    <cellStyle name="Output 2 34 2 2" xfId="2880"/>
    <cellStyle name="Output 2 34 2 2 2" xfId="53372"/>
    <cellStyle name="Output 2 34 2 2 3" xfId="53371"/>
    <cellStyle name="Output 2 34 2 3" xfId="4543"/>
    <cellStyle name="Output 2 34 2 3 2" xfId="53373"/>
    <cellStyle name="Output 2 34 2 4" xfId="6135"/>
    <cellStyle name="Output 2 34 2 4 2" xfId="53374"/>
    <cellStyle name="Output 2 34 2 5" xfId="7707"/>
    <cellStyle name="Output 2 34 2 5 2" xfId="53375"/>
    <cellStyle name="Output 2 34 2 6" xfId="9222"/>
    <cellStyle name="Output 2 34 2 6 2" xfId="53376"/>
    <cellStyle name="Output 2 34 2 7" xfId="10695"/>
    <cellStyle name="Output 2 34 2 8" xfId="12608"/>
    <cellStyle name="Output 2 34 2 9" xfId="14309"/>
    <cellStyle name="Output 2 34 3" xfId="1493"/>
    <cellStyle name="Output 2 34 3 10" xfId="16293"/>
    <cellStyle name="Output 2 34 3 11" xfId="17898"/>
    <cellStyle name="Output 2 34 3 12" xfId="19501"/>
    <cellStyle name="Output 2 34 3 13" xfId="21093"/>
    <cellStyle name="Output 2 34 3 14" xfId="22670"/>
    <cellStyle name="Output 2 34 3 15" xfId="24191"/>
    <cellStyle name="Output 2 34 3 16" xfId="25664"/>
    <cellStyle name="Output 2 34 3 2" xfId="3252"/>
    <cellStyle name="Output 2 34 3 2 2" xfId="53378"/>
    <cellStyle name="Output 2 34 3 2 3" xfId="53377"/>
    <cellStyle name="Output 2 34 3 3" xfId="4915"/>
    <cellStyle name="Output 2 34 3 3 2" xfId="53379"/>
    <cellStyle name="Output 2 34 3 4" xfId="6507"/>
    <cellStyle name="Output 2 34 3 4 2" xfId="53380"/>
    <cellStyle name="Output 2 34 3 5" xfId="8079"/>
    <cellStyle name="Output 2 34 3 5 2" xfId="53381"/>
    <cellStyle name="Output 2 34 3 6" xfId="9594"/>
    <cellStyle name="Output 2 34 3 6 2" xfId="53382"/>
    <cellStyle name="Output 2 34 3 7" xfId="11067"/>
    <cellStyle name="Output 2 34 3 8" xfId="12980"/>
    <cellStyle name="Output 2 34 3 9" xfId="14681"/>
    <cellStyle name="Output 2 34 4" xfId="2427"/>
    <cellStyle name="Output 2 34 4 10" xfId="17074"/>
    <cellStyle name="Output 2 34 4 11" xfId="18678"/>
    <cellStyle name="Output 2 34 4 12" xfId="20276"/>
    <cellStyle name="Output 2 34 4 13" xfId="21854"/>
    <cellStyle name="Output 2 34 4 14" xfId="23390"/>
    <cellStyle name="Output 2 34 4 15" xfId="24864"/>
    <cellStyle name="Output 2 34 4 2" xfId="4091"/>
    <cellStyle name="Output 2 34 4 2 2" xfId="53384"/>
    <cellStyle name="Output 2 34 4 2 3" xfId="53383"/>
    <cellStyle name="Output 2 34 4 3" xfId="5686"/>
    <cellStyle name="Output 2 34 4 3 2" xfId="53385"/>
    <cellStyle name="Output 2 34 4 4" xfId="7265"/>
    <cellStyle name="Output 2 34 4 4 2" xfId="53386"/>
    <cellStyle name="Output 2 34 4 5" xfId="8793"/>
    <cellStyle name="Output 2 34 4 5 2" xfId="53387"/>
    <cellStyle name="Output 2 34 4 6" xfId="10267"/>
    <cellStyle name="Output 2 34 4 6 2" xfId="53388"/>
    <cellStyle name="Output 2 34 4 7" xfId="12155"/>
    <cellStyle name="Output 2 34 4 8" xfId="13856"/>
    <cellStyle name="Output 2 34 4 9" xfId="15469"/>
    <cellStyle name="Output 2 34 5" xfId="1910"/>
    <cellStyle name="Output 2 34 5 2" xfId="53390"/>
    <cellStyle name="Output 2 34 5 2 2" xfId="53391"/>
    <cellStyle name="Output 2 34 5 3" xfId="53392"/>
    <cellStyle name="Output 2 34 5 4" xfId="53393"/>
    <cellStyle name="Output 2 34 5 5" xfId="53394"/>
    <cellStyle name="Output 2 34 5 6" xfId="53395"/>
    <cellStyle name="Output 2 34 5 7" xfId="53389"/>
    <cellStyle name="Output 2 34 6" xfId="3580"/>
    <cellStyle name="Output 2 34 6 2" xfId="53397"/>
    <cellStyle name="Output 2 34 6 2 2" xfId="53398"/>
    <cellStyle name="Output 2 34 6 3" xfId="53399"/>
    <cellStyle name="Output 2 34 6 4" xfId="53400"/>
    <cellStyle name="Output 2 34 6 5" xfId="53401"/>
    <cellStyle name="Output 2 34 6 6" xfId="53402"/>
    <cellStyle name="Output 2 34 6 7" xfId="53396"/>
    <cellStyle name="Output 2 34 7" xfId="5184"/>
    <cellStyle name="Output 2 34 7 2" xfId="53404"/>
    <cellStyle name="Output 2 34 7 2 2" xfId="53405"/>
    <cellStyle name="Output 2 34 7 3" xfId="53406"/>
    <cellStyle name="Output 2 34 7 4" xfId="53407"/>
    <cellStyle name="Output 2 34 7 5" xfId="53408"/>
    <cellStyle name="Output 2 34 7 6" xfId="53409"/>
    <cellStyle name="Output 2 34 7 7" xfId="53403"/>
    <cellStyle name="Output 2 34 8" xfId="6776"/>
    <cellStyle name="Output 2 34 8 2" xfId="53411"/>
    <cellStyle name="Output 2 34 8 2 2" xfId="53412"/>
    <cellStyle name="Output 2 34 8 3" xfId="53413"/>
    <cellStyle name="Output 2 34 8 4" xfId="53414"/>
    <cellStyle name="Output 2 34 8 5" xfId="53415"/>
    <cellStyle name="Output 2 34 8 6" xfId="53416"/>
    <cellStyle name="Output 2 34 8 7" xfId="53410"/>
    <cellStyle name="Output 2 34 9" xfId="8348"/>
    <cellStyle name="Output 2 34 9 2" xfId="53418"/>
    <cellStyle name="Output 2 34 9 2 2" xfId="53419"/>
    <cellStyle name="Output 2 34 9 3" xfId="53420"/>
    <cellStyle name="Output 2 34 9 4" xfId="53421"/>
    <cellStyle name="Output 2 34 9 5" xfId="53422"/>
    <cellStyle name="Output 2 34 9 6" xfId="53423"/>
    <cellStyle name="Output 2 34 9 7" xfId="53417"/>
    <cellStyle name="Output 2 35" xfId="614"/>
    <cellStyle name="Output 2 35 10" xfId="9973"/>
    <cellStyle name="Output 2 35 10 2" xfId="53425"/>
    <cellStyle name="Output 2 35 10 2 2" xfId="53426"/>
    <cellStyle name="Output 2 35 10 3" xfId="53427"/>
    <cellStyle name="Output 2 35 10 4" xfId="53428"/>
    <cellStyle name="Output 2 35 10 5" xfId="53429"/>
    <cellStyle name="Output 2 35 10 6" xfId="53430"/>
    <cellStyle name="Output 2 35 10 7" xfId="53424"/>
    <cellStyle name="Output 2 35 11" xfId="11756"/>
    <cellStyle name="Output 2 35 11 2" xfId="53432"/>
    <cellStyle name="Output 2 35 11 2 2" xfId="53433"/>
    <cellStyle name="Output 2 35 11 3" xfId="53434"/>
    <cellStyle name="Output 2 35 11 4" xfId="53435"/>
    <cellStyle name="Output 2 35 11 5" xfId="53436"/>
    <cellStyle name="Output 2 35 11 6" xfId="53437"/>
    <cellStyle name="Output 2 35 11 7" xfId="53431"/>
    <cellStyle name="Output 2 35 12" xfId="13458"/>
    <cellStyle name="Output 2 35 12 2" xfId="53439"/>
    <cellStyle name="Output 2 35 12 2 2" xfId="53440"/>
    <cellStyle name="Output 2 35 12 3" xfId="53441"/>
    <cellStyle name="Output 2 35 12 4" xfId="53442"/>
    <cellStyle name="Output 2 35 12 5" xfId="53443"/>
    <cellStyle name="Output 2 35 12 6" xfId="53438"/>
    <cellStyle name="Output 2 35 13" xfId="15070"/>
    <cellStyle name="Output 2 35 13 2" xfId="53445"/>
    <cellStyle name="Output 2 35 13 3" xfId="53444"/>
    <cellStyle name="Output 2 35 14" xfId="16681"/>
    <cellStyle name="Output 2 35 14 2" xfId="53447"/>
    <cellStyle name="Output 2 35 14 3" xfId="53446"/>
    <cellStyle name="Output 2 35 15" xfId="18283"/>
    <cellStyle name="Output 2 35 15 2" xfId="53448"/>
    <cellStyle name="Output 2 35 16" xfId="19886"/>
    <cellStyle name="Output 2 35 16 2" xfId="53449"/>
    <cellStyle name="Output 2 35 17" xfId="21480"/>
    <cellStyle name="Output 2 35 17 2" xfId="53450"/>
    <cellStyle name="Output 2 35 18" xfId="23056"/>
    <cellStyle name="Output 2 35 18 2" xfId="53451"/>
    <cellStyle name="Output 2 35 19" xfId="24570"/>
    <cellStyle name="Output 2 35 2" xfId="1204"/>
    <cellStyle name="Output 2 35 2 10" xfId="16031"/>
    <cellStyle name="Output 2 35 2 11" xfId="17636"/>
    <cellStyle name="Output 2 35 2 12" xfId="19239"/>
    <cellStyle name="Output 2 35 2 13" xfId="20831"/>
    <cellStyle name="Output 2 35 2 14" xfId="22408"/>
    <cellStyle name="Output 2 35 2 15" xfId="23929"/>
    <cellStyle name="Output 2 35 2 16" xfId="25402"/>
    <cellStyle name="Output 2 35 2 2" xfId="2990"/>
    <cellStyle name="Output 2 35 2 2 2" xfId="53453"/>
    <cellStyle name="Output 2 35 2 2 3" xfId="53452"/>
    <cellStyle name="Output 2 35 2 3" xfId="4653"/>
    <cellStyle name="Output 2 35 2 3 2" xfId="53454"/>
    <cellStyle name="Output 2 35 2 4" xfId="6245"/>
    <cellStyle name="Output 2 35 2 4 2" xfId="53455"/>
    <cellStyle name="Output 2 35 2 5" xfId="7817"/>
    <cellStyle name="Output 2 35 2 5 2" xfId="53456"/>
    <cellStyle name="Output 2 35 2 6" xfId="9332"/>
    <cellStyle name="Output 2 35 2 6 2" xfId="53457"/>
    <cellStyle name="Output 2 35 2 7" xfId="10805"/>
    <cellStyle name="Output 2 35 2 8" xfId="12718"/>
    <cellStyle name="Output 2 35 2 9" xfId="14419"/>
    <cellStyle name="Output 2 35 3" xfId="1612"/>
    <cellStyle name="Output 2 35 3 10" xfId="16403"/>
    <cellStyle name="Output 2 35 3 11" xfId="18008"/>
    <cellStyle name="Output 2 35 3 12" xfId="19611"/>
    <cellStyle name="Output 2 35 3 13" xfId="21203"/>
    <cellStyle name="Output 2 35 3 14" xfId="22780"/>
    <cellStyle name="Output 2 35 3 15" xfId="24301"/>
    <cellStyle name="Output 2 35 3 16" xfId="25774"/>
    <cellStyle name="Output 2 35 3 2" xfId="3362"/>
    <cellStyle name="Output 2 35 3 2 2" xfId="53459"/>
    <cellStyle name="Output 2 35 3 2 3" xfId="53458"/>
    <cellStyle name="Output 2 35 3 3" xfId="5025"/>
    <cellStyle name="Output 2 35 3 3 2" xfId="53460"/>
    <cellStyle name="Output 2 35 3 4" xfId="6617"/>
    <cellStyle name="Output 2 35 3 4 2" xfId="53461"/>
    <cellStyle name="Output 2 35 3 5" xfId="8189"/>
    <cellStyle name="Output 2 35 3 5 2" xfId="53462"/>
    <cellStyle name="Output 2 35 3 6" xfId="9704"/>
    <cellStyle name="Output 2 35 3 6 2" xfId="53463"/>
    <cellStyle name="Output 2 35 3 7" xfId="11177"/>
    <cellStyle name="Output 2 35 3 8" xfId="13090"/>
    <cellStyle name="Output 2 35 3 9" xfId="14791"/>
    <cellStyle name="Output 2 35 4" xfId="2546"/>
    <cellStyle name="Output 2 35 4 10" xfId="17193"/>
    <cellStyle name="Output 2 35 4 11" xfId="18796"/>
    <cellStyle name="Output 2 35 4 12" xfId="20393"/>
    <cellStyle name="Output 2 35 4 13" xfId="21969"/>
    <cellStyle name="Output 2 35 4 14" xfId="23501"/>
    <cellStyle name="Output 2 35 4 15" xfId="24974"/>
    <cellStyle name="Output 2 35 4 2" xfId="4209"/>
    <cellStyle name="Output 2 35 4 2 2" xfId="53465"/>
    <cellStyle name="Output 2 35 4 2 3" xfId="53464"/>
    <cellStyle name="Output 2 35 4 3" xfId="5803"/>
    <cellStyle name="Output 2 35 4 3 2" xfId="53466"/>
    <cellStyle name="Output 2 35 4 4" xfId="7379"/>
    <cellStyle name="Output 2 35 4 4 2" xfId="53467"/>
    <cellStyle name="Output 2 35 4 5" xfId="8904"/>
    <cellStyle name="Output 2 35 4 5 2" xfId="53468"/>
    <cellStyle name="Output 2 35 4 6" xfId="10377"/>
    <cellStyle name="Output 2 35 4 6 2" xfId="53469"/>
    <cellStyle name="Output 2 35 4 7" xfId="12274"/>
    <cellStyle name="Output 2 35 4 8" xfId="13975"/>
    <cellStyle name="Output 2 35 4 9" xfId="15587"/>
    <cellStyle name="Output 2 35 5" xfId="2029"/>
    <cellStyle name="Output 2 35 5 2" xfId="53471"/>
    <cellStyle name="Output 2 35 5 2 2" xfId="53472"/>
    <cellStyle name="Output 2 35 5 3" xfId="53473"/>
    <cellStyle name="Output 2 35 5 4" xfId="53474"/>
    <cellStyle name="Output 2 35 5 5" xfId="53475"/>
    <cellStyle name="Output 2 35 5 6" xfId="53476"/>
    <cellStyle name="Output 2 35 5 7" xfId="53470"/>
    <cellStyle name="Output 2 35 6" xfId="3698"/>
    <cellStyle name="Output 2 35 6 2" xfId="53478"/>
    <cellStyle name="Output 2 35 6 2 2" xfId="53479"/>
    <cellStyle name="Output 2 35 6 3" xfId="53480"/>
    <cellStyle name="Output 2 35 6 4" xfId="53481"/>
    <cellStyle name="Output 2 35 6 5" xfId="53482"/>
    <cellStyle name="Output 2 35 6 6" xfId="53483"/>
    <cellStyle name="Output 2 35 6 7" xfId="53477"/>
    <cellStyle name="Output 2 35 7" xfId="5301"/>
    <cellStyle name="Output 2 35 7 2" xfId="53485"/>
    <cellStyle name="Output 2 35 7 2 2" xfId="53486"/>
    <cellStyle name="Output 2 35 7 3" xfId="53487"/>
    <cellStyle name="Output 2 35 7 4" xfId="53488"/>
    <cellStyle name="Output 2 35 7 5" xfId="53489"/>
    <cellStyle name="Output 2 35 7 6" xfId="53490"/>
    <cellStyle name="Output 2 35 7 7" xfId="53484"/>
    <cellStyle name="Output 2 35 8" xfId="6890"/>
    <cellStyle name="Output 2 35 8 2" xfId="53492"/>
    <cellStyle name="Output 2 35 8 2 2" xfId="53493"/>
    <cellStyle name="Output 2 35 8 3" xfId="53494"/>
    <cellStyle name="Output 2 35 8 4" xfId="53495"/>
    <cellStyle name="Output 2 35 8 5" xfId="53496"/>
    <cellStyle name="Output 2 35 8 6" xfId="53497"/>
    <cellStyle name="Output 2 35 8 7" xfId="53491"/>
    <cellStyle name="Output 2 35 9" xfId="8459"/>
    <cellStyle name="Output 2 35 9 2" xfId="53499"/>
    <cellStyle name="Output 2 35 9 2 2" xfId="53500"/>
    <cellStyle name="Output 2 35 9 3" xfId="53501"/>
    <cellStyle name="Output 2 35 9 4" xfId="53502"/>
    <cellStyle name="Output 2 35 9 5" xfId="53503"/>
    <cellStyle name="Output 2 35 9 6" xfId="53504"/>
    <cellStyle name="Output 2 35 9 7" xfId="53498"/>
    <cellStyle name="Output 2 36" xfId="479"/>
    <cellStyle name="Output 2 36 10" xfId="9847"/>
    <cellStyle name="Output 2 36 10 2" xfId="53506"/>
    <cellStyle name="Output 2 36 10 2 2" xfId="53507"/>
    <cellStyle name="Output 2 36 10 3" xfId="53508"/>
    <cellStyle name="Output 2 36 10 4" xfId="53509"/>
    <cellStyle name="Output 2 36 10 5" xfId="53510"/>
    <cellStyle name="Output 2 36 10 6" xfId="53511"/>
    <cellStyle name="Output 2 36 10 7" xfId="53505"/>
    <cellStyle name="Output 2 36 11" xfId="11621"/>
    <cellStyle name="Output 2 36 11 2" xfId="53513"/>
    <cellStyle name="Output 2 36 11 2 2" xfId="53514"/>
    <cellStyle name="Output 2 36 11 3" xfId="53515"/>
    <cellStyle name="Output 2 36 11 4" xfId="53516"/>
    <cellStyle name="Output 2 36 11 5" xfId="53517"/>
    <cellStyle name="Output 2 36 11 6" xfId="53518"/>
    <cellStyle name="Output 2 36 11 7" xfId="53512"/>
    <cellStyle name="Output 2 36 12" xfId="13323"/>
    <cellStyle name="Output 2 36 12 2" xfId="53520"/>
    <cellStyle name="Output 2 36 12 2 2" xfId="53521"/>
    <cellStyle name="Output 2 36 12 3" xfId="53522"/>
    <cellStyle name="Output 2 36 12 4" xfId="53523"/>
    <cellStyle name="Output 2 36 12 5" xfId="53524"/>
    <cellStyle name="Output 2 36 12 6" xfId="53519"/>
    <cellStyle name="Output 2 36 13" xfId="14935"/>
    <cellStyle name="Output 2 36 13 2" xfId="53526"/>
    <cellStyle name="Output 2 36 13 3" xfId="53525"/>
    <cellStyle name="Output 2 36 14" xfId="16546"/>
    <cellStyle name="Output 2 36 14 2" xfId="53528"/>
    <cellStyle name="Output 2 36 14 3" xfId="53527"/>
    <cellStyle name="Output 2 36 15" xfId="18151"/>
    <cellStyle name="Output 2 36 15 2" xfId="53529"/>
    <cellStyle name="Output 2 36 16" xfId="19755"/>
    <cellStyle name="Output 2 36 16 2" xfId="53530"/>
    <cellStyle name="Output 2 36 17" xfId="21347"/>
    <cellStyle name="Output 2 36 17 2" xfId="53531"/>
    <cellStyle name="Output 2 36 18" xfId="22929"/>
    <cellStyle name="Output 2 36 18 2" xfId="53532"/>
    <cellStyle name="Output 2 36 19" xfId="24444"/>
    <cellStyle name="Output 2 36 2" xfId="1069"/>
    <cellStyle name="Output 2 36 2 10" xfId="15905"/>
    <cellStyle name="Output 2 36 2 11" xfId="17510"/>
    <cellStyle name="Output 2 36 2 12" xfId="19113"/>
    <cellStyle name="Output 2 36 2 13" xfId="20705"/>
    <cellStyle name="Output 2 36 2 14" xfId="22282"/>
    <cellStyle name="Output 2 36 2 15" xfId="23803"/>
    <cellStyle name="Output 2 36 2 16" xfId="25276"/>
    <cellStyle name="Output 2 36 2 2" xfId="2864"/>
    <cellStyle name="Output 2 36 2 2 2" xfId="53534"/>
    <cellStyle name="Output 2 36 2 2 3" xfId="53533"/>
    <cellStyle name="Output 2 36 2 3" xfId="4527"/>
    <cellStyle name="Output 2 36 2 3 2" xfId="53535"/>
    <cellStyle name="Output 2 36 2 4" xfId="6119"/>
    <cellStyle name="Output 2 36 2 4 2" xfId="53536"/>
    <cellStyle name="Output 2 36 2 5" xfId="7691"/>
    <cellStyle name="Output 2 36 2 5 2" xfId="53537"/>
    <cellStyle name="Output 2 36 2 6" xfId="9206"/>
    <cellStyle name="Output 2 36 2 6 2" xfId="53538"/>
    <cellStyle name="Output 2 36 2 7" xfId="10679"/>
    <cellStyle name="Output 2 36 2 8" xfId="12592"/>
    <cellStyle name="Output 2 36 2 9" xfId="14293"/>
    <cellStyle name="Output 2 36 3" xfId="1477"/>
    <cellStyle name="Output 2 36 3 10" xfId="16277"/>
    <cellStyle name="Output 2 36 3 11" xfId="17882"/>
    <cellStyle name="Output 2 36 3 12" xfId="19485"/>
    <cellStyle name="Output 2 36 3 13" xfId="21077"/>
    <cellStyle name="Output 2 36 3 14" xfId="22654"/>
    <cellStyle name="Output 2 36 3 15" xfId="24175"/>
    <cellStyle name="Output 2 36 3 16" xfId="25648"/>
    <cellStyle name="Output 2 36 3 2" xfId="3236"/>
    <cellStyle name="Output 2 36 3 2 2" xfId="53540"/>
    <cellStyle name="Output 2 36 3 2 3" xfId="53539"/>
    <cellStyle name="Output 2 36 3 3" xfId="4899"/>
    <cellStyle name="Output 2 36 3 3 2" xfId="53541"/>
    <cellStyle name="Output 2 36 3 4" xfId="6491"/>
    <cellStyle name="Output 2 36 3 4 2" xfId="53542"/>
    <cellStyle name="Output 2 36 3 5" xfId="8063"/>
    <cellStyle name="Output 2 36 3 5 2" xfId="53543"/>
    <cellStyle name="Output 2 36 3 6" xfId="9578"/>
    <cellStyle name="Output 2 36 3 6 2" xfId="53544"/>
    <cellStyle name="Output 2 36 3 7" xfId="11051"/>
    <cellStyle name="Output 2 36 3 8" xfId="12964"/>
    <cellStyle name="Output 2 36 3 9" xfId="14665"/>
    <cellStyle name="Output 2 36 4" xfId="2411"/>
    <cellStyle name="Output 2 36 4 10" xfId="17058"/>
    <cellStyle name="Output 2 36 4 11" xfId="18662"/>
    <cellStyle name="Output 2 36 4 12" xfId="20260"/>
    <cellStyle name="Output 2 36 4 13" xfId="21838"/>
    <cellStyle name="Output 2 36 4 14" xfId="23374"/>
    <cellStyle name="Output 2 36 4 15" xfId="24848"/>
    <cellStyle name="Output 2 36 4 2" xfId="4075"/>
    <cellStyle name="Output 2 36 4 2 2" xfId="53546"/>
    <cellStyle name="Output 2 36 4 2 3" xfId="53545"/>
    <cellStyle name="Output 2 36 4 3" xfId="5670"/>
    <cellStyle name="Output 2 36 4 3 2" xfId="53547"/>
    <cellStyle name="Output 2 36 4 4" xfId="7249"/>
    <cellStyle name="Output 2 36 4 4 2" xfId="53548"/>
    <cellStyle name="Output 2 36 4 5" xfId="8777"/>
    <cellStyle name="Output 2 36 4 5 2" xfId="53549"/>
    <cellStyle name="Output 2 36 4 6" xfId="10251"/>
    <cellStyle name="Output 2 36 4 6 2" xfId="53550"/>
    <cellStyle name="Output 2 36 4 7" xfId="12139"/>
    <cellStyle name="Output 2 36 4 8" xfId="13840"/>
    <cellStyle name="Output 2 36 4 9" xfId="15453"/>
    <cellStyle name="Output 2 36 5" xfId="1894"/>
    <cellStyle name="Output 2 36 5 2" xfId="53552"/>
    <cellStyle name="Output 2 36 5 2 2" xfId="53553"/>
    <cellStyle name="Output 2 36 5 3" xfId="53554"/>
    <cellStyle name="Output 2 36 5 4" xfId="53555"/>
    <cellStyle name="Output 2 36 5 5" xfId="53556"/>
    <cellStyle name="Output 2 36 5 6" xfId="53557"/>
    <cellStyle name="Output 2 36 5 7" xfId="53551"/>
    <cellStyle name="Output 2 36 6" xfId="3564"/>
    <cellStyle name="Output 2 36 6 2" xfId="53559"/>
    <cellStyle name="Output 2 36 6 2 2" xfId="53560"/>
    <cellStyle name="Output 2 36 6 3" xfId="53561"/>
    <cellStyle name="Output 2 36 6 4" xfId="53562"/>
    <cellStyle name="Output 2 36 6 5" xfId="53563"/>
    <cellStyle name="Output 2 36 6 6" xfId="53564"/>
    <cellStyle name="Output 2 36 6 7" xfId="53558"/>
    <cellStyle name="Output 2 36 7" xfId="5168"/>
    <cellStyle name="Output 2 36 7 2" xfId="53566"/>
    <cellStyle name="Output 2 36 7 2 2" xfId="53567"/>
    <cellStyle name="Output 2 36 7 3" xfId="53568"/>
    <cellStyle name="Output 2 36 7 4" xfId="53569"/>
    <cellStyle name="Output 2 36 7 5" xfId="53570"/>
    <cellStyle name="Output 2 36 7 6" xfId="53571"/>
    <cellStyle name="Output 2 36 7 7" xfId="53565"/>
    <cellStyle name="Output 2 36 8" xfId="6760"/>
    <cellStyle name="Output 2 36 8 2" xfId="53573"/>
    <cellStyle name="Output 2 36 8 2 2" xfId="53574"/>
    <cellStyle name="Output 2 36 8 3" xfId="53575"/>
    <cellStyle name="Output 2 36 8 4" xfId="53576"/>
    <cellStyle name="Output 2 36 8 5" xfId="53577"/>
    <cellStyle name="Output 2 36 8 6" xfId="53578"/>
    <cellStyle name="Output 2 36 8 7" xfId="53572"/>
    <cellStyle name="Output 2 36 9" xfId="8332"/>
    <cellStyle name="Output 2 36 9 2" xfId="53580"/>
    <cellStyle name="Output 2 36 9 2 2" xfId="53581"/>
    <cellStyle name="Output 2 36 9 3" xfId="53582"/>
    <cellStyle name="Output 2 36 9 4" xfId="53583"/>
    <cellStyle name="Output 2 36 9 5" xfId="53584"/>
    <cellStyle name="Output 2 36 9 6" xfId="53585"/>
    <cellStyle name="Output 2 36 9 7" xfId="53579"/>
    <cellStyle name="Output 2 37" xfId="589"/>
    <cellStyle name="Output 2 37 10" xfId="9948"/>
    <cellStyle name="Output 2 37 10 2" xfId="53587"/>
    <cellStyle name="Output 2 37 10 2 2" xfId="53588"/>
    <cellStyle name="Output 2 37 10 3" xfId="53589"/>
    <cellStyle name="Output 2 37 10 4" xfId="53590"/>
    <cellStyle name="Output 2 37 10 5" xfId="53591"/>
    <cellStyle name="Output 2 37 10 6" xfId="53592"/>
    <cellStyle name="Output 2 37 10 7" xfId="53586"/>
    <cellStyle name="Output 2 37 11" xfId="11731"/>
    <cellStyle name="Output 2 37 11 2" xfId="53594"/>
    <cellStyle name="Output 2 37 11 2 2" xfId="53595"/>
    <cellStyle name="Output 2 37 11 3" xfId="53596"/>
    <cellStyle name="Output 2 37 11 4" xfId="53597"/>
    <cellStyle name="Output 2 37 11 5" xfId="53598"/>
    <cellStyle name="Output 2 37 11 6" xfId="53599"/>
    <cellStyle name="Output 2 37 11 7" xfId="53593"/>
    <cellStyle name="Output 2 37 12" xfId="13433"/>
    <cellStyle name="Output 2 37 12 2" xfId="53601"/>
    <cellStyle name="Output 2 37 12 2 2" xfId="53602"/>
    <cellStyle name="Output 2 37 12 3" xfId="53603"/>
    <cellStyle name="Output 2 37 12 4" xfId="53604"/>
    <cellStyle name="Output 2 37 12 5" xfId="53605"/>
    <cellStyle name="Output 2 37 12 6" xfId="53600"/>
    <cellStyle name="Output 2 37 13" xfId="15045"/>
    <cellStyle name="Output 2 37 13 2" xfId="53607"/>
    <cellStyle name="Output 2 37 13 3" xfId="53606"/>
    <cellStyle name="Output 2 37 14" xfId="16656"/>
    <cellStyle name="Output 2 37 14 2" xfId="53609"/>
    <cellStyle name="Output 2 37 14 3" xfId="53608"/>
    <cellStyle name="Output 2 37 15" xfId="18258"/>
    <cellStyle name="Output 2 37 15 2" xfId="53610"/>
    <cellStyle name="Output 2 37 16" xfId="19861"/>
    <cellStyle name="Output 2 37 16 2" xfId="53611"/>
    <cellStyle name="Output 2 37 17" xfId="21455"/>
    <cellStyle name="Output 2 37 17 2" xfId="53612"/>
    <cellStyle name="Output 2 37 18" xfId="23031"/>
    <cellStyle name="Output 2 37 18 2" xfId="53613"/>
    <cellStyle name="Output 2 37 19" xfId="24545"/>
    <cellStyle name="Output 2 37 2" xfId="1179"/>
    <cellStyle name="Output 2 37 2 10" xfId="16006"/>
    <cellStyle name="Output 2 37 2 11" xfId="17611"/>
    <cellStyle name="Output 2 37 2 12" xfId="19214"/>
    <cellStyle name="Output 2 37 2 13" xfId="20806"/>
    <cellStyle name="Output 2 37 2 14" xfId="22383"/>
    <cellStyle name="Output 2 37 2 15" xfId="23904"/>
    <cellStyle name="Output 2 37 2 16" xfId="25377"/>
    <cellStyle name="Output 2 37 2 2" xfId="2965"/>
    <cellStyle name="Output 2 37 2 2 2" xfId="53615"/>
    <cellStyle name="Output 2 37 2 2 3" xfId="53614"/>
    <cellStyle name="Output 2 37 2 3" xfId="4628"/>
    <cellStyle name="Output 2 37 2 3 2" xfId="53616"/>
    <cellStyle name="Output 2 37 2 4" xfId="6220"/>
    <cellStyle name="Output 2 37 2 4 2" xfId="53617"/>
    <cellStyle name="Output 2 37 2 5" xfId="7792"/>
    <cellStyle name="Output 2 37 2 5 2" xfId="53618"/>
    <cellStyle name="Output 2 37 2 6" xfId="9307"/>
    <cellStyle name="Output 2 37 2 6 2" xfId="53619"/>
    <cellStyle name="Output 2 37 2 7" xfId="10780"/>
    <cellStyle name="Output 2 37 2 8" xfId="12693"/>
    <cellStyle name="Output 2 37 2 9" xfId="14394"/>
    <cellStyle name="Output 2 37 3" xfId="1587"/>
    <cellStyle name="Output 2 37 3 10" xfId="16378"/>
    <cellStyle name="Output 2 37 3 11" xfId="17983"/>
    <cellStyle name="Output 2 37 3 12" xfId="19586"/>
    <cellStyle name="Output 2 37 3 13" xfId="21178"/>
    <cellStyle name="Output 2 37 3 14" xfId="22755"/>
    <cellStyle name="Output 2 37 3 15" xfId="24276"/>
    <cellStyle name="Output 2 37 3 16" xfId="25749"/>
    <cellStyle name="Output 2 37 3 2" xfId="3337"/>
    <cellStyle name="Output 2 37 3 2 2" xfId="53621"/>
    <cellStyle name="Output 2 37 3 2 3" xfId="53620"/>
    <cellStyle name="Output 2 37 3 3" xfId="5000"/>
    <cellStyle name="Output 2 37 3 3 2" xfId="53622"/>
    <cellStyle name="Output 2 37 3 4" xfId="6592"/>
    <cellStyle name="Output 2 37 3 4 2" xfId="53623"/>
    <cellStyle name="Output 2 37 3 5" xfId="8164"/>
    <cellStyle name="Output 2 37 3 5 2" xfId="53624"/>
    <cellStyle name="Output 2 37 3 6" xfId="9679"/>
    <cellStyle name="Output 2 37 3 6 2" xfId="53625"/>
    <cellStyle name="Output 2 37 3 7" xfId="11152"/>
    <cellStyle name="Output 2 37 3 8" xfId="13065"/>
    <cellStyle name="Output 2 37 3 9" xfId="14766"/>
    <cellStyle name="Output 2 37 4" xfId="2521"/>
    <cellStyle name="Output 2 37 4 10" xfId="17168"/>
    <cellStyle name="Output 2 37 4 11" xfId="18771"/>
    <cellStyle name="Output 2 37 4 12" xfId="20368"/>
    <cellStyle name="Output 2 37 4 13" xfId="21944"/>
    <cellStyle name="Output 2 37 4 14" xfId="23476"/>
    <cellStyle name="Output 2 37 4 15" xfId="24949"/>
    <cellStyle name="Output 2 37 4 2" xfId="4184"/>
    <cellStyle name="Output 2 37 4 2 2" xfId="53627"/>
    <cellStyle name="Output 2 37 4 2 3" xfId="53626"/>
    <cellStyle name="Output 2 37 4 3" xfId="5778"/>
    <cellStyle name="Output 2 37 4 3 2" xfId="53628"/>
    <cellStyle name="Output 2 37 4 4" xfId="7354"/>
    <cellStyle name="Output 2 37 4 4 2" xfId="53629"/>
    <cellStyle name="Output 2 37 4 5" xfId="8879"/>
    <cellStyle name="Output 2 37 4 5 2" xfId="53630"/>
    <cellStyle name="Output 2 37 4 6" xfId="10352"/>
    <cellStyle name="Output 2 37 4 6 2" xfId="53631"/>
    <cellStyle name="Output 2 37 4 7" xfId="12249"/>
    <cellStyle name="Output 2 37 4 8" xfId="13950"/>
    <cellStyle name="Output 2 37 4 9" xfId="15562"/>
    <cellStyle name="Output 2 37 5" xfId="2004"/>
    <cellStyle name="Output 2 37 5 2" xfId="53633"/>
    <cellStyle name="Output 2 37 5 2 2" xfId="53634"/>
    <cellStyle name="Output 2 37 5 3" xfId="53635"/>
    <cellStyle name="Output 2 37 5 4" xfId="53636"/>
    <cellStyle name="Output 2 37 5 5" xfId="53637"/>
    <cellStyle name="Output 2 37 5 6" xfId="53638"/>
    <cellStyle name="Output 2 37 5 7" xfId="53632"/>
    <cellStyle name="Output 2 37 6" xfId="3673"/>
    <cellStyle name="Output 2 37 6 2" xfId="53640"/>
    <cellStyle name="Output 2 37 6 2 2" xfId="53641"/>
    <cellStyle name="Output 2 37 6 3" xfId="53642"/>
    <cellStyle name="Output 2 37 6 4" xfId="53643"/>
    <cellStyle name="Output 2 37 6 5" xfId="53644"/>
    <cellStyle name="Output 2 37 6 6" xfId="53645"/>
    <cellStyle name="Output 2 37 6 7" xfId="53639"/>
    <cellStyle name="Output 2 37 7" xfId="5276"/>
    <cellStyle name="Output 2 37 7 2" xfId="53647"/>
    <cellStyle name="Output 2 37 7 2 2" xfId="53648"/>
    <cellStyle name="Output 2 37 7 3" xfId="53649"/>
    <cellStyle name="Output 2 37 7 4" xfId="53650"/>
    <cellStyle name="Output 2 37 7 5" xfId="53651"/>
    <cellStyle name="Output 2 37 7 6" xfId="53652"/>
    <cellStyle name="Output 2 37 7 7" xfId="53646"/>
    <cellStyle name="Output 2 37 8" xfId="6865"/>
    <cellStyle name="Output 2 37 8 2" xfId="53654"/>
    <cellStyle name="Output 2 37 8 2 2" xfId="53655"/>
    <cellStyle name="Output 2 37 8 3" xfId="53656"/>
    <cellStyle name="Output 2 37 8 4" xfId="53657"/>
    <cellStyle name="Output 2 37 8 5" xfId="53658"/>
    <cellStyle name="Output 2 37 8 6" xfId="53659"/>
    <cellStyle name="Output 2 37 8 7" xfId="53653"/>
    <cellStyle name="Output 2 37 9" xfId="8434"/>
    <cellStyle name="Output 2 37 9 2" xfId="53661"/>
    <cellStyle name="Output 2 37 9 2 2" xfId="53662"/>
    <cellStyle name="Output 2 37 9 3" xfId="53663"/>
    <cellStyle name="Output 2 37 9 4" xfId="53664"/>
    <cellStyle name="Output 2 37 9 5" xfId="53665"/>
    <cellStyle name="Output 2 37 9 6" xfId="53666"/>
    <cellStyle name="Output 2 37 9 7" xfId="53660"/>
    <cellStyle name="Output 2 38" xfId="526"/>
    <cellStyle name="Output 2 38 10" xfId="9894"/>
    <cellStyle name="Output 2 38 10 2" xfId="53668"/>
    <cellStyle name="Output 2 38 10 2 2" xfId="53669"/>
    <cellStyle name="Output 2 38 10 3" xfId="53670"/>
    <cellStyle name="Output 2 38 10 4" xfId="53671"/>
    <cellStyle name="Output 2 38 10 5" xfId="53672"/>
    <cellStyle name="Output 2 38 10 6" xfId="53673"/>
    <cellStyle name="Output 2 38 10 7" xfId="53667"/>
    <cellStyle name="Output 2 38 11" xfId="11668"/>
    <cellStyle name="Output 2 38 11 2" xfId="53675"/>
    <cellStyle name="Output 2 38 11 2 2" xfId="53676"/>
    <cellStyle name="Output 2 38 11 3" xfId="53677"/>
    <cellStyle name="Output 2 38 11 4" xfId="53678"/>
    <cellStyle name="Output 2 38 11 5" xfId="53679"/>
    <cellStyle name="Output 2 38 11 6" xfId="53680"/>
    <cellStyle name="Output 2 38 11 7" xfId="53674"/>
    <cellStyle name="Output 2 38 12" xfId="13370"/>
    <cellStyle name="Output 2 38 12 2" xfId="53682"/>
    <cellStyle name="Output 2 38 12 2 2" xfId="53683"/>
    <cellStyle name="Output 2 38 12 3" xfId="53684"/>
    <cellStyle name="Output 2 38 12 4" xfId="53685"/>
    <cellStyle name="Output 2 38 12 5" xfId="53686"/>
    <cellStyle name="Output 2 38 12 6" xfId="53681"/>
    <cellStyle name="Output 2 38 13" xfId="14982"/>
    <cellStyle name="Output 2 38 13 2" xfId="53688"/>
    <cellStyle name="Output 2 38 13 3" xfId="53687"/>
    <cellStyle name="Output 2 38 14" xfId="16593"/>
    <cellStyle name="Output 2 38 14 2" xfId="53690"/>
    <cellStyle name="Output 2 38 14 3" xfId="53689"/>
    <cellStyle name="Output 2 38 15" xfId="18198"/>
    <cellStyle name="Output 2 38 15 2" xfId="53691"/>
    <cellStyle name="Output 2 38 16" xfId="19802"/>
    <cellStyle name="Output 2 38 16 2" xfId="53692"/>
    <cellStyle name="Output 2 38 17" xfId="21394"/>
    <cellStyle name="Output 2 38 17 2" xfId="53693"/>
    <cellStyle name="Output 2 38 18" xfId="22976"/>
    <cellStyle name="Output 2 38 18 2" xfId="53694"/>
    <cellStyle name="Output 2 38 19" xfId="24491"/>
    <cellStyle name="Output 2 38 2" xfId="1116"/>
    <cellStyle name="Output 2 38 2 10" xfId="15952"/>
    <cellStyle name="Output 2 38 2 11" xfId="17557"/>
    <cellStyle name="Output 2 38 2 12" xfId="19160"/>
    <cellStyle name="Output 2 38 2 13" xfId="20752"/>
    <cellStyle name="Output 2 38 2 14" xfId="22329"/>
    <cellStyle name="Output 2 38 2 15" xfId="23850"/>
    <cellStyle name="Output 2 38 2 16" xfId="25323"/>
    <cellStyle name="Output 2 38 2 2" xfId="2911"/>
    <cellStyle name="Output 2 38 2 2 2" xfId="53696"/>
    <cellStyle name="Output 2 38 2 2 3" xfId="53695"/>
    <cellStyle name="Output 2 38 2 3" xfId="4574"/>
    <cellStyle name="Output 2 38 2 3 2" xfId="53697"/>
    <cellStyle name="Output 2 38 2 4" xfId="6166"/>
    <cellStyle name="Output 2 38 2 4 2" xfId="53698"/>
    <cellStyle name="Output 2 38 2 5" xfId="7738"/>
    <cellStyle name="Output 2 38 2 5 2" xfId="53699"/>
    <cellStyle name="Output 2 38 2 6" xfId="9253"/>
    <cellStyle name="Output 2 38 2 6 2" xfId="53700"/>
    <cellStyle name="Output 2 38 2 7" xfId="10726"/>
    <cellStyle name="Output 2 38 2 8" xfId="12639"/>
    <cellStyle name="Output 2 38 2 9" xfId="14340"/>
    <cellStyle name="Output 2 38 3" xfId="1524"/>
    <cellStyle name="Output 2 38 3 10" xfId="16324"/>
    <cellStyle name="Output 2 38 3 11" xfId="17929"/>
    <cellStyle name="Output 2 38 3 12" xfId="19532"/>
    <cellStyle name="Output 2 38 3 13" xfId="21124"/>
    <cellStyle name="Output 2 38 3 14" xfId="22701"/>
    <cellStyle name="Output 2 38 3 15" xfId="24222"/>
    <cellStyle name="Output 2 38 3 16" xfId="25695"/>
    <cellStyle name="Output 2 38 3 2" xfId="3283"/>
    <cellStyle name="Output 2 38 3 2 2" xfId="53702"/>
    <cellStyle name="Output 2 38 3 2 3" xfId="53701"/>
    <cellStyle name="Output 2 38 3 3" xfId="4946"/>
    <cellStyle name="Output 2 38 3 3 2" xfId="53703"/>
    <cellStyle name="Output 2 38 3 4" xfId="6538"/>
    <cellStyle name="Output 2 38 3 4 2" xfId="53704"/>
    <cellStyle name="Output 2 38 3 5" xfId="8110"/>
    <cellStyle name="Output 2 38 3 5 2" xfId="53705"/>
    <cellStyle name="Output 2 38 3 6" xfId="9625"/>
    <cellStyle name="Output 2 38 3 6 2" xfId="53706"/>
    <cellStyle name="Output 2 38 3 7" xfId="11098"/>
    <cellStyle name="Output 2 38 3 8" xfId="13011"/>
    <cellStyle name="Output 2 38 3 9" xfId="14712"/>
    <cellStyle name="Output 2 38 4" xfId="2458"/>
    <cellStyle name="Output 2 38 4 10" xfId="17105"/>
    <cellStyle name="Output 2 38 4 11" xfId="18709"/>
    <cellStyle name="Output 2 38 4 12" xfId="20307"/>
    <cellStyle name="Output 2 38 4 13" xfId="21885"/>
    <cellStyle name="Output 2 38 4 14" xfId="23421"/>
    <cellStyle name="Output 2 38 4 15" xfId="24895"/>
    <cellStyle name="Output 2 38 4 2" xfId="4122"/>
    <cellStyle name="Output 2 38 4 2 2" xfId="53708"/>
    <cellStyle name="Output 2 38 4 2 3" xfId="53707"/>
    <cellStyle name="Output 2 38 4 3" xfId="5717"/>
    <cellStyle name="Output 2 38 4 3 2" xfId="53709"/>
    <cellStyle name="Output 2 38 4 4" xfId="7296"/>
    <cellStyle name="Output 2 38 4 4 2" xfId="53710"/>
    <cellStyle name="Output 2 38 4 5" xfId="8824"/>
    <cellStyle name="Output 2 38 4 5 2" xfId="53711"/>
    <cellStyle name="Output 2 38 4 6" xfId="10298"/>
    <cellStyle name="Output 2 38 4 6 2" xfId="53712"/>
    <cellStyle name="Output 2 38 4 7" xfId="12186"/>
    <cellStyle name="Output 2 38 4 8" xfId="13887"/>
    <cellStyle name="Output 2 38 4 9" xfId="15500"/>
    <cellStyle name="Output 2 38 5" xfId="1941"/>
    <cellStyle name="Output 2 38 5 2" xfId="53714"/>
    <cellStyle name="Output 2 38 5 2 2" xfId="53715"/>
    <cellStyle name="Output 2 38 5 3" xfId="53716"/>
    <cellStyle name="Output 2 38 5 4" xfId="53717"/>
    <cellStyle name="Output 2 38 5 5" xfId="53718"/>
    <cellStyle name="Output 2 38 5 6" xfId="53719"/>
    <cellStyle name="Output 2 38 5 7" xfId="53713"/>
    <cellStyle name="Output 2 38 6" xfId="3611"/>
    <cellStyle name="Output 2 38 6 2" xfId="53721"/>
    <cellStyle name="Output 2 38 6 2 2" xfId="53722"/>
    <cellStyle name="Output 2 38 6 3" xfId="53723"/>
    <cellStyle name="Output 2 38 6 4" xfId="53724"/>
    <cellStyle name="Output 2 38 6 5" xfId="53725"/>
    <cellStyle name="Output 2 38 6 6" xfId="53726"/>
    <cellStyle name="Output 2 38 6 7" xfId="53720"/>
    <cellStyle name="Output 2 38 7" xfId="5215"/>
    <cellStyle name="Output 2 38 7 2" xfId="53728"/>
    <cellStyle name="Output 2 38 7 2 2" xfId="53729"/>
    <cellStyle name="Output 2 38 7 3" xfId="53730"/>
    <cellStyle name="Output 2 38 7 4" xfId="53731"/>
    <cellStyle name="Output 2 38 7 5" xfId="53732"/>
    <cellStyle name="Output 2 38 7 6" xfId="53733"/>
    <cellStyle name="Output 2 38 7 7" xfId="53727"/>
    <cellStyle name="Output 2 38 8" xfId="6807"/>
    <cellStyle name="Output 2 38 8 2" xfId="53735"/>
    <cellStyle name="Output 2 38 8 2 2" xfId="53736"/>
    <cellStyle name="Output 2 38 8 3" xfId="53737"/>
    <cellStyle name="Output 2 38 8 4" xfId="53738"/>
    <cellStyle name="Output 2 38 8 5" xfId="53739"/>
    <cellStyle name="Output 2 38 8 6" xfId="53740"/>
    <cellStyle name="Output 2 38 8 7" xfId="53734"/>
    <cellStyle name="Output 2 38 9" xfId="8379"/>
    <cellStyle name="Output 2 38 9 2" xfId="53742"/>
    <cellStyle name="Output 2 38 9 2 2" xfId="53743"/>
    <cellStyle name="Output 2 38 9 3" xfId="53744"/>
    <cellStyle name="Output 2 38 9 4" xfId="53745"/>
    <cellStyle name="Output 2 38 9 5" xfId="53746"/>
    <cellStyle name="Output 2 38 9 6" xfId="53747"/>
    <cellStyle name="Output 2 38 9 7" xfId="53741"/>
    <cellStyle name="Output 2 39" xfId="616"/>
    <cellStyle name="Output 2 39 10" xfId="9975"/>
    <cellStyle name="Output 2 39 10 2" xfId="53749"/>
    <cellStyle name="Output 2 39 10 2 2" xfId="53750"/>
    <cellStyle name="Output 2 39 10 3" xfId="53751"/>
    <cellStyle name="Output 2 39 10 4" xfId="53752"/>
    <cellStyle name="Output 2 39 10 5" xfId="53753"/>
    <cellStyle name="Output 2 39 10 6" xfId="53754"/>
    <cellStyle name="Output 2 39 10 7" xfId="53748"/>
    <cellStyle name="Output 2 39 11" xfId="11758"/>
    <cellStyle name="Output 2 39 11 2" xfId="53756"/>
    <cellStyle name="Output 2 39 11 2 2" xfId="53757"/>
    <cellStyle name="Output 2 39 11 3" xfId="53758"/>
    <cellStyle name="Output 2 39 11 4" xfId="53759"/>
    <cellStyle name="Output 2 39 11 5" xfId="53760"/>
    <cellStyle name="Output 2 39 11 6" xfId="53761"/>
    <cellStyle name="Output 2 39 11 7" xfId="53755"/>
    <cellStyle name="Output 2 39 12" xfId="13460"/>
    <cellStyle name="Output 2 39 12 2" xfId="53763"/>
    <cellStyle name="Output 2 39 12 2 2" xfId="53764"/>
    <cellStyle name="Output 2 39 12 3" xfId="53765"/>
    <cellStyle name="Output 2 39 12 4" xfId="53766"/>
    <cellStyle name="Output 2 39 12 5" xfId="53767"/>
    <cellStyle name="Output 2 39 12 6" xfId="53762"/>
    <cellStyle name="Output 2 39 13" xfId="15072"/>
    <cellStyle name="Output 2 39 13 2" xfId="53769"/>
    <cellStyle name="Output 2 39 13 3" xfId="53768"/>
    <cellStyle name="Output 2 39 14" xfId="16683"/>
    <cellStyle name="Output 2 39 14 2" xfId="53771"/>
    <cellStyle name="Output 2 39 14 3" xfId="53770"/>
    <cellStyle name="Output 2 39 15" xfId="18285"/>
    <cellStyle name="Output 2 39 15 2" xfId="53772"/>
    <cellStyle name="Output 2 39 16" xfId="19888"/>
    <cellStyle name="Output 2 39 16 2" xfId="53773"/>
    <cellStyle name="Output 2 39 17" xfId="21482"/>
    <cellStyle name="Output 2 39 17 2" xfId="53774"/>
    <cellStyle name="Output 2 39 18" xfId="23058"/>
    <cellStyle name="Output 2 39 18 2" xfId="53775"/>
    <cellStyle name="Output 2 39 19" xfId="24572"/>
    <cellStyle name="Output 2 39 2" xfId="1206"/>
    <cellStyle name="Output 2 39 2 10" xfId="16033"/>
    <cellStyle name="Output 2 39 2 11" xfId="17638"/>
    <cellStyle name="Output 2 39 2 12" xfId="19241"/>
    <cellStyle name="Output 2 39 2 13" xfId="20833"/>
    <cellStyle name="Output 2 39 2 14" xfId="22410"/>
    <cellStyle name="Output 2 39 2 15" xfId="23931"/>
    <cellStyle name="Output 2 39 2 16" xfId="25404"/>
    <cellStyle name="Output 2 39 2 2" xfId="2992"/>
    <cellStyle name="Output 2 39 2 2 2" xfId="53777"/>
    <cellStyle name="Output 2 39 2 2 3" xfId="53776"/>
    <cellStyle name="Output 2 39 2 3" xfId="4655"/>
    <cellStyle name="Output 2 39 2 3 2" xfId="53778"/>
    <cellStyle name="Output 2 39 2 4" xfId="6247"/>
    <cellStyle name="Output 2 39 2 4 2" xfId="53779"/>
    <cellStyle name="Output 2 39 2 5" xfId="7819"/>
    <cellStyle name="Output 2 39 2 5 2" xfId="53780"/>
    <cellStyle name="Output 2 39 2 6" xfId="9334"/>
    <cellStyle name="Output 2 39 2 6 2" xfId="53781"/>
    <cellStyle name="Output 2 39 2 7" xfId="10807"/>
    <cellStyle name="Output 2 39 2 8" xfId="12720"/>
    <cellStyle name="Output 2 39 2 9" xfId="14421"/>
    <cellStyle name="Output 2 39 3" xfId="1614"/>
    <cellStyle name="Output 2 39 3 10" xfId="16405"/>
    <cellStyle name="Output 2 39 3 11" xfId="18010"/>
    <cellStyle name="Output 2 39 3 12" xfId="19613"/>
    <cellStyle name="Output 2 39 3 13" xfId="21205"/>
    <cellStyle name="Output 2 39 3 14" xfId="22782"/>
    <cellStyle name="Output 2 39 3 15" xfId="24303"/>
    <cellStyle name="Output 2 39 3 16" xfId="25776"/>
    <cellStyle name="Output 2 39 3 2" xfId="3364"/>
    <cellStyle name="Output 2 39 3 2 2" xfId="53783"/>
    <cellStyle name="Output 2 39 3 2 3" xfId="53782"/>
    <cellStyle name="Output 2 39 3 3" xfId="5027"/>
    <cellStyle name="Output 2 39 3 3 2" xfId="53784"/>
    <cellStyle name="Output 2 39 3 4" xfId="6619"/>
    <cellStyle name="Output 2 39 3 4 2" xfId="53785"/>
    <cellStyle name="Output 2 39 3 5" xfId="8191"/>
    <cellStyle name="Output 2 39 3 5 2" xfId="53786"/>
    <cellStyle name="Output 2 39 3 6" xfId="9706"/>
    <cellStyle name="Output 2 39 3 6 2" xfId="53787"/>
    <cellStyle name="Output 2 39 3 7" xfId="11179"/>
    <cellStyle name="Output 2 39 3 8" xfId="13092"/>
    <cellStyle name="Output 2 39 3 9" xfId="14793"/>
    <cellStyle name="Output 2 39 4" xfId="2548"/>
    <cellStyle name="Output 2 39 4 10" xfId="17195"/>
    <cellStyle name="Output 2 39 4 11" xfId="18798"/>
    <cellStyle name="Output 2 39 4 12" xfId="20395"/>
    <cellStyle name="Output 2 39 4 13" xfId="21971"/>
    <cellStyle name="Output 2 39 4 14" xfId="23503"/>
    <cellStyle name="Output 2 39 4 15" xfId="24976"/>
    <cellStyle name="Output 2 39 4 2" xfId="4211"/>
    <cellStyle name="Output 2 39 4 2 2" xfId="53789"/>
    <cellStyle name="Output 2 39 4 2 3" xfId="53788"/>
    <cellStyle name="Output 2 39 4 3" xfId="5805"/>
    <cellStyle name="Output 2 39 4 3 2" xfId="53790"/>
    <cellStyle name="Output 2 39 4 4" xfId="7381"/>
    <cellStyle name="Output 2 39 4 4 2" xfId="53791"/>
    <cellStyle name="Output 2 39 4 5" xfId="8906"/>
    <cellStyle name="Output 2 39 4 5 2" xfId="53792"/>
    <cellStyle name="Output 2 39 4 6" xfId="10379"/>
    <cellStyle name="Output 2 39 4 6 2" xfId="53793"/>
    <cellStyle name="Output 2 39 4 7" xfId="12276"/>
    <cellStyle name="Output 2 39 4 8" xfId="13977"/>
    <cellStyle name="Output 2 39 4 9" xfId="15589"/>
    <cellStyle name="Output 2 39 5" xfId="2031"/>
    <cellStyle name="Output 2 39 5 2" xfId="53795"/>
    <cellStyle name="Output 2 39 5 2 2" xfId="53796"/>
    <cellStyle name="Output 2 39 5 3" xfId="53797"/>
    <cellStyle name="Output 2 39 5 4" xfId="53798"/>
    <cellStyle name="Output 2 39 5 5" xfId="53799"/>
    <cellStyle name="Output 2 39 5 6" xfId="53800"/>
    <cellStyle name="Output 2 39 5 7" xfId="53794"/>
    <cellStyle name="Output 2 39 6" xfId="3700"/>
    <cellStyle name="Output 2 39 6 2" xfId="53802"/>
    <cellStyle name="Output 2 39 6 2 2" xfId="53803"/>
    <cellStyle name="Output 2 39 6 3" xfId="53804"/>
    <cellStyle name="Output 2 39 6 4" xfId="53805"/>
    <cellStyle name="Output 2 39 6 5" xfId="53806"/>
    <cellStyle name="Output 2 39 6 6" xfId="53807"/>
    <cellStyle name="Output 2 39 6 7" xfId="53801"/>
    <cellStyle name="Output 2 39 7" xfId="5303"/>
    <cellStyle name="Output 2 39 7 2" xfId="53809"/>
    <cellStyle name="Output 2 39 7 2 2" xfId="53810"/>
    <cellStyle name="Output 2 39 7 3" xfId="53811"/>
    <cellStyle name="Output 2 39 7 4" xfId="53812"/>
    <cellStyle name="Output 2 39 7 5" xfId="53813"/>
    <cellStyle name="Output 2 39 7 6" xfId="53814"/>
    <cellStyle name="Output 2 39 7 7" xfId="53808"/>
    <cellStyle name="Output 2 39 8" xfId="6892"/>
    <cellStyle name="Output 2 39 8 2" xfId="53816"/>
    <cellStyle name="Output 2 39 8 2 2" xfId="53817"/>
    <cellStyle name="Output 2 39 8 3" xfId="53818"/>
    <cellStyle name="Output 2 39 8 4" xfId="53819"/>
    <cellStyle name="Output 2 39 8 5" xfId="53820"/>
    <cellStyle name="Output 2 39 8 6" xfId="53821"/>
    <cellStyle name="Output 2 39 8 7" xfId="53815"/>
    <cellStyle name="Output 2 39 9" xfId="8461"/>
    <cellStyle name="Output 2 39 9 2" xfId="53823"/>
    <cellStyle name="Output 2 39 9 2 2" xfId="53824"/>
    <cellStyle name="Output 2 39 9 3" xfId="53825"/>
    <cellStyle name="Output 2 39 9 4" xfId="53826"/>
    <cellStyle name="Output 2 39 9 5" xfId="53827"/>
    <cellStyle name="Output 2 39 9 6" xfId="53828"/>
    <cellStyle name="Output 2 39 9 7" xfId="53822"/>
    <cellStyle name="Output 2 4" xfId="366"/>
    <cellStyle name="Output 2 4 10" xfId="8556"/>
    <cellStyle name="Output 2 4 10 2" xfId="53830"/>
    <cellStyle name="Output 2 4 10 2 2" xfId="53831"/>
    <cellStyle name="Output 2 4 10 3" xfId="53832"/>
    <cellStyle name="Output 2 4 10 4" xfId="53833"/>
    <cellStyle name="Output 2 4 10 5" xfId="53834"/>
    <cellStyle name="Output 2 4 10 6" xfId="53835"/>
    <cellStyle name="Output 2 4 10 7" xfId="53829"/>
    <cellStyle name="Output 2 4 11" xfId="11508"/>
    <cellStyle name="Output 2 4 11 2" xfId="53837"/>
    <cellStyle name="Output 2 4 11 2 2" xfId="53838"/>
    <cellStyle name="Output 2 4 11 3" xfId="53839"/>
    <cellStyle name="Output 2 4 11 4" xfId="53840"/>
    <cellStyle name="Output 2 4 11 5" xfId="53841"/>
    <cellStyle name="Output 2 4 11 6" xfId="53842"/>
    <cellStyle name="Output 2 4 11 7" xfId="53836"/>
    <cellStyle name="Output 2 4 12" xfId="13210"/>
    <cellStyle name="Output 2 4 12 2" xfId="53844"/>
    <cellStyle name="Output 2 4 12 2 2" xfId="53845"/>
    <cellStyle name="Output 2 4 12 3" xfId="53846"/>
    <cellStyle name="Output 2 4 12 4" xfId="53847"/>
    <cellStyle name="Output 2 4 12 5" xfId="53848"/>
    <cellStyle name="Output 2 4 12 6" xfId="53843"/>
    <cellStyle name="Output 2 4 13" xfId="11284"/>
    <cellStyle name="Output 2 4 13 2" xfId="53850"/>
    <cellStyle name="Output 2 4 13 3" xfId="53849"/>
    <cellStyle name="Output 2 4 14" xfId="15198"/>
    <cellStyle name="Output 2 4 14 2" xfId="53852"/>
    <cellStyle name="Output 2 4 14 3" xfId="53851"/>
    <cellStyle name="Output 2 4 15" xfId="16807"/>
    <cellStyle name="Output 2 4 15 2" xfId="53853"/>
    <cellStyle name="Output 2 4 16" xfId="11332"/>
    <cellStyle name="Output 2 4 16 2" xfId="53854"/>
    <cellStyle name="Output 2 4 17" xfId="18920"/>
    <cellStyle name="Output 2 4 17 2" xfId="53855"/>
    <cellStyle name="Output 2 4 18" xfId="20045"/>
    <cellStyle name="Output 2 4 18 2" xfId="53856"/>
    <cellStyle name="Output 2 4 19" xfId="23153"/>
    <cellStyle name="Output 2 4 2" xfId="956"/>
    <cellStyle name="Output 2 4 2 10" xfId="15797"/>
    <cellStyle name="Output 2 4 2 11" xfId="17402"/>
    <cellStyle name="Output 2 4 2 12" xfId="19005"/>
    <cellStyle name="Output 2 4 2 13" xfId="20597"/>
    <cellStyle name="Output 2 4 2 14" xfId="22174"/>
    <cellStyle name="Output 2 4 2 15" xfId="23695"/>
    <cellStyle name="Output 2 4 2 16" xfId="25168"/>
    <cellStyle name="Output 2 4 2 2" xfId="2756"/>
    <cellStyle name="Output 2 4 2 2 2" xfId="53858"/>
    <cellStyle name="Output 2 4 2 2 3" xfId="53857"/>
    <cellStyle name="Output 2 4 2 3" xfId="4419"/>
    <cellStyle name="Output 2 4 2 3 2" xfId="53859"/>
    <cellStyle name="Output 2 4 2 4" xfId="6011"/>
    <cellStyle name="Output 2 4 2 4 2" xfId="53860"/>
    <cellStyle name="Output 2 4 2 5" xfId="7583"/>
    <cellStyle name="Output 2 4 2 5 2" xfId="53861"/>
    <cellStyle name="Output 2 4 2 6" xfId="9098"/>
    <cellStyle name="Output 2 4 2 6 2" xfId="53862"/>
    <cellStyle name="Output 2 4 2 7" xfId="10571"/>
    <cellStyle name="Output 2 4 2 8" xfId="12484"/>
    <cellStyle name="Output 2 4 2 9" xfId="14185"/>
    <cellStyle name="Output 2 4 3" xfId="1364"/>
    <cellStyle name="Output 2 4 3 10" xfId="16169"/>
    <cellStyle name="Output 2 4 3 11" xfId="17774"/>
    <cellStyle name="Output 2 4 3 12" xfId="19377"/>
    <cellStyle name="Output 2 4 3 13" xfId="20969"/>
    <cellStyle name="Output 2 4 3 14" xfId="22546"/>
    <cellStyle name="Output 2 4 3 15" xfId="24067"/>
    <cellStyle name="Output 2 4 3 16" xfId="25540"/>
    <cellStyle name="Output 2 4 3 2" xfId="3128"/>
    <cellStyle name="Output 2 4 3 2 2" xfId="53864"/>
    <cellStyle name="Output 2 4 3 2 3" xfId="53863"/>
    <cellStyle name="Output 2 4 3 3" xfId="4791"/>
    <cellStyle name="Output 2 4 3 3 2" xfId="53865"/>
    <cellStyle name="Output 2 4 3 4" xfId="6383"/>
    <cellStyle name="Output 2 4 3 4 2" xfId="53866"/>
    <cellStyle name="Output 2 4 3 5" xfId="7955"/>
    <cellStyle name="Output 2 4 3 5 2" xfId="53867"/>
    <cellStyle name="Output 2 4 3 6" xfId="9470"/>
    <cellStyle name="Output 2 4 3 6 2" xfId="53868"/>
    <cellStyle name="Output 2 4 3 7" xfId="10943"/>
    <cellStyle name="Output 2 4 3 8" xfId="12856"/>
    <cellStyle name="Output 2 4 3 9" xfId="14557"/>
    <cellStyle name="Output 2 4 4" xfId="2298"/>
    <cellStyle name="Output 2 4 4 10" xfId="16945"/>
    <cellStyle name="Output 2 4 4 11" xfId="18549"/>
    <cellStyle name="Output 2 4 4 12" xfId="20147"/>
    <cellStyle name="Output 2 4 4 13" xfId="21727"/>
    <cellStyle name="Output 2 4 4 14" xfId="23264"/>
    <cellStyle name="Output 2 4 4 15" xfId="24740"/>
    <cellStyle name="Output 2 4 4 2" xfId="3962"/>
    <cellStyle name="Output 2 4 4 2 2" xfId="53870"/>
    <cellStyle name="Output 2 4 4 2 3" xfId="53869"/>
    <cellStyle name="Output 2 4 4 3" xfId="5557"/>
    <cellStyle name="Output 2 4 4 3 2" xfId="53871"/>
    <cellStyle name="Output 2 4 4 4" xfId="7137"/>
    <cellStyle name="Output 2 4 4 4 2" xfId="53872"/>
    <cellStyle name="Output 2 4 4 5" xfId="8667"/>
    <cellStyle name="Output 2 4 4 5 2" xfId="53873"/>
    <cellStyle name="Output 2 4 4 6" xfId="10143"/>
    <cellStyle name="Output 2 4 4 6 2" xfId="53874"/>
    <cellStyle name="Output 2 4 4 7" xfId="12026"/>
    <cellStyle name="Output 2 4 4 8" xfId="13727"/>
    <cellStyle name="Output 2 4 4 9" xfId="15340"/>
    <cellStyle name="Output 2 4 5" xfId="1781"/>
    <cellStyle name="Output 2 4 5 2" xfId="53876"/>
    <cellStyle name="Output 2 4 5 2 2" xfId="53877"/>
    <cellStyle name="Output 2 4 5 3" xfId="53878"/>
    <cellStyle name="Output 2 4 5 4" xfId="53879"/>
    <cellStyle name="Output 2 4 5 5" xfId="53880"/>
    <cellStyle name="Output 2 4 5 6" xfId="53881"/>
    <cellStyle name="Output 2 4 5 7" xfId="53875"/>
    <cellStyle name="Output 2 4 6" xfId="3451"/>
    <cellStyle name="Output 2 4 6 2" xfId="53883"/>
    <cellStyle name="Output 2 4 6 2 2" xfId="53884"/>
    <cellStyle name="Output 2 4 6 3" xfId="53885"/>
    <cellStyle name="Output 2 4 6 4" xfId="53886"/>
    <cellStyle name="Output 2 4 6 5" xfId="53887"/>
    <cellStyle name="Output 2 4 6 6" xfId="53888"/>
    <cellStyle name="Output 2 4 6 7" xfId="53882"/>
    <cellStyle name="Output 2 4 7" xfId="3825"/>
    <cellStyle name="Output 2 4 7 2" xfId="53890"/>
    <cellStyle name="Output 2 4 7 2 2" xfId="53891"/>
    <cellStyle name="Output 2 4 7 3" xfId="53892"/>
    <cellStyle name="Output 2 4 7 4" xfId="53893"/>
    <cellStyle name="Output 2 4 7 5" xfId="53894"/>
    <cellStyle name="Output 2 4 7 6" xfId="53895"/>
    <cellStyle name="Output 2 4 7 7" xfId="53889"/>
    <cellStyle name="Output 2 4 8" xfId="5425"/>
    <cellStyle name="Output 2 4 8 2" xfId="53897"/>
    <cellStyle name="Output 2 4 8 2 2" xfId="53898"/>
    <cellStyle name="Output 2 4 8 3" xfId="53899"/>
    <cellStyle name="Output 2 4 8 4" xfId="53900"/>
    <cellStyle name="Output 2 4 8 5" xfId="53901"/>
    <cellStyle name="Output 2 4 8 6" xfId="53902"/>
    <cellStyle name="Output 2 4 8 7" xfId="53896"/>
    <cellStyle name="Output 2 4 9" xfId="7010"/>
    <cellStyle name="Output 2 4 9 2" xfId="53904"/>
    <cellStyle name="Output 2 4 9 2 2" xfId="53905"/>
    <cellStyle name="Output 2 4 9 3" xfId="53906"/>
    <cellStyle name="Output 2 4 9 4" xfId="53907"/>
    <cellStyle name="Output 2 4 9 5" xfId="53908"/>
    <cellStyle name="Output 2 4 9 6" xfId="53909"/>
    <cellStyle name="Output 2 4 9 7" xfId="53903"/>
    <cellStyle name="Output 2 40" xfId="497"/>
    <cellStyle name="Output 2 40 10" xfId="9865"/>
    <cellStyle name="Output 2 40 10 2" xfId="53911"/>
    <cellStyle name="Output 2 40 10 2 2" xfId="53912"/>
    <cellStyle name="Output 2 40 10 3" xfId="53913"/>
    <cellStyle name="Output 2 40 10 4" xfId="53914"/>
    <cellStyle name="Output 2 40 10 5" xfId="53915"/>
    <cellStyle name="Output 2 40 10 6" xfId="53916"/>
    <cellStyle name="Output 2 40 10 7" xfId="53910"/>
    <cellStyle name="Output 2 40 11" xfId="11639"/>
    <cellStyle name="Output 2 40 11 2" xfId="53918"/>
    <cellStyle name="Output 2 40 11 2 2" xfId="53919"/>
    <cellStyle name="Output 2 40 11 3" xfId="53920"/>
    <cellStyle name="Output 2 40 11 4" xfId="53921"/>
    <cellStyle name="Output 2 40 11 5" xfId="53922"/>
    <cellStyle name="Output 2 40 11 6" xfId="53923"/>
    <cellStyle name="Output 2 40 11 7" xfId="53917"/>
    <cellStyle name="Output 2 40 12" xfId="13341"/>
    <cellStyle name="Output 2 40 12 2" xfId="53925"/>
    <cellStyle name="Output 2 40 12 2 2" xfId="53926"/>
    <cellStyle name="Output 2 40 12 3" xfId="53927"/>
    <cellStyle name="Output 2 40 12 4" xfId="53928"/>
    <cellStyle name="Output 2 40 12 5" xfId="53929"/>
    <cellStyle name="Output 2 40 12 6" xfId="53924"/>
    <cellStyle name="Output 2 40 13" xfId="14953"/>
    <cellStyle name="Output 2 40 13 2" xfId="53931"/>
    <cellStyle name="Output 2 40 13 3" xfId="53930"/>
    <cellStyle name="Output 2 40 14" xfId="16564"/>
    <cellStyle name="Output 2 40 14 2" xfId="53933"/>
    <cellStyle name="Output 2 40 14 3" xfId="53932"/>
    <cellStyle name="Output 2 40 15" xfId="18169"/>
    <cellStyle name="Output 2 40 15 2" xfId="53934"/>
    <cellStyle name="Output 2 40 16" xfId="19773"/>
    <cellStyle name="Output 2 40 16 2" xfId="53935"/>
    <cellStyle name="Output 2 40 17" xfId="21365"/>
    <cellStyle name="Output 2 40 17 2" xfId="53936"/>
    <cellStyle name="Output 2 40 18" xfId="22947"/>
    <cellStyle name="Output 2 40 18 2" xfId="53937"/>
    <cellStyle name="Output 2 40 19" xfId="24462"/>
    <cellStyle name="Output 2 40 2" xfId="1087"/>
    <cellStyle name="Output 2 40 2 10" xfId="15923"/>
    <cellStyle name="Output 2 40 2 11" xfId="17528"/>
    <cellStyle name="Output 2 40 2 12" xfId="19131"/>
    <cellStyle name="Output 2 40 2 13" xfId="20723"/>
    <cellStyle name="Output 2 40 2 14" xfId="22300"/>
    <cellStyle name="Output 2 40 2 15" xfId="23821"/>
    <cellStyle name="Output 2 40 2 16" xfId="25294"/>
    <cellStyle name="Output 2 40 2 2" xfId="2882"/>
    <cellStyle name="Output 2 40 2 2 2" xfId="53939"/>
    <cellStyle name="Output 2 40 2 2 3" xfId="53938"/>
    <cellStyle name="Output 2 40 2 3" xfId="4545"/>
    <cellStyle name="Output 2 40 2 3 2" xfId="53940"/>
    <cellStyle name="Output 2 40 2 4" xfId="6137"/>
    <cellStyle name="Output 2 40 2 4 2" xfId="53941"/>
    <cellStyle name="Output 2 40 2 5" xfId="7709"/>
    <cellStyle name="Output 2 40 2 5 2" xfId="53942"/>
    <cellStyle name="Output 2 40 2 6" xfId="9224"/>
    <cellStyle name="Output 2 40 2 6 2" xfId="53943"/>
    <cellStyle name="Output 2 40 2 7" xfId="10697"/>
    <cellStyle name="Output 2 40 2 8" xfId="12610"/>
    <cellStyle name="Output 2 40 2 9" xfId="14311"/>
    <cellStyle name="Output 2 40 3" xfId="1495"/>
    <cellStyle name="Output 2 40 3 10" xfId="16295"/>
    <cellStyle name="Output 2 40 3 11" xfId="17900"/>
    <cellStyle name="Output 2 40 3 12" xfId="19503"/>
    <cellStyle name="Output 2 40 3 13" xfId="21095"/>
    <cellStyle name="Output 2 40 3 14" xfId="22672"/>
    <cellStyle name="Output 2 40 3 15" xfId="24193"/>
    <cellStyle name="Output 2 40 3 16" xfId="25666"/>
    <cellStyle name="Output 2 40 3 2" xfId="3254"/>
    <cellStyle name="Output 2 40 3 2 2" xfId="53945"/>
    <cellStyle name="Output 2 40 3 2 3" xfId="53944"/>
    <cellStyle name="Output 2 40 3 3" xfId="4917"/>
    <cellStyle name="Output 2 40 3 3 2" xfId="53946"/>
    <cellStyle name="Output 2 40 3 4" xfId="6509"/>
    <cellStyle name="Output 2 40 3 4 2" xfId="53947"/>
    <cellStyle name="Output 2 40 3 5" xfId="8081"/>
    <cellStyle name="Output 2 40 3 5 2" xfId="53948"/>
    <cellStyle name="Output 2 40 3 6" xfId="9596"/>
    <cellStyle name="Output 2 40 3 6 2" xfId="53949"/>
    <cellStyle name="Output 2 40 3 7" xfId="11069"/>
    <cellStyle name="Output 2 40 3 8" xfId="12982"/>
    <cellStyle name="Output 2 40 3 9" xfId="14683"/>
    <cellStyle name="Output 2 40 4" xfId="2429"/>
    <cellStyle name="Output 2 40 4 10" xfId="17076"/>
    <cellStyle name="Output 2 40 4 11" xfId="18680"/>
    <cellStyle name="Output 2 40 4 12" xfId="20278"/>
    <cellStyle name="Output 2 40 4 13" xfId="21856"/>
    <cellStyle name="Output 2 40 4 14" xfId="23392"/>
    <cellStyle name="Output 2 40 4 15" xfId="24866"/>
    <cellStyle name="Output 2 40 4 2" xfId="4093"/>
    <cellStyle name="Output 2 40 4 2 2" xfId="53951"/>
    <cellStyle name="Output 2 40 4 2 3" xfId="53950"/>
    <cellStyle name="Output 2 40 4 3" xfId="5688"/>
    <cellStyle name="Output 2 40 4 3 2" xfId="53952"/>
    <cellStyle name="Output 2 40 4 4" xfId="7267"/>
    <cellStyle name="Output 2 40 4 4 2" xfId="53953"/>
    <cellStyle name="Output 2 40 4 5" xfId="8795"/>
    <cellStyle name="Output 2 40 4 5 2" xfId="53954"/>
    <cellStyle name="Output 2 40 4 6" xfId="10269"/>
    <cellStyle name="Output 2 40 4 6 2" xfId="53955"/>
    <cellStyle name="Output 2 40 4 7" xfId="12157"/>
    <cellStyle name="Output 2 40 4 8" xfId="13858"/>
    <cellStyle name="Output 2 40 4 9" xfId="15471"/>
    <cellStyle name="Output 2 40 5" xfId="1912"/>
    <cellStyle name="Output 2 40 5 2" xfId="53957"/>
    <cellStyle name="Output 2 40 5 2 2" xfId="53958"/>
    <cellStyle name="Output 2 40 5 3" xfId="53959"/>
    <cellStyle name="Output 2 40 5 4" xfId="53960"/>
    <cellStyle name="Output 2 40 5 5" xfId="53961"/>
    <cellStyle name="Output 2 40 5 6" xfId="53962"/>
    <cellStyle name="Output 2 40 5 7" xfId="53956"/>
    <cellStyle name="Output 2 40 6" xfId="3582"/>
    <cellStyle name="Output 2 40 6 2" xfId="53964"/>
    <cellStyle name="Output 2 40 6 2 2" xfId="53965"/>
    <cellStyle name="Output 2 40 6 3" xfId="53966"/>
    <cellStyle name="Output 2 40 6 4" xfId="53967"/>
    <cellStyle name="Output 2 40 6 5" xfId="53968"/>
    <cellStyle name="Output 2 40 6 6" xfId="53969"/>
    <cellStyle name="Output 2 40 6 7" xfId="53963"/>
    <cellStyle name="Output 2 40 7" xfId="5186"/>
    <cellStyle name="Output 2 40 7 2" xfId="53971"/>
    <cellStyle name="Output 2 40 7 2 2" xfId="53972"/>
    <cellStyle name="Output 2 40 7 3" xfId="53973"/>
    <cellStyle name="Output 2 40 7 4" xfId="53974"/>
    <cellStyle name="Output 2 40 7 5" xfId="53975"/>
    <cellStyle name="Output 2 40 7 6" xfId="53976"/>
    <cellStyle name="Output 2 40 7 7" xfId="53970"/>
    <cellStyle name="Output 2 40 8" xfId="6778"/>
    <cellStyle name="Output 2 40 8 2" xfId="53978"/>
    <cellStyle name="Output 2 40 8 2 2" xfId="53979"/>
    <cellStyle name="Output 2 40 8 3" xfId="53980"/>
    <cellStyle name="Output 2 40 8 4" xfId="53981"/>
    <cellStyle name="Output 2 40 8 5" xfId="53982"/>
    <cellStyle name="Output 2 40 8 6" xfId="53983"/>
    <cellStyle name="Output 2 40 8 7" xfId="53977"/>
    <cellStyle name="Output 2 40 9" xfId="8350"/>
    <cellStyle name="Output 2 40 9 2" xfId="53985"/>
    <cellStyle name="Output 2 40 9 2 2" xfId="53986"/>
    <cellStyle name="Output 2 40 9 3" xfId="53987"/>
    <cellStyle name="Output 2 40 9 4" xfId="53988"/>
    <cellStyle name="Output 2 40 9 5" xfId="53989"/>
    <cellStyle name="Output 2 40 9 6" xfId="53990"/>
    <cellStyle name="Output 2 40 9 7" xfId="53984"/>
    <cellStyle name="Output 2 41" xfId="622"/>
    <cellStyle name="Output 2 41 10" xfId="9981"/>
    <cellStyle name="Output 2 41 10 2" xfId="53992"/>
    <cellStyle name="Output 2 41 10 2 2" xfId="53993"/>
    <cellStyle name="Output 2 41 10 3" xfId="53994"/>
    <cellStyle name="Output 2 41 10 4" xfId="53995"/>
    <cellStyle name="Output 2 41 10 5" xfId="53996"/>
    <cellStyle name="Output 2 41 10 6" xfId="53997"/>
    <cellStyle name="Output 2 41 10 7" xfId="53991"/>
    <cellStyle name="Output 2 41 11" xfId="11764"/>
    <cellStyle name="Output 2 41 11 2" xfId="53999"/>
    <cellStyle name="Output 2 41 11 2 2" xfId="54000"/>
    <cellStyle name="Output 2 41 11 3" xfId="54001"/>
    <cellStyle name="Output 2 41 11 4" xfId="54002"/>
    <cellStyle name="Output 2 41 11 5" xfId="54003"/>
    <cellStyle name="Output 2 41 11 6" xfId="54004"/>
    <cellStyle name="Output 2 41 11 7" xfId="53998"/>
    <cellStyle name="Output 2 41 12" xfId="13466"/>
    <cellStyle name="Output 2 41 12 2" xfId="54006"/>
    <cellStyle name="Output 2 41 12 2 2" xfId="54007"/>
    <cellStyle name="Output 2 41 12 3" xfId="54008"/>
    <cellStyle name="Output 2 41 12 4" xfId="54009"/>
    <cellStyle name="Output 2 41 12 5" xfId="54010"/>
    <cellStyle name="Output 2 41 12 6" xfId="54005"/>
    <cellStyle name="Output 2 41 13" xfId="15078"/>
    <cellStyle name="Output 2 41 13 2" xfId="54012"/>
    <cellStyle name="Output 2 41 13 3" xfId="54011"/>
    <cellStyle name="Output 2 41 14" xfId="16689"/>
    <cellStyle name="Output 2 41 14 2" xfId="54014"/>
    <cellStyle name="Output 2 41 14 3" xfId="54013"/>
    <cellStyle name="Output 2 41 15" xfId="18291"/>
    <cellStyle name="Output 2 41 15 2" xfId="54015"/>
    <cellStyle name="Output 2 41 16" xfId="19894"/>
    <cellStyle name="Output 2 41 16 2" xfId="54016"/>
    <cellStyle name="Output 2 41 17" xfId="21488"/>
    <cellStyle name="Output 2 41 17 2" xfId="54017"/>
    <cellStyle name="Output 2 41 18" xfId="23064"/>
    <cellStyle name="Output 2 41 18 2" xfId="54018"/>
    <cellStyle name="Output 2 41 19" xfId="24578"/>
    <cellStyle name="Output 2 41 2" xfId="1212"/>
    <cellStyle name="Output 2 41 2 10" xfId="16039"/>
    <cellStyle name="Output 2 41 2 11" xfId="17644"/>
    <cellStyle name="Output 2 41 2 12" xfId="19247"/>
    <cellStyle name="Output 2 41 2 13" xfId="20839"/>
    <cellStyle name="Output 2 41 2 14" xfId="22416"/>
    <cellStyle name="Output 2 41 2 15" xfId="23937"/>
    <cellStyle name="Output 2 41 2 16" xfId="25410"/>
    <cellStyle name="Output 2 41 2 2" xfId="2998"/>
    <cellStyle name="Output 2 41 2 2 2" xfId="54020"/>
    <cellStyle name="Output 2 41 2 2 3" xfId="54019"/>
    <cellStyle name="Output 2 41 2 3" xfId="4661"/>
    <cellStyle name="Output 2 41 2 3 2" xfId="54021"/>
    <cellStyle name="Output 2 41 2 4" xfId="6253"/>
    <cellStyle name="Output 2 41 2 4 2" xfId="54022"/>
    <cellStyle name="Output 2 41 2 5" xfId="7825"/>
    <cellStyle name="Output 2 41 2 5 2" xfId="54023"/>
    <cellStyle name="Output 2 41 2 6" xfId="9340"/>
    <cellStyle name="Output 2 41 2 6 2" xfId="54024"/>
    <cellStyle name="Output 2 41 2 7" xfId="10813"/>
    <cellStyle name="Output 2 41 2 8" xfId="12726"/>
    <cellStyle name="Output 2 41 2 9" xfId="14427"/>
    <cellStyle name="Output 2 41 3" xfId="1620"/>
    <cellStyle name="Output 2 41 3 10" xfId="16411"/>
    <cellStyle name="Output 2 41 3 11" xfId="18016"/>
    <cellStyle name="Output 2 41 3 12" xfId="19619"/>
    <cellStyle name="Output 2 41 3 13" xfId="21211"/>
    <cellStyle name="Output 2 41 3 14" xfId="22788"/>
    <cellStyle name="Output 2 41 3 15" xfId="24309"/>
    <cellStyle name="Output 2 41 3 16" xfId="25782"/>
    <cellStyle name="Output 2 41 3 2" xfId="3370"/>
    <cellStyle name="Output 2 41 3 2 2" xfId="54026"/>
    <cellStyle name="Output 2 41 3 2 3" xfId="54025"/>
    <cellStyle name="Output 2 41 3 3" xfId="5033"/>
    <cellStyle name="Output 2 41 3 3 2" xfId="54027"/>
    <cellStyle name="Output 2 41 3 4" xfId="6625"/>
    <cellStyle name="Output 2 41 3 4 2" xfId="54028"/>
    <cellStyle name="Output 2 41 3 5" xfId="8197"/>
    <cellStyle name="Output 2 41 3 5 2" xfId="54029"/>
    <cellStyle name="Output 2 41 3 6" xfId="9712"/>
    <cellStyle name="Output 2 41 3 6 2" xfId="54030"/>
    <cellStyle name="Output 2 41 3 7" xfId="11185"/>
    <cellStyle name="Output 2 41 3 8" xfId="13098"/>
    <cellStyle name="Output 2 41 3 9" xfId="14799"/>
    <cellStyle name="Output 2 41 4" xfId="2554"/>
    <cellStyle name="Output 2 41 4 10" xfId="17201"/>
    <cellStyle name="Output 2 41 4 11" xfId="18804"/>
    <cellStyle name="Output 2 41 4 12" xfId="20401"/>
    <cellStyle name="Output 2 41 4 13" xfId="21977"/>
    <cellStyle name="Output 2 41 4 14" xfId="23509"/>
    <cellStyle name="Output 2 41 4 15" xfId="24982"/>
    <cellStyle name="Output 2 41 4 2" xfId="4217"/>
    <cellStyle name="Output 2 41 4 2 2" xfId="54032"/>
    <cellStyle name="Output 2 41 4 2 3" xfId="54031"/>
    <cellStyle name="Output 2 41 4 3" xfId="5811"/>
    <cellStyle name="Output 2 41 4 3 2" xfId="54033"/>
    <cellStyle name="Output 2 41 4 4" xfId="7387"/>
    <cellStyle name="Output 2 41 4 4 2" xfId="54034"/>
    <cellStyle name="Output 2 41 4 5" xfId="8912"/>
    <cellStyle name="Output 2 41 4 5 2" xfId="54035"/>
    <cellStyle name="Output 2 41 4 6" xfId="10385"/>
    <cellStyle name="Output 2 41 4 6 2" xfId="54036"/>
    <cellStyle name="Output 2 41 4 7" xfId="12282"/>
    <cellStyle name="Output 2 41 4 8" xfId="13983"/>
    <cellStyle name="Output 2 41 4 9" xfId="15595"/>
    <cellStyle name="Output 2 41 5" xfId="2037"/>
    <cellStyle name="Output 2 41 5 2" xfId="54038"/>
    <cellStyle name="Output 2 41 5 2 2" xfId="54039"/>
    <cellStyle name="Output 2 41 5 3" xfId="54040"/>
    <cellStyle name="Output 2 41 5 4" xfId="54041"/>
    <cellStyle name="Output 2 41 5 5" xfId="54042"/>
    <cellStyle name="Output 2 41 5 6" xfId="54043"/>
    <cellStyle name="Output 2 41 5 7" xfId="54037"/>
    <cellStyle name="Output 2 41 6" xfId="3706"/>
    <cellStyle name="Output 2 41 6 2" xfId="54045"/>
    <cellStyle name="Output 2 41 6 2 2" xfId="54046"/>
    <cellStyle name="Output 2 41 6 3" xfId="54047"/>
    <cellStyle name="Output 2 41 6 4" xfId="54048"/>
    <cellStyle name="Output 2 41 6 5" xfId="54049"/>
    <cellStyle name="Output 2 41 6 6" xfId="54050"/>
    <cellStyle name="Output 2 41 6 7" xfId="54044"/>
    <cellStyle name="Output 2 41 7" xfId="5309"/>
    <cellStyle name="Output 2 41 7 2" xfId="54052"/>
    <cellStyle name="Output 2 41 7 2 2" xfId="54053"/>
    <cellStyle name="Output 2 41 7 3" xfId="54054"/>
    <cellStyle name="Output 2 41 7 4" xfId="54055"/>
    <cellStyle name="Output 2 41 7 5" xfId="54056"/>
    <cellStyle name="Output 2 41 7 6" xfId="54057"/>
    <cellStyle name="Output 2 41 7 7" xfId="54051"/>
    <cellStyle name="Output 2 41 8" xfId="6898"/>
    <cellStyle name="Output 2 41 8 2" xfId="54059"/>
    <cellStyle name="Output 2 41 8 2 2" xfId="54060"/>
    <cellStyle name="Output 2 41 8 3" xfId="54061"/>
    <cellStyle name="Output 2 41 8 4" xfId="54062"/>
    <cellStyle name="Output 2 41 8 5" xfId="54063"/>
    <cellStyle name="Output 2 41 8 6" xfId="54064"/>
    <cellStyle name="Output 2 41 8 7" xfId="54058"/>
    <cellStyle name="Output 2 41 9" xfId="8467"/>
    <cellStyle name="Output 2 41 9 2" xfId="54066"/>
    <cellStyle name="Output 2 41 9 2 2" xfId="54067"/>
    <cellStyle name="Output 2 41 9 3" xfId="54068"/>
    <cellStyle name="Output 2 41 9 4" xfId="54069"/>
    <cellStyle name="Output 2 41 9 5" xfId="54070"/>
    <cellStyle name="Output 2 41 9 6" xfId="54071"/>
    <cellStyle name="Output 2 41 9 7" xfId="54065"/>
    <cellStyle name="Output 2 42" xfId="481"/>
    <cellStyle name="Output 2 42 10" xfId="9849"/>
    <cellStyle name="Output 2 42 10 2" xfId="54073"/>
    <cellStyle name="Output 2 42 10 2 2" xfId="54074"/>
    <cellStyle name="Output 2 42 10 3" xfId="54075"/>
    <cellStyle name="Output 2 42 10 4" xfId="54076"/>
    <cellStyle name="Output 2 42 10 5" xfId="54077"/>
    <cellStyle name="Output 2 42 10 6" xfId="54078"/>
    <cellStyle name="Output 2 42 10 7" xfId="54072"/>
    <cellStyle name="Output 2 42 11" xfId="11623"/>
    <cellStyle name="Output 2 42 11 2" xfId="54080"/>
    <cellStyle name="Output 2 42 11 2 2" xfId="54081"/>
    <cellStyle name="Output 2 42 11 3" xfId="54082"/>
    <cellStyle name="Output 2 42 11 4" xfId="54083"/>
    <cellStyle name="Output 2 42 11 5" xfId="54084"/>
    <cellStyle name="Output 2 42 11 6" xfId="54085"/>
    <cellStyle name="Output 2 42 11 7" xfId="54079"/>
    <cellStyle name="Output 2 42 12" xfId="13325"/>
    <cellStyle name="Output 2 42 12 2" xfId="54087"/>
    <cellStyle name="Output 2 42 12 2 2" xfId="54088"/>
    <cellStyle name="Output 2 42 12 3" xfId="54089"/>
    <cellStyle name="Output 2 42 12 4" xfId="54090"/>
    <cellStyle name="Output 2 42 12 5" xfId="54091"/>
    <cellStyle name="Output 2 42 12 6" xfId="54086"/>
    <cellStyle name="Output 2 42 13" xfId="14937"/>
    <cellStyle name="Output 2 42 13 2" xfId="54093"/>
    <cellStyle name="Output 2 42 13 3" xfId="54092"/>
    <cellStyle name="Output 2 42 14" xfId="16548"/>
    <cellStyle name="Output 2 42 14 2" xfId="54095"/>
    <cellStyle name="Output 2 42 14 3" xfId="54094"/>
    <cellStyle name="Output 2 42 15" xfId="18153"/>
    <cellStyle name="Output 2 42 15 2" xfId="54096"/>
    <cellStyle name="Output 2 42 16" xfId="19757"/>
    <cellStyle name="Output 2 42 16 2" xfId="54097"/>
    <cellStyle name="Output 2 42 17" xfId="21349"/>
    <cellStyle name="Output 2 42 17 2" xfId="54098"/>
    <cellStyle name="Output 2 42 18" xfId="22931"/>
    <cellStyle name="Output 2 42 18 2" xfId="54099"/>
    <cellStyle name="Output 2 42 19" xfId="24446"/>
    <cellStyle name="Output 2 42 2" xfId="1071"/>
    <cellStyle name="Output 2 42 2 10" xfId="15907"/>
    <cellStyle name="Output 2 42 2 11" xfId="17512"/>
    <cellStyle name="Output 2 42 2 12" xfId="19115"/>
    <cellStyle name="Output 2 42 2 13" xfId="20707"/>
    <cellStyle name="Output 2 42 2 14" xfId="22284"/>
    <cellStyle name="Output 2 42 2 15" xfId="23805"/>
    <cellStyle name="Output 2 42 2 16" xfId="25278"/>
    <cellStyle name="Output 2 42 2 2" xfId="2866"/>
    <cellStyle name="Output 2 42 2 2 2" xfId="54101"/>
    <cellStyle name="Output 2 42 2 2 3" xfId="54100"/>
    <cellStyle name="Output 2 42 2 3" xfId="4529"/>
    <cellStyle name="Output 2 42 2 3 2" xfId="54102"/>
    <cellStyle name="Output 2 42 2 4" xfId="6121"/>
    <cellStyle name="Output 2 42 2 4 2" xfId="54103"/>
    <cellStyle name="Output 2 42 2 5" xfId="7693"/>
    <cellStyle name="Output 2 42 2 5 2" xfId="54104"/>
    <cellStyle name="Output 2 42 2 6" xfId="9208"/>
    <cellStyle name="Output 2 42 2 6 2" xfId="54105"/>
    <cellStyle name="Output 2 42 2 7" xfId="10681"/>
    <cellStyle name="Output 2 42 2 8" xfId="12594"/>
    <cellStyle name="Output 2 42 2 9" xfId="14295"/>
    <cellStyle name="Output 2 42 3" xfId="1479"/>
    <cellStyle name="Output 2 42 3 10" xfId="16279"/>
    <cellStyle name="Output 2 42 3 11" xfId="17884"/>
    <cellStyle name="Output 2 42 3 12" xfId="19487"/>
    <cellStyle name="Output 2 42 3 13" xfId="21079"/>
    <cellStyle name="Output 2 42 3 14" xfId="22656"/>
    <cellStyle name="Output 2 42 3 15" xfId="24177"/>
    <cellStyle name="Output 2 42 3 16" xfId="25650"/>
    <cellStyle name="Output 2 42 3 2" xfId="3238"/>
    <cellStyle name="Output 2 42 3 2 2" xfId="54107"/>
    <cellStyle name="Output 2 42 3 2 3" xfId="54106"/>
    <cellStyle name="Output 2 42 3 3" xfId="4901"/>
    <cellStyle name="Output 2 42 3 3 2" xfId="54108"/>
    <cellStyle name="Output 2 42 3 4" xfId="6493"/>
    <cellStyle name="Output 2 42 3 4 2" xfId="54109"/>
    <cellStyle name="Output 2 42 3 5" xfId="8065"/>
    <cellStyle name="Output 2 42 3 5 2" xfId="54110"/>
    <cellStyle name="Output 2 42 3 6" xfId="9580"/>
    <cellStyle name="Output 2 42 3 6 2" xfId="54111"/>
    <cellStyle name="Output 2 42 3 7" xfId="11053"/>
    <cellStyle name="Output 2 42 3 8" xfId="12966"/>
    <cellStyle name="Output 2 42 3 9" xfId="14667"/>
    <cellStyle name="Output 2 42 4" xfId="2413"/>
    <cellStyle name="Output 2 42 4 10" xfId="17060"/>
    <cellStyle name="Output 2 42 4 11" xfId="18664"/>
    <cellStyle name="Output 2 42 4 12" xfId="20262"/>
    <cellStyle name="Output 2 42 4 13" xfId="21840"/>
    <cellStyle name="Output 2 42 4 14" xfId="23376"/>
    <cellStyle name="Output 2 42 4 15" xfId="24850"/>
    <cellStyle name="Output 2 42 4 2" xfId="4077"/>
    <cellStyle name="Output 2 42 4 2 2" xfId="54113"/>
    <cellStyle name="Output 2 42 4 2 3" xfId="54112"/>
    <cellStyle name="Output 2 42 4 3" xfId="5672"/>
    <cellStyle name="Output 2 42 4 3 2" xfId="54114"/>
    <cellStyle name="Output 2 42 4 4" xfId="7251"/>
    <cellStyle name="Output 2 42 4 4 2" xfId="54115"/>
    <cellStyle name="Output 2 42 4 5" xfId="8779"/>
    <cellStyle name="Output 2 42 4 5 2" xfId="54116"/>
    <cellStyle name="Output 2 42 4 6" xfId="10253"/>
    <cellStyle name="Output 2 42 4 6 2" xfId="54117"/>
    <cellStyle name="Output 2 42 4 7" xfId="12141"/>
    <cellStyle name="Output 2 42 4 8" xfId="13842"/>
    <cellStyle name="Output 2 42 4 9" xfId="15455"/>
    <cellStyle name="Output 2 42 5" xfId="1896"/>
    <cellStyle name="Output 2 42 5 2" xfId="54119"/>
    <cellStyle name="Output 2 42 5 2 2" xfId="54120"/>
    <cellStyle name="Output 2 42 5 3" xfId="54121"/>
    <cellStyle name="Output 2 42 5 4" xfId="54122"/>
    <cellStyle name="Output 2 42 5 5" xfId="54123"/>
    <cellStyle name="Output 2 42 5 6" xfId="54124"/>
    <cellStyle name="Output 2 42 5 7" xfId="54118"/>
    <cellStyle name="Output 2 42 6" xfId="3566"/>
    <cellStyle name="Output 2 42 6 2" xfId="54126"/>
    <cellStyle name="Output 2 42 6 2 2" xfId="54127"/>
    <cellStyle name="Output 2 42 6 3" xfId="54128"/>
    <cellStyle name="Output 2 42 6 4" xfId="54129"/>
    <cellStyle name="Output 2 42 6 5" xfId="54130"/>
    <cellStyle name="Output 2 42 6 6" xfId="54131"/>
    <cellStyle name="Output 2 42 6 7" xfId="54125"/>
    <cellStyle name="Output 2 42 7" xfId="5170"/>
    <cellStyle name="Output 2 42 7 2" xfId="54133"/>
    <cellStyle name="Output 2 42 7 2 2" xfId="54134"/>
    <cellStyle name="Output 2 42 7 3" xfId="54135"/>
    <cellStyle name="Output 2 42 7 4" xfId="54136"/>
    <cellStyle name="Output 2 42 7 5" xfId="54137"/>
    <cellStyle name="Output 2 42 7 6" xfId="54138"/>
    <cellStyle name="Output 2 42 7 7" xfId="54132"/>
    <cellStyle name="Output 2 42 8" xfId="6762"/>
    <cellStyle name="Output 2 42 8 2" xfId="54140"/>
    <cellStyle name="Output 2 42 8 2 2" xfId="54141"/>
    <cellStyle name="Output 2 42 8 3" xfId="54142"/>
    <cellStyle name="Output 2 42 8 4" xfId="54143"/>
    <cellStyle name="Output 2 42 8 5" xfId="54144"/>
    <cellStyle name="Output 2 42 8 6" xfId="54145"/>
    <cellStyle name="Output 2 42 8 7" xfId="54139"/>
    <cellStyle name="Output 2 42 9" xfId="8334"/>
    <cellStyle name="Output 2 42 9 2" xfId="54147"/>
    <cellStyle name="Output 2 42 9 2 2" xfId="54148"/>
    <cellStyle name="Output 2 42 9 3" xfId="54149"/>
    <cellStyle name="Output 2 42 9 4" xfId="54150"/>
    <cellStyle name="Output 2 42 9 5" xfId="54151"/>
    <cellStyle name="Output 2 42 9 6" xfId="54152"/>
    <cellStyle name="Output 2 42 9 7" xfId="54146"/>
    <cellStyle name="Output 2 43" xfId="656"/>
    <cellStyle name="Output 2 43 10" xfId="10015"/>
    <cellStyle name="Output 2 43 10 2" xfId="54154"/>
    <cellStyle name="Output 2 43 10 2 2" xfId="54155"/>
    <cellStyle name="Output 2 43 10 3" xfId="54156"/>
    <cellStyle name="Output 2 43 10 4" xfId="54157"/>
    <cellStyle name="Output 2 43 10 5" xfId="54158"/>
    <cellStyle name="Output 2 43 10 6" xfId="54159"/>
    <cellStyle name="Output 2 43 10 7" xfId="54153"/>
    <cellStyle name="Output 2 43 11" xfId="11798"/>
    <cellStyle name="Output 2 43 11 2" xfId="54161"/>
    <cellStyle name="Output 2 43 11 2 2" xfId="54162"/>
    <cellStyle name="Output 2 43 11 3" xfId="54163"/>
    <cellStyle name="Output 2 43 11 4" xfId="54164"/>
    <cellStyle name="Output 2 43 11 5" xfId="54165"/>
    <cellStyle name="Output 2 43 11 6" xfId="54166"/>
    <cellStyle name="Output 2 43 11 7" xfId="54160"/>
    <cellStyle name="Output 2 43 12" xfId="13500"/>
    <cellStyle name="Output 2 43 12 2" xfId="54168"/>
    <cellStyle name="Output 2 43 12 2 2" xfId="54169"/>
    <cellStyle name="Output 2 43 12 3" xfId="54170"/>
    <cellStyle name="Output 2 43 12 4" xfId="54171"/>
    <cellStyle name="Output 2 43 12 5" xfId="54172"/>
    <cellStyle name="Output 2 43 12 6" xfId="54167"/>
    <cellStyle name="Output 2 43 13" xfId="15112"/>
    <cellStyle name="Output 2 43 13 2" xfId="54174"/>
    <cellStyle name="Output 2 43 13 3" xfId="54173"/>
    <cellStyle name="Output 2 43 14" xfId="16723"/>
    <cellStyle name="Output 2 43 14 2" xfId="54176"/>
    <cellStyle name="Output 2 43 14 3" xfId="54175"/>
    <cellStyle name="Output 2 43 15" xfId="18325"/>
    <cellStyle name="Output 2 43 15 2" xfId="54177"/>
    <cellStyle name="Output 2 43 16" xfId="19928"/>
    <cellStyle name="Output 2 43 16 2" xfId="54178"/>
    <cellStyle name="Output 2 43 17" xfId="21522"/>
    <cellStyle name="Output 2 43 17 2" xfId="54179"/>
    <cellStyle name="Output 2 43 18" xfId="23098"/>
    <cellStyle name="Output 2 43 18 2" xfId="54180"/>
    <cellStyle name="Output 2 43 19" xfId="24612"/>
    <cellStyle name="Output 2 43 2" xfId="1246"/>
    <cellStyle name="Output 2 43 2 10" xfId="16073"/>
    <cellStyle name="Output 2 43 2 11" xfId="17678"/>
    <cellStyle name="Output 2 43 2 12" xfId="19281"/>
    <cellStyle name="Output 2 43 2 13" xfId="20873"/>
    <cellStyle name="Output 2 43 2 14" xfId="22450"/>
    <cellStyle name="Output 2 43 2 15" xfId="23971"/>
    <cellStyle name="Output 2 43 2 16" xfId="25444"/>
    <cellStyle name="Output 2 43 2 2" xfId="3032"/>
    <cellStyle name="Output 2 43 2 2 2" xfId="54182"/>
    <cellStyle name="Output 2 43 2 2 3" xfId="54181"/>
    <cellStyle name="Output 2 43 2 3" xfId="4695"/>
    <cellStyle name="Output 2 43 2 3 2" xfId="54183"/>
    <cellStyle name="Output 2 43 2 4" xfId="6287"/>
    <cellStyle name="Output 2 43 2 4 2" xfId="54184"/>
    <cellStyle name="Output 2 43 2 5" xfId="7859"/>
    <cellStyle name="Output 2 43 2 5 2" xfId="54185"/>
    <cellStyle name="Output 2 43 2 6" xfId="9374"/>
    <cellStyle name="Output 2 43 2 6 2" xfId="54186"/>
    <cellStyle name="Output 2 43 2 7" xfId="10847"/>
    <cellStyle name="Output 2 43 2 8" xfId="12760"/>
    <cellStyle name="Output 2 43 2 9" xfId="14461"/>
    <cellStyle name="Output 2 43 3" xfId="1654"/>
    <cellStyle name="Output 2 43 3 10" xfId="16445"/>
    <cellStyle name="Output 2 43 3 11" xfId="18050"/>
    <cellStyle name="Output 2 43 3 12" xfId="19653"/>
    <cellStyle name="Output 2 43 3 13" xfId="21245"/>
    <cellStyle name="Output 2 43 3 14" xfId="22822"/>
    <cellStyle name="Output 2 43 3 15" xfId="24343"/>
    <cellStyle name="Output 2 43 3 16" xfId="25816"/>
    <cellStyle name="Output 2 43 3 2" xfId="3404"/>
    <cellStyle name="Output 2 43 3 2 2" xfId="54188"/>
    <cellStyle name="Output 2 43 3 2 3" xfId="54187"/>
    <cellStyle name="Output 2 43 3 3" xfId="5067"/>
    <cellStyle name="Output 2 43 3 3 2" xfId="54189"/>
    <cellStyle name="Output 2 43 3 4" xfId="6659"/>
    <cellStyle name="Output 2 43 3 4 2" xfId="54190"/>
    <cellStyle name="Output 2 43 3 5" xfId="8231"/>
    <cellStyle name="Output 2 43 3 5 2" xfId="54191"/>
    <cellStyle name="Output 2 43 3 6" xfId="9746"/>
    <cellStyle name="Output 2 43 3 6 2" xfId="54192"/>
    <cellStyle name="Output 2 43 3 7" xfId="11219"/>
    <cellStyle name="Output 2 43 3 8" xfId="13132"/>
    <cellStyle name="Output 2 43 3 9" xfId="14833"/>
    <cellStyle name="Output 2 43 4" xfId="2588"/>
    <cellStyle name="Output 2 43 4 10" xfId="17235"/>
    <cellStyle name="Output 2 43 4 11" xfId="18838"/>
    <cellStyle name="Output 2 43 4 12" xfId="20435"/>
    <cellStyle name="Output 2 43 4 13" xfId="22011"/>
    <cellStyle name="Output 2 43 4 14" xfId="23543"/>
    <cellStyle name="Output 2 43 4 15" xfId="25016"/>
    <cellStyle name="Output 2 43 4 2" xfId="4251"/>
    <cellStyle name="Output 2 43 4 2 2" xfId="54194"/>
    <cellStyle name="Output 2 43 4 2 3" xfId="54193"/>
    <cellStyle name="Output 2 43 4 3" xfId="5845"/>
    <cellStyle name="Output 2 43 4 3 2" xfId="54195"/>
    <cellStyle name="Output 2 43 4 4" xfId="7421"/>
    <cellStyle name="Output 2 43 4 4 2" xfId="54196"/>
    <cellStyle name="Output 2 43 4 5" xfId="8946"/>
    <cellStyle name="Output 2 43 4 5 2" xfId="54197"/>
    <cellStyle name="Output 2 43 4 6" xfId="10419"/>
    <cellStyle name="Output 2 43 4 6 2" xfId="54198"/>
    <cellStyle name="Output 2 43 4 7" xfId="12316"/>
    <cellStyle name="Output 2 43 4 8" xfId="14017"/>
    <cellStyle name="Output 2 43 4 9" xfId="15629"/>
    <cellStyle name="Output 2 43 5" xfId="2071"/>
    <cellStyle name="Output 2 43 5 2" xfId="54200"/>
    <cellStyle name="Output 2 43 5 2 2" xfId="54201"/>
    <cellStyle name="Output 2 43 5 3" xfId="54202"/>
    <cellStyle name="Output 2 43 5 4" xfId="54203"/>
    <cellStyle name="Output 2 43 5 5" xfId="54204"/>
    <cellStyle name="Output 2 43 5 6" xfId="54205"/>
    <cellStyle name="Output 2 43 5 7" xfId="54199"/>
    <cellStyle name="Output 2 43 6" xfId="3740"/>
    <cellStyle name="Output 2 43 6 2" xfId="54207"/>
    <cellStyle name="Output 2 43 6 2 2" xfId="54208"/>
    <cellStyle name="Output 2 43 6 3" xfId="54209"/>
    <cellStyle name="Output 2 43 6 4" xfId="54210"/>
    <cellStyle name="Output 2 43 6 5" xfId="54211"/>
    <cellStyle name="Output 2 43 6 6" xfId="54212"/>
    <cellStyle name="Output 2 43 6 7" xfId="54206"/>
    <cellStyle name="Output 2 43 7" xfId="5343"/>
    <cellStyle name="Output 2 43 7 2" xfId="54214"/>
    <cellStyle name="Output 2 43 7 2 2" xfId="54215"/>
    <cellStyle name="Output 2 43 7 3" xfId="54216"/>
    <cellStyle name="Output 2 43 7 4" xfId="54217"/>
    <cellStyle name="Output 2 43 7 5" xfId="54218"/>
    <cellStyle name="Output 2 43 7 6" xfId="54219"/>
    <cellStyle name="Output 2 43 7 7" xfId="54213"/>
    <cellStyle name="Output 2 43 8" xfId="6932"/>
    <cellStyle name="Output 2 43 8 2" xfId="54221"/>
    <cellStyle name="Output 2 43 8 2 2" xfId="54222"/>
    <cellStyle name="Output 2 43 8 3" xfId="54223"/>
    <cellStyle name="Output 2 43 8 4" xfId="54224"/>
    <cellStyle name="Output 2 43 8 5" xfId="54225"/>
    <cellStyle name="Output 2 43 8 6" xfId="54226"/>
    <cellStyle name="Output 2 43 8 7" xfId="54220"/>
    <cellStyle name="Output 2 43 9" xfId="8501"/>
    <cellStyle name="Output 2 43 9 2" xfId="54228"/>
    <cellStyle name="Output 2 43 9 2 2" xfId="54229"/>
    <cellStyle name="Output 2 43 9 3" xfId="54230"/>
    <cellStyle name="Output 2 43 9 4" xfId="54231"/>
    <cellStyle name="Output 2 43 9 5" xfId="54232"/>
    <cellStyle name="Output 2 43 9 6" xfId="54233"/>
    <cellStyle name="Output 2 43 9 7" xfId="54227"/>
    <cellStyle name="Output 2 44" xfId="646"/>
    <cellStyle name="Output 2 44 10" xfId="10005"/>
    <cellStyle name="Output 2 44 10 2" xfId="54235"/>
    <cellStyle name="Output 2 44 10 2 2" xfId="54236"/>
    <cellStyle name="Output 2 44 10 3" xfId="54237"/>
    <cellStyle name="Output 2 44 10 4" xfId="54238"/>
    <cellStyle name="Output 2 44 10 5" xfId="54239"/>
    <cellStyle name="Output 2 44 10 6" xfId="54240"/>
    <cellStyle name="Output 2 44 10 7" xfId="54234"/>
    <cellStyle name="Output 2 44 11" xfId="11788"/>
    <cellStyle name="Output 2 44 11 2" xfId="54242"/>
    <cellStyle name="Output 2 44 11 2 2" xfId="54243"/>
    <cellStyle name="Output 2 44 11 3" xfId="54244"/>
    <cellStyle name="Output 2 44 11 4" xfId="54245"/>
    <cellStyle name="Output 2 44 11 5" xfId="54246"/>
    <cellStyle name="Output 2 44 11 6" xfId="54247"/>
    <cellStyle name="Output 2 44 11 7" xfId="54241"/>
    <cellStyle name="Output 2 44 12" xfId="13490"/>
    <cellStyle name="Output 2 44 12 2" xfId="54249"/>
    <cellStyle name="Output 2 44 12 2 2" xfId="54250"/>
    <cellStyle name="Output 2 44 12 3" xfId="54251"/>
    <cellStyle name="Output 2 44 12 4" xfId="54252"/>
    <cellStyle name="Output 2 44 12 5" xfId="54253"/>
    <cellStyle name="Output 2 44 12 6" xfId="54248"/>
    <cellStyle name="Output 2 44 13" xfId="15102"/>
    <cellStyle name="Output 2 44 13 2" xfId="54255"/>
    <cellStyle name="Output 2 44 13 3" xfId="54254"/>
    <cellStyle name="Output 2 44 14" xfId="16713"/>
    <cellStyle name="Output 2 44 14 2" xfId="54257"/>
    <cellStyle name="Output 2 44 14 3" xfId="54256"/>
    <cellStyle name="Output 2 44 15" xfId="18315"/>
    <cellStyle name="Output 2 44 15 2" xfId="54258"/>
    <cellStyle name="Output 2 44 16" xfId="19918"/>
    <cellStyle name="Output 2 44 16 2" xfId="54259"/>
    <cellStyle name="Output 2 44 17" xfId="21512"/>
    <cellStyle name="Output 2 44 17 2" xfId="54260"/>
    <cellStyle name="Output 2 44 18" xfId="23088"/>
    <cellStyle name="Output 2 44 18 2" xfId="54261"/>
    <cellStyle name="Output 2 44 19" xfId="24602"/>
    <cellStyle name="Output 2 44 2" xfId="1236"/>
    <cellStyle name="Output 2 44 2 10" xfId="16063"/>
    <cellStyle name="Output 2 44 2 11" xfId="17668"/>
    <cellStyle name="Output 2 44 2 12" xfId="19271"/>
    <cellStyle name="Output 2 44 2 13" xfId="20863"/>
    <cellStyle name="Output 2 44 2 14" xfId="22440"/>
    <cellStyle name="Output 2 44 2 15" xfId="23961"/>
    <cellStyle name="Output 2 44 2 16" xfId="25434"/>
    <cellStyle name="Output 2 44 2 2" xfId="3022"/>
    <cellStyle name="Output 2 44 2 2 2" xfId="54263"/>
    <cellStyle name="Output 2 44 2 2 3" xfId="54262"/>
    <cellStyle name="Output 2 44 2 3" xfId="4685"/>
    <cellStyle name="Output 2 44 2 3 2" xfId="54264"/>
    <cellStyle name="Output 2 44 2 4" xfId="6277"/>
    <cellStyle name="Output 2 44 2 4 2" xfId="54265"/>
    <cellStyle name="Output 2 44 2 5" xfId="7849"/>
    <cellStyle name="Output 2 44 2 5 2" xfId="54266"/>
    <cellStyle name="Output 2 44 2 6" xfId="9364"/>
    <cellStyle name="Output 2 44 2 6 2" xfId="54267"/>
    <cellStyle name="Output 2 44 2 7" xfId="10837"/>
    <cellStyle name="Output 2 44 2 8" xfId="12750"/>
    <cellStyle name="Output 2 44 2 9" xfId="14451"/>
    <cellStyle name="Output 2 44 3" xfId="1644"/>
    <cellStyle name="Output 2 44 3 10" xfId="16435"/>
    <cellStyle name="Output 2 44 3 11" xfId="18040"/>
    <cellStyle name="Output 2 44 3 12" xfId="19643"/>
    <cellStyle name="Output 2 44 3 13" xfId="21235"/>
    <cellStyle name="Output 2 44 3 14" xfId="22812"/>
    <cellStyle name="Output 2 44 3 15" xfId="24333"/>
    <cellStyle name="Output 2 44 3 16" xfId="25806"/>
    <cellStyle name="Output 2 44 3 2" xfId="3394"/>
    <cellStyle name="Output 2 44 3 2 2" xfId="54269"/>
    <cellStyle name="Output 2 44 3 2 3" xfId="54268"/>
    <cellStyle name="Output 2 44 3 3" xfId="5057"/>
    <cellStyle name="Output 2 44 3 3 2" xfId="54270"/>
    <cellStyle name="Output 2 44 3 4" xfId="6649"/>
    <cellStyle name="Output 2 44 3 4 2" xfId="54271"/>
    <cellStyle name="Output 2 44 3 5" xfId="8221"/>
    <cellStyle name="Output 2 44 3 5 2" xfId="54272"/>
    <cellStyle name="Output 2 44 3 6" xfId="9736"/>
    <cellStyle name="Output 2 44 3 6 2" xfId="54273"/>
    <cellStyle name="Output 2 44 3 7" xfId="11209"/>
    <cellStyle name="Output 2 44 3 8" xfId="13122"/>
    <cellStyle name="Output 2 44 3 9" xfId="14823"/>
    <cellStyle name="Output 2 44 4" xfId="2578"/>
    <cellStyle name="Output 2 44 4 10" xfId="17225"/>
    <cellStyle name="Output 2 44 4 11" xfId="18828"/>
    <cellStyle name="Output 2 44 4 12" xfId="20425"/>
    <cellStyle name="Output 2 44 4 13" xfId="22001"/>
    <cellStyle name="Output 2 44 4 14" xfId="23533"/>
    <cellStyle name="Output 2 44 4 15" xfId="25006"/>
    <cellStyle name="Output 2 44 4 2" xfId="4241"/>
    <cellStyle name="Output 2 44 4 2 2" xfId="54275"/>
    <cellStyle name="Output 2 44 4 2 3" xfId="54274"/>
    <cellStyle name="Output 2 44 4 3" xfId="5835"/>
    <cellStyle name="Output 2 44 4 3 2" xfId="54276"/>
    <cellStyle name="Output 2 44 4 4" xfId="7411"/>
    <cellStyle name="Output 2 44 4 4 2" xfId="54277"/>
    <cellStyle name="Output 2 44 4 5" xfId="8936"/>
    <cellStyle name="Output 2 44 4 5 2" xfId="54278"/>
    <cellStyle name="Output 2 44 4 6" xfId="10409"/>
    <cellStyle name="Output 2 44 4 6 2" xfId="54279"/>
    <cellStyle name="Output 2 44 4 7" xfId="12306"/>
    <cellStyle name="Output 2 44 4 8" xfId="14007"/>
    <cellStyle name="Output 2 44 4 9" xfId="15619"/>
    <cellStyle name="Output 2 44 5" xfId="2061"/>
    <cellStyle name="Output 2 44 5 2" xfId="54281"/>
    <cellStyle name="Output 2 44 5 2 2" xfId="54282"/>
    <cellStyle name="Output 2 44 5 3" xfId="54283"/>
    <cellStyle name="Output 2 44 5 4" xfId="54284"/>
    <cellStyle name="Output 2 44 5 5" xfId="54285"/>
    <cellStyle name="Output 2 44 5 6" xfId="54286"/>
    <cellStyle name="Output 2 44 5 7" xfId="54280"/>
    <cellStyle name="Output 2 44 6" xfId="3730"/>
    <cellStyle name="Output 2 44 6 2" xfId="54288"/>
    <cellStyle name="Output 2 44 6 2 2" xfId="54289"/>
    <cellStyle name="Output 2 44 6 3" xfId="54290"/>
    <cellStyle name="Output 2 44 6 4" xfId="54291"/>
    <cellStyle name="Output 2 44 6 5" xfId="54292"/>
    <cellStyle name="Output 2 44 6 6" xfId="54293"/>
    <cellStyle name="Output 2 44 6 7" xfId="54287"/>
    <cellStyle name="Output 2 44 7" xfId="5333"/>
    <cellStyle name="Output 2 44 7 2" xfId="54295"/>
    <cellStyle name="Output 2 44 7 2 2" xfId="54296"/>
    <cellStyle name="Output 2 44 7 3" xfId="54297"/>
    <cellStyle name="Output 2 44 7 4" xfId="54298"/>
    <cellStyle name="Output 2 44 7 5" xfId="54299"/>
    <cellStyle name="Output 2 44 7 6" xfId="54300"/>
    <cellStyle name="Output 2 44 7 7" xfId="54294"/>
    <cellStyle name="Output 2 44 8" xfId="6922"/>
    <cellStyle name="Output 2 44 8 2" xfId="54302"/>
    <cellStyle name="Output 2 44 8 2 2" xfId="54303"/>
    <cellStyle name="Output 2 44 8 3" xfId="54304"/>
    <cellStyle name="Output 2 44 8 4" xfId="54305"/>
    <cellStyle name="Output 2 44 8 5" xfId="54306"/>
    <cellStyle name="Output 2 44 8 6" xfId="54307"/>
    <cellStyle name="Output 2 44 8 7" xfId="54301"/>
    <cellStyle name="Output 2 44 9" xfId="8491"/>
    <cellStyle name="Output 2 44 9 2" xfId="54309"/>
    <cellStyle name="Output 2 44 9 2 2" xfId="54310"/>
    <cellStyle name="Output 2 44 9 3" xfId="54311"/>
    <cellStyle name="Output 2 44 9 4" xfId="54312"/>
    <cellStyle name="Output 2 44 9 5" xfId="54313"/>
    <cellStyle name="Output 2 44 9 6" xfId="54314"/>
    <cellStyle name="Output 2 44 9 7" xfId="54308"/>
    <cellStyle name="Output 2 45" xfId="648"/>
    <cellStyle name="Output 2 45 10" xfId="10007"/>
    <cellStyle name="Output 2 45 10 2" xfId="54316"/>
    <cellStyle name="Output 2 45 10 2 2" xfId="54317"/>
    <cellStyle name="Output 2 45 10 3" xfId="54318"/>
    <cellStyle name="Output 2 45 10 4" xfId="54319"/>
    <cellStyle name="Output 2 45 10 5" xfId="54320"/>
    <cellStyle name="Output 2 45 10 6" xfId="54321"/>
    <cellStyle name="Output 2 45 10 7" xfId="54315"/>
    <cellStyle name="Output 2 45 11" xfId="11790"/>
    <cellStyle name="Output 2 45 11 2" xfId="54323"/>
    <cellStyle name="Output 2 45 11 2 2" xfId="54324"/>
    <cellStyle name="Output 2 45 11 3" xfId="54325"/>
    <cellStyle name="Output 2 45 11 4" xfId="54326"/>
    <cellStyle name="Output 2 45 11 5" xfId="54327"/>
    <cellStyle name="Output 2 45 11 6" xfId="54328"/>
    <cellStyle name="Output 2 45 11 7" xfId="54322"/>
    <cellStyle name="Output 2 45 12" xfId="13492"/>
    <cellStyle name="Output 2 45 12 2" xfId="54330"/>
    <cellStyle name="Output 2 45 12 2 2" xfId="54331"/>
    <cellStyle name="Output 2 45 12 3" xfId="54332"/>
    <cellStyle name="Output 2 45 12 4" xfId="54333"/>
    <cellStyle name="Output 2 45 12 5" xfId="54334"/>
    <cellStyle name="Output 2 45 12 6" xfId="54329"/>
    <cellStyle name="Output 2 45 13" xfId="15104"/>
    <cellStyle name="Output 2 45 13 2" xfId="54336"/>
    <cellStyle name="Output 2 45 13 3" xfId="54335"/>
    <cellStyle name="Output 2 45 14" xfId="16715"/>
    <cellStyle name="Output 2 45 14 2" xfId="54338"/>
    <cellStyle name="Output 2 45 14 3" xfId="54337"/>
    <cellStyle name="Output 2 45 15" xfId="18317"/>
    <cellStyle name="Output 2 45 15 2" xfId="54339"/>
    <cellStyle name="Output 2 45 16" xfId="19920"/>
    <cellStyle name="Output 2 45 16 2" xfId="54340"/>
    <cellStyle name="Output 2 45 17" xfId="21514"/>
    <cellStyle name="Output 2 45 17 2" xfId="54341"/>
    <cellStyle name="Output 2 45 18" xfId="23090"/>
    <cellStyle name="Output 2 45 18 2" xfId="54342"/>
    <cellStyle name="Output 2 45 19" xfId="24604"/>
    <cellStyle name="Output 2 45 2" xfId="1238"/>
    <cellStyle name="Output 2 45 2 10" xfId="16065"/>
    <cellStyle name="Output 2 45 2 11" xfId="17670"/>
    <cellStyle name="Output 2 45 2 12" xfId="19273"/>
    <cellStyle name="Output 2 45 2 13" xfId="20865"/>
    <cellStyle name="Output 2 45 2 14" xfId="22442"/>
    <cellStyle name="Output 2 45 2 15" xfId="23963"/>
    <cellStyle name="Output 2 45 2 16" xfId="25436"/>
    <cellStyle name="Output 2 45 2 2" xfId="3024"/>
    <cellStyle name="Output 2 45 2 2 2" xfId="54344"/>
    <cellStyle name="Output 2 45 2 2 3" xfId="54343"/>
    <cellStyle name="Output 2 45 2 3" xfId="4687"/>
    <cellStyle name="Output 2 45 2 3 2" xfId="54345"/>
    <cellStyle name="Output 2 45 2 4" xfId="6279"/>
    <cellStyle name="Output 2 45 2 4 2" xfId="54346"/>
    <cellStyle name="Output 2 45 2 5" xfId="7851"/>
    <cellStyle name="Output 2 45 2 5 2" xfId="54347"/>
    <cellStyle name="Output 2 45 2 6" xfId="9366"/>
    <cellStyle name="Output 2 45 2 6 2" xfId="54348"/>
    <cellStyle name="Output 2 45 2 7" xfId="10839"/>
    <cellStyle name="Output 2 45 2 8" xfId="12752"/>
    <cellStyle name="Output 2 45 2 9" xfId="14453"/>
    <cellStyle name="Output 2 45 3" xfId="1646"/>
    <cellStyle name="Output 2 45 3 10" xfId="16437"/>
    <cellStyle name="Output 2 45 3 11" xfId="18042"/>
    <cellStyle name="Output 2 45 3 12" xfId="19645"/>
    <cellStyle name="Output 2 45 3 13" xfId="21237"/>
    <cellStyle name="Output 2 45 3 14" xfId="22814"/>
    <cellStyle name="Output 2 45 3 15" xfId="24335"/>
    <cellStyle name="Output 2 45 3 16" xfId="25808"/>
    <cellStyle name="Output 2 45 3 2" xfId="3396"/>
    <cellStyle name="Output 2 45 3 2 2" xfId="54350"/>
    <cellStyle name="Output 2 45 3 2 3" xfId="54349"/>
    <cellStyle name="Output 2 45 3 3" xfId="5059"/>
    <cellStyle name="Output 2 45 3 3 2" xfId="54351"/>
    <cellStyle name="Output 2 45 3 4" xfId="6651"/>
    <cellStyle name="Output 2 45 3 4 2" xfId="54352"/>
    <cellStyle name="Output 2 45 3 5" xfId="8223"/>
    <cellStyle name="Output 2 45 3 5 2" xfId="54353"/>
    <cellStyle name="Output 2 45 3 6" xfId="9738"/>
    <cellStyle name="Output 2 45 3 6 2" xfId="54354"/>
    <cellStyle name="Output 2 45 3 7" xfId="11211"/>
    <cellStyle name="Output 2 45 3 8" xfId="13124"/>
    <cellStyle name="Output 2 45 3 9" xfId="14825"/>
    <cellStyle name="Output 2 45 4" xfId="2580"/>
    <cellStyle name="Output 2 45 4 10" xfId="17227"/>
    <cellStyle name="Output 2 45 4 11" xfId="18830"/>
    <cellStyle name="Output 2 45 4 12" xfId="20427"/>
    <cellStyle name="Output 2 45 4 13" xfId="22003"/>
    <cellStyle name="Output 2 45 4 14" xfId="23535"/>
    <cellStyle name="Output 2 45 4 15" xfId="25008"/>
    <cellStyle name="Output 2 45 4 2" xfId="4243"/>
    <cellStyle name="Output 2 45 4 2 2" xfId="54356"/>
    <cellStyle name="Output 2 45 4 2 3" xfId="54355"/>
    <cellStyle name="Output 2 45 4 3" xfId="5837"/>
    <cellStyle name="Output 2 45 4 3 2" xfId="54357"/>
    <cellStyle name="Output 2 45 4 4" xfId="7413"/>
    <cellStyle name="Output 2 45 4 4 2" xfId="54358"/>
    <cellStyle name="Output 2 45 4 5" xfId="8938"/>
    <cellStyle name="Output 2 45 4 5 2" xfId="54359"/>
    <cellStyle name="Output 2 45 4 6" xfId="10411"/>
    <cellStyle name="Output 2 45 4 6 2" xfId="54360"/>
    <cellStyle name="Output 2 45 4 7" xfId="12308"/>
    <cellStyle name="Output 2 45 4 8" xfId="14009"/>
    <cellStyle name="Output 2 45 4 9" xfId="15621"/>
    <cellStyle name="Output 2 45 5" xfId="2063"/>
    <cellStyle name="Output 2 45 5 2" xfId="54362"/>
    <cellStyle name="Output 2 45 5 2 2" xfId="54363"/>
    <cellStyle name="Output 2 45 5 3" xfId="54364"/>
    <cellStyle name="Output 2 45 5 4" xfId="54365"/>
    <cellStyle name="Output 2 45 5 5" xfId="54366"/>
    <cellStyle name="Output 2 45 5 6" xfId="54367"/>
    <cellStyle name="Output 2 45 5 7" xfId="54361"/>
    <cellStyle name="Output 2 45 6" xfId="3732"/>
    <cellStyle name="Output 2 45 6 2" xfId="54369"/>
    <cellStyle name="Output 2 45 6 2 2" xfId="54370"/>
    <cellStyle name="Output 2 45 6 3" xfId="54371"/>
    <cellStyle name="Output 2 45 6 4" xfId="54372"/>
    <cellStyle name="Output 2 45 6 5" xfId="54373"/>
    <cellStyle name="Output 2 45 6 6" xfId="54374"/>
    <cellStyle name="Output 2 45 6 7" xfId="54368"/>
    <cellStyle name="Output 2 45 7" xfId="5335"/>
    <cellStyle name="Output 2 45 7 2" xfId="54376"/>
    <cellStyle name="Output 2 45 7 2 2" xfId="54377"/>
    <cellStyle name="Output 2 45 7 3" xfId="54378"/>
    <cellStyle name="Output 2 45 7 4" xfId="54379"/>
    <cellStyle name="Output 2 45 7 5" xfId="54380"/>
    <cellStyle name="Output 2 45 7 6" xfId="54381"/>
    <cellStyle name="Output 2 45 7 7" xfId="54375"/>
    <cellStyle name="Output 2 45 8" xfId="6924"/>
    <cellStyle name="Output 2 45 8 2" xfId="54383"/>
    <cellStyle name="Output 2 45 8 2 2" xfId="54384"/>
    <cellStyle name="Output 2 45 8 3" xfId="54385"/>
    <cellStyle name="Output 2 45 8 4" xfId="54386"/>
    <cellStyle name="Output 2 45 8 5" xfId="54387"/>
    <cellStyle name="Output 2 45 8 6" xfId="54388"/>
    <cellStyle name="Output 2 45 8 7" xfId="54382"/>
    <cellStyle name="Output 2 45 9" xfId="8493"/>
    <cellStyle name="Output 2 45 9 2" xfId="54390"/>
    <cellStyle name="Output 2 45 9 2 2" xfId="54391"/>
    <cellStyle name="Output 2 45 9 3" xfId="54392"/>
    <cellStyle name="Output 2 45 9 4" xfId="54393"/>
    <cellStyle name="Output 2 45 9 5" xfId="54394"/>
    <cellStyle name="Output 2 45 9 6" xfId="54395"/>
    <cellStyle name="Output 2 45 9 7" xfId="54389"/>
    <cellStyle name="Output 2 46" xfId="683"/>
    <cellStyle name="Output 2 46 10" xfId="11825"/>
    <cellStyle name="Output 2 46 10 2" xfId="54397"/>
    <cellStyle name="Output 2 46 10 2 2" xfId="54398"/>
    <cellStyle name="Output 2 46 10 3" xfId="54399"/>
    <cellStyle name="Output 2 46 10 4" xfId="54400"/>
    <cellStyle name="Output 2 46 10 5" xfId="54401"/>
    <cellStyle name="Output 2 46 10 6" xfId="54402"/>
    <cellStyle name="Output 2 46 10 7" xfId="54396"/>
    <cellStyle name="Output 2 46 11" xfId="13526"/>
    <cellStyle name="Output 2 46 11 2" xfId="54404"/>
    <cellStyle name="Output 2 46 11 2 2" xfId="54405"/>
    <cellStyle name="Output 2 46 11 3" xfId="54406"/>
    <cellStyle name="Output 2 46 11 4" xfId="54407"/>
    <cellStyle name="Output 2 46 11 5" xfId="54408"/>
    <cellStyle name="Output 2 46 11 6" xfId="54409"/>
    <cellStyle name="Output 2 46 11 7" xfId="54403"/>
    <cellStyle name="Output 2 46 12" xfId="15139"/>
    <cellStyle name="Output 2 46 12 2" xfId="54411"/>
    <cellStyle name="Output 2 46 12 2 2" xfId="54412"/>
    <cellStyle name="Output 2 46 12 3" xfId="54413"/>
    <cellStyle name="Output 2 46 12 4" xfId="54414"/>
    <cellStyle name="Output 2 46 12 5" xfId="54415"/>
    <cellStyle name="Output 2 46 12 6" xfId="54410"/>
    <cellStyle name="Output 2 46 13" xfId="16748"/>
    <cellStyle name="Output 2 46 13 2" xfId="54417"/>
    <cellStyle name="Output 2 46 13 3" xfId="54416"/>
    <cellStyle name="Output 2 46 14" xfId="18351"/>
    <cellStyle name="Output 2 46 14 2" xfId="54418"/>
    <cellStyle name="Output 2 46 15" xfId="19954"/>
    <cellStyle name="Output 2 46 15 2" xfId="54419"/>
    <cellStyle name="Output 2 46 16" xfId="21544"/>
    <cellStyle name="Output 2 46 16 2" xfId="54420"/>
    <cellStyle name="Output 2 46 17" xfId="23115"/>
    <cellStyle name="Output 2 46 17 2" xfId="54421"/>
    <cellStyle name="Output 2 46 18" xfId="24629"/>
    <cellStyle name="Output 2 46 2" xfId="1272"/>
    <cellStyle name="Output 2 46 2 10" xfId="16090"/>
    <cellStyle name="Output 2 46 2 11" xfId="17695"/>
    <cellStyle name="Output 2 46 2 12" xfId="19298"/>
    <cellStyle name="Output 2 46 2 13" xfId="20890"/>
    <cellStyle name="Output 2 46 2 14" xfId="22467"/>
    <cellStyle name="Output 2 46 2 15" xfId="23988"/>
    <cellStyle name="Output 2 46 2 16" xfId="25461"/>
    <cellStyle name="Output 2 46 2 2" xfId="3049"/>
    <cellStyle name="Output 2 46 2 2 2" xfId="54423"/>
    <cellStyle name="Output 2 46 2 2 3" xfId="54422"/>
    <cellStyle name="Output 2 46 2 3" xfId="4712"/>
    <cellStyle name="Output 2 46 2 3 2" xfId="54424"/>
    <cellStyle name="Output 2 46 2 4" xfId="6304"/>
    <cellStyle name="Output 2 46 2 4 2" xfId="54425"/>
    <cellStyle name="Output 2 46 2 5" xfId="7876"/>
    <cellStyle name="Output 2 46 2 5 2" xfId="54426"/>
    <cellStyle name="Output 2 46 2 6" xfId="9391"/>
    <cellStyle name="Output 2 46 2 6 2" xfId="54427"/>
    <cellStyle name="Output 2 46 2 7" xfId="10864"/>
    <cellStyle name="Output 2 46 2 8" xfId="12777"/>
    <cellStyle name="Output 2 46 2 9" xfId="14478"/>
    <cellStyle name="Output 2 46 3" xfId="1681"/>
    <cellStyle name="Output 2 46 3 10" xfId="16462"/>
    <cellStyle name="Output 2 46 3 11" xfId="18067"/>
    <cellStyle name="Output 2 46 3 12" xfId="19670"/>
    <cellStyle name="Output 2 46 3 13" xfId="21262"/>
    <cellStyle name="Output 2 46 3 14" xfId="22839"/>
    <cellStyle name="Output 2 46 3 15" xfId="24360"/>
    <cellStyle name="Output 2 46 3 16" xfId="25833"/>
    <cellStyle name="Output 2 46 3 2" xfId="3421"/>
    <cellStyle name="Output 2 46 3 2 2" xfId="54429"/>
    <cellStyle name="Output 2 46 3 2 3" xfId="54428"/>
    <cellStyle name="Output 2 46 3 3" xfId="5084"/>
    <cellStyle name="Output 2 46 3 3 2" xfId="54430"/>
    <cellStyle name="Output 2 46 3 4" xfId="6676"/>
    <cellStyle name="Output 2 46 3 4 2" xfId="54431"/>
    <cellStyle name="Output 2 46 3 5" xfId="8248"/>
    <cellStyle name="Output 2 46 3 5 2" xfId="54432"/>
    <cellStyle name="Output 2 46 3 6" xfId="9763"/>
    <cellStyle name="Output 2 46 3 6 2" xfId="54433"/>
    <cellStyle name="Output 2 46 3 7" xfId="11236"/>
    <cellStyle name="Output 2 46 3 8" xfId="13149"/>
    <cellStyle name="Output 2 46 3 9" xfId="14850"/>
    <cellStyle name="Output 2 46 4" xfId="2098"/>
    <cellStyle name="Output 2 46 4 2" xfId="54435"/>
    <cellStyle name="Output 2 46 4 2 2" xfId="54436"/>
    <cellStyle name="Output 2 46 4 3" xfId="54437"/>
    <cellStyle name="Output 2 46 4 4" xfId="54438"/>
    <cellStyle name="Output 2 46 4 5" xfId="54439"/>
    <cellStyle name="Output 2 46 4 6" xfId="54440"/>
    <cellStyle name="Output 2 46 4 7" xfId="54434"/>
    <cellStyle name="Output 2 46 5" xfId="3767"/>
    <cellStyle name="Output 2 46 5 2" xfId="54442"/>
    <cellStyle name="Output 2 46 5 2 2" xfId="54443"/>
    <cellStyle name="Output 2 46 5 3" xfId="54444"/>
    <cellStyle name="Output 2 46 5 4" xfId="54445"/>
    <cellStyle name="Output 2 46 5 5" xfId="54446"/>
    <cellStyle name="Output 2 46 5 6" xfId="54447"/>
    <cellStyle name="Output 2 46 5 7" xfId="54441"/>
    <cellStyle name="Output 2 46 6" xfId="5369"/>
    <cellStyle name="Output 2 46 6 2" xfId="54449"/>
    <cellStyle name="Output 2 46 6 2 2" xfId="54450"/>
    <cellStyle name="Output 2 46 6 3" xfId="54451"/>
    <cellStyle name="Output 2 46 6 4" xfId="54452"/>
    <cellStyle name="Output 2 46 6 5" xfId="54453"/>
    <cellStyle name="Output 2 46 6 6" xfId="54454"/>
    <cellStyle name="Output 2 46 6 7" xfId="54448"/>
    <cellStyle name="Output 2 46 7" xfId="6955"/>
    <cellStyle name="Output 2 46 7 2" xfId="54456"/>
    <cellStyle name="Output 2 46 7 2 2" xfId="54457"/>
    <cellStyle name="Output 2 46 7 3" xfId="54458"/>
    <cellStyle name="Output 2 46 7 4" xfId="54459"/>
    <cellStyle name="Output 2 46 7 5" xfId="54460"/>
    <cellStyle name="Output 2 46 7 6" xfId="54461"/>
    <cellStyle name="Output 2 46 7 7" xfId="54455"/>
    <cellStyle name="Output 2 46 8" xfId="8518"/>
    <cellStyle name="Output 2 46 8 2" xfId="54463"/>
    <cellStyle name="Output 2 46 8 2 2" xfId="54464"/>
    <cellStyle name="Output 2 46 8 3" xfId="54465"/>
    <cellStyle name="Output 2 46 8 4" xfId="54466"/>
    <cellStyle name="Output 2 46 8 5" xfId="54467"/>
    <cellStyle name="Output 2 46 8 6" xfId="54468"/>
    <cellStyle name="Output 2 46 8 7" xfId="54462"/>
    <cellStyle name="Output 2 46 9" xfId="10032"/>
    <cellStyle name="Output 2 46 9 2" xfId="54470"/>
    <cellStyle name="Output 2 46 9 2 2" xfId="54471"/>
    <cellStyle name="Output 2 46 9 3" xfId="54472"/>
    <cellStyle name="Output 2 46 9 4" xfId="54473"/>
    <cellStyle name="Output 2 46 9 5" xfId="54474"/>
    <cellStyle name="Output 2 46 9 6" xfId="54475"/>
    <cellStyle name="Output 2 46 9 7" xfId="54469"/>
    <cellStyle name="Output 2 47" xfId="794"/>
    <cellStyle name="Output 2 47 10" xfId="15697"/>
    <cellStyle name="Output 2 47 11" xfId="17302"/>
    <cellStyle name="Output 2 47 12" xfId="18905"/>
    <cellStyle name="Output 2 47 13" xfId="20497"/>
    <cellStyle name="Output 2 47 14" xfId="22074"/>
    <cellStyle name="Output 2 47 15" xfId="23596"/>
    <cellStyle name="Output 2 47 16" xfId="25069"/>
    <cellStyle name="Output 2 47 2" xfId="2656"/>
    <cellStyle name="Output 2 47 2 2" xfId="54477"/>
    <cellStyle name="Output 2 47 2 3" xfId="54476"/>
    <cellStyle name="Output 2 47 3" xfId="4319"/>
    <cellStyle name="Output 2 47 3 2" xfId="54478"/>
    <cellStyle name="Output 2 47 4" xfId="5911"/>
    <cellStyle name="Output 2 47 4 2" xfId="54479"/>
    <cellStyle name="Output 2 47 5" xfId="7483"/>
    <cellStyle name="Output 2 47 5 2" xfId="54480"/>
    <cellStyle name="Output 2 47 6" xfId="8999"/>
    <cellStyle name="Output 2 47 6 2" xfId="54481"/>
    <cellStyle name="Output 2 47 7" xfId="10472"/>
    <cellStyle name="Output 2 47 8" xfId="12384"/>
    <cellStyle name="Output 2 47 9" xfId="14085"/>
    <cellStyle name="Output 2 48" xfId="746"/>
    <cellStyle name="Output 2 48 10" xfId="15681"/>
    <cellStyle name="Output 2 48 11" xfId="17286"/>
    <cellStyle name="Output 2 48 12" xfId="18889"/>
    <cellStyle name="Output 2 48 13" xfId="20481"/>
    <cellStyle name="Output 2 48 14" xfId="22058"/>
    <cellStyle name="Output 2 48 15" xfId="23580"/>
    <cellStyle name="Output 2 48 16" xfId="25053"/>
    <cellStyle name="Output 2 48 2" xfId="2640"/>
    <cellStyle name="Output 2 48 2 2" xfId="54483"/>
    <cellStyle name="Output 2 48 2 3" xfId="54482"/>
    <cellStyle name="Output 2 48 3" xfId="4303"/>
    <cellStyle name="Output 2 48 3 2" xfId="54484"/>
    <cellStyle name="Output 2 48 4" xfId="5895"/>
    <cellStyle name="Output 2 48 4 2" xfId="54485"/>
    <cellStyle name="Output 2 48 5" xfId="7467"/>
    <cellStyle name="Output 2 48 5 2" xfId="54486"/>
    <cellStyle name="Output 2 48 6" xfId="8983"/>
    <cellStyle name="Output 2 48 6 2" xfId="54487"/>
    <cellStyle name="Output 2 48 7" xfId="10456"/>
    <cellStyle name="Output 2 48 8" xfId="12368"/>
    <cellStyle name="Output 2 48 9" xfId="14069"/>
    <cellStyle name="Output 2 49" xfId="855"/>
    <cellStyle name="Output 2 49 2" xfId="54489"/>
    <cellStyle name="Output 2 49 2 2" xfId="54490"/>
    <cellStyle name="Output 2 49 3" xfId="54491"/>
    <cellStyle name="Output 2 49 4" xfId="54492"/>
    <cellStyle name="Output 2 49 5" xfId="54493"/>
    <cellStyle name="Output 2 49 6" xfId="54494"/>
    <cellStyle name="Output 2 49 7" xfId="54488"/>
    <cellStyle name="Output 2 5" xfId="315"/>
    <cellStyle name="Output 2 5 10" xfId="6816"/>
    <cellStyle name="Output 2 5 10 2" xfId="54496"/>
    <cellStyle name="Output 2 5 10 2 2" xfId="54497"/>
    <cellStyle name="Output 2 5 10 3" xfId="54498"/>
    <cellStyle name="Output 2 5 10 4" xfId="54499"/>
    <cellStyle name="Output 2 5 10 5" xfId="54500"/>
    <cellStyle name="Output 2 5 10 6" xfId="54501"/>
    <cellStyle name="Output 2 5 10 7" xfId="54495"/>
    <cellStyle name="Output 2 5 11" xfId="11457"/>
    <cellStyle name="Output 2 5 11 2" xfId="54503"/>
    <cellStyle name="Output 2 5 11 2 2" xfId="54504"/>
    <cellStyle name="Output 2 5 11 3" xfId="54505"/>
    <cellStyle name="Output 2 5 11 4" xfId="54506"/>
    <cellStyle name="Output 2 5 11 5" xfId="54507"/>
    <cellStyle name="Output 2 5 11 6" xfId="54508"/>
    <cellStyle name="Output 2 5 11 7" xfId="54502"/>
    <cellStyle name="Output 2 5 12" xfId="11263"/>
    <cellStyle name="Output 2 5 12 2" xfId="54510"/>
    <cellStyle name="Output 2 5 12 2 2" xfId="54511"/>
    <cellStyle name="Output 2 5 12 3" xfId="54512"/>
    <cellStyle name="Output 2 5 12 4" xfId="54513"/>
    <cellStyle name="Output 2 5 12 5" xfId="54514"/>
    <cellStyle name="Output 2 5 12 6" xfId="54509"/>
    <cellStyle name="Output 2 5 13" xfId="11304"/>
    <cellStyle name="Output 2 5 13 2" xfId="54516"/>
    <cellStyle name="Output 2 5 13 3" xfId="54515"/>
    <cellStyle name="Output 2 5 14" xfId="13701"/>
    <cellStyle name="Output 2 5 14 2" xfId="54518"/>
    <cellStyle name="Output 2 5 14 3" xfId="54517"/>
    <cellStyle name="Output 2 5 15" xfId="14991"/>
    <cellStyle name="Output 2 5 15 2" xfId="54519"/>
    <cellStyle name="Output 2 5 16" xfId="14999"/>
    <cellStyle name="Output 2 5 16 2" xfId="54520"/>
    <cellStyle name="Output 2 5 17" xfId="18382"/>
    <cellStyle name="Output 2 5 17 2" xfId="54521"/>
    <cellStyle name="Output 2 5 18" xfId="20048"/>
    <cellStyle name="Output 2 5 18 2" xfId="54522"/>
    <cellStyle name="Output 2 5 19" xfId="21932"/>
    <cellStyle name="Output 2 5 2" xfId="906"/>
    <cellStyle name="Output 2 5 2 10" xfId="15753"/>
    <cellStyle name="Output 2 5 2 11" xfId="17358"/>
    <cellStyle name="Output 2 5 2 12" xfId="18961"/>
    <cellStyle name="Output 2 5 2 13" xfId="20553"/>
    <cellStyle name="Output 2 5 2 14" xfId="22130"/>
    <cellStyle name="Output 2 5 2 15" xfId="23651"/>
    <cellStyle name="Output 2 5 2 16" xfId="25124"/>
    <cellStyle name="Output 2 5 2 2" xfId="2712"/>
    <cellStyle name="Output 2 5 2 2 2" xfId="54524"/>
    <cellStyle name="Output 2 5 2 2 3" xfId="54523"/>
    <cellStyle name="Output 2 5 2 3" xfId="4375"/>
    <cellStyle name="Output 2 5 2 3 2" xfId="54525"/>
    <cellStyle name="Output 2 5 2 4" xfId="5967"/>
    <cellStyle name="Output 2 5 2 4 2" xfId="54526"/>
    <cellStyle name="Output 2 5 2 5" xfId="7539"/>
    <cellStyle name="Output 2 5 2 5 2" xfId="54527"/>
    <cellStyle name="Output 2 5 2 6" xfId="9054"/>
    <cellStyle name="Output 2 5 2 6 2" xfId="54528"/>
    <cellStyle name="Output 2 5 2 7" xfId="10527"/>
    <cellStyle name="Output 2 5 2 8" xfId="12440"/>
    <cellStyle name="Output 2 5 2 9" xfId="14141"/>
    <cellStyle name="Output 2 5 3" xfId="1313"/>
    <cellStyle name="Output 2 5 3 10" xfId="16125"/>
    <cellStyle name="Output 2 5 3 11" xfId="17730"/>
    <cellStyle name="Output 2 5 3 12" xfId="19333"/>
    <cellStyle name="Output 2 5 3 13" xfId="20925"/>
    <cellStyle name="Output 2 5 3 14" xfId="22502"/>
    <cellStyle name="Output 2 5 3 15" xfId="24023"/>
    <cellStyle name="Output 2 5 3 16" xfId="25496"/>
    <cellStyle name="Output 2 5 3 2" xfId="3084"/>
    <cellStyle name="Output 2 5 3 2 2" xfId="54530"/>
    <cellStyle name="Output 2 5 3 2 3" xfId="54529"/>
    <cellStyle name="Output 2 5 3 3" xfId="4747"/>
    <cellStyle name="Output 2 5 3 3 2" xfId="54531"/>
    <cellStyle name="Output 2 5 3 4" xfId="6339"/>
    <cellStyle name="Output 2 5 3 4 2" xfId="54532"/>
    <cellStyle name="Output 2 5 3 5" xfId="7911"/>
    <cellStyle name="Output 2 5 3 5 2" xfId="54533"/>
    <cellStyle name="Output 2 5 3 6" xfId="9426"/>
    <cellStyle name="Output 2 5 3 6 2" xfId="54534"/>
    <cellStyle name="Output 2 5 3 7" xfId="10899"/>
    <cellStyle name="Output 2 5 3 8" xfId="12812"/>
    <cellStyle name="Output 2 5 3 9" xfId="14513"/>
    <cellStyle name="Output 2 5 4" xfId="2251"/>
    <cellStyle name="Output 2 5 4 10" xfId="16899"/>
    <cellStyle name="Output 2 5 4 11" xfId="18504"/>
    <cellStyle name="Output 2 5 4 12" xfId="20100"/>
    <cellStyle name="Output 2 5 4 13" xfId="21682"/>
    <cellStyle name="Output 2 5 4 14" xfId="23223"/>
    <cellStyle name="Output 2 5 4 15" xfId="24700"/>
    <cellStyle name="Output 2 5 4 2" xfId="3916"/>
    <cellStyle name="Output 2 5 4 2 2" xfId="54536"/>
    <cellStyle name="Output 2 5 4 2 3" xfId="54535"/>
    <cellStyle name="Output 2 5 4 3" xfId="5512"/>
    <cellStyle name="Output 2 5 4 3 2" xfId="54537"/>
    <cellStyle name="Output 2 5 4 4" xfId="7093"/>
    <cellStyle name="Output 2 5 4 4 2" xfId="54538"/>
    <cellStyle name="Output 2 5 4 5" xfId="8626"/>
    <cellStyle name="Output 2 5 4 5 2" xfId="54539"/>
    <cellStyle name="Output 2 5 4 6" xfId="10103"/>
    <cellStyle name="Output 2 5 4 6 2" xfId="54540"/>
    <cellStyle name="Output 2 5 4 7" xfId="11979"/>
    <cellStyle name="Output 2 5 4 8" xfId="13680"/>
    <cellStyle name="Output 2 5 4 9" xfId="15293"/>
    <cellStyle name="Output 2 5 5" xfId="1730"/>
    <cellStyle name="Output 2 5 5 2" xfId="54542"/>
    <cellStyle name="Output 2 5 5 2 2" xfId="54543"/>
    <cellStyle name="Output 2 5 5 3" xfId="54544"/>
    <cellStyle name="Output 2 5 5 4" xfId="54545"/>
    <cellStyle name="Output 2 5 5 5" xfId="54546"/>
    <cellStyle name="Output 2 5 5 6" xfId="54547"/>
    <cellStyle name="Output 2 5 5 7" xfId="54541"/>
    <cellStyle name="Output 2 5 6" xfId="2155"/>
    <cellStyle name="Output 2 5 6 2" xfId="54549"/>
    <cellStyle name="Output 2 5 6 2 2" xfId="54550"/>
    <cellStyle name="Output 2 5 6 3" xfId="54551"/>
    <cellStyle name="Output 2 5 6 4" xfId="54552"/>
    <cellStyle name="Output 2 5 6 5" xfId="54553"/>
    <cellStyle name="Output 2 5 6 6" xfId="54554"/>
    <cellStyle name="Output 2 5 6 7" xfId="54548"/>
    <cellStyle name="Output 2 5 7" xfId="2671"/>
    <cellStyle name="Output 2 5 7 2" xfId="54556"/>
    <cellStyle name="Output 2 5 7 2 2" xfId="54557"/>
    <cellStyle name="Output 2 5 7 3" xfId="54558"/>
    <cellStyle name="Output 2 5 7 4" xfId="54559"/>
    <cellStyle name="Output 2 5 7 5" xfId="54560"/>
    <cellStyle name="Output 2 5 7 6" xfId="54561"/>
    <cellStyle name="Output 2 5 7 7" xfId="54555"/>
    <cellStyle name="Output 2 5 8" xfId="3620"/>
    <cellStyle name="Output 2 5 8 2" xfId="54563"/>
    <cellStyle name="Output 2 5 8 2 2" xfId="54564"/>
    <cellStyle name="Output 2 5 8 3" xfId="54565"/>
    <cellStyle name="Output 2 5 8 4" xfId="54566"/>
    <cellStyle name="Output 2 5 8 5" xfId="54567"/>
    <cellStyle name="Output 2 5 8 6" xfId="54568"/>
    <cellStyle name="Output 2 5 8 7" xfId="54562"/>
    <cellStyle name="Output 2 5 9" xfId="5224"/>
    <cellStyle name="Output 2 5 9 2" xfId="54570"/>
    <cellStyle name="Output 2 5 9 2 2" xfId="54571"/>
    <cellStyle name="Output 2 5 9 3" xfId="54572"/>
    <cellStyle name="Output 2 5 9 4" xfId="54573"/>
    <cellStyle name="Output 2 5 9 5" xfId="54574"/>
    <cellStyle name="Output 2 5 9 6" xfId="54575"/>
    <cellStyle name="Output 2 5 9 7" xfId="54569"/>
    <cellStyle name="Output 2 50" xfId="2140"/>
    <cellStyle name="Output 2 50 2" xfId="54577"/>
    <cellStyle name="Output 2 50 2 2" xfId="54578"/>
    <cellStyle name="Output 2 50 3" xfId="54579"/>
    <cellStyle name="Output 2 50 4" xfId="54580"/>
    <cellStyle name="Output 2 50 5" xfId="54581"/>
    <cellStyle name="Output 2 50 6" xfId="54582"/>
    <cellStyle name="Output 2 50 7" xfId="54576"/>
    <cellStyle name="Output 2 51" xfId="780"/>
    <cellStyle name="Output 2 51 2" xfId="54584"/>
    <cellStyle name="Output 2 51 2 2" xfId="54585"/>
    <cellStyle name="Output 2 51 3" xfId="54586"/>
    <cellStyle name="Output 2 51 4" xfId="54587"/>
    <cellStyle name="Output 2 51 5" xfId="54588"/>
    <cellStyle name="Output 2 51 6" xfId="54589"/>
    <cellStyle name="Output 2 51 7" xfId="54583"/>
    <cellStyle name="Output 2 52" xfId="2133"/>
    <cellStyle name="Output 2 52 2" xfId="54591"/>
    <cellStyle name="Output 2 52 2 2" xfId="54592"/>
    <cellStyle name="Output 2 52 3" xfId="54593"/>
    <cellStyle name="Output 2 52 4" xfId="54594"/>
    <cellStyle name="Output 2 52 5" xfId="54595"/>
    <cellStyle name="Output 2 52 6" xfId="54596"/>
    <cellStyle name="Output 2 52 7" xfId="54590"/>
    <cellStyle name="Output 2 53" xfId="3979"/>
    <cellStyle name="Output 2 53 2" xfId="54598"/>
    <cellStyle name="Output 2 53 2 2" xfId="54599"/>
    <cellStyle name="Output 2 53 3" xfId="54600"/>
    <cellStyle name="Output 2 53 4" xfId="54601"/>
    <cellStyle name="Output 2 53 5" xfId="54602"/>
    <cellStyle name="Output 2 53 6" xfId="54603"/>
    <cellStyle name="Output 2 53 7" xfId="54597"/>
    <cellStyle name="Output 2 54" xfId="5574"/>
    <cellStyle name="Output 2 54 2" xfId="54605"/>
    <cellStyle name="Output 2 54 2 2" xfId="54606"/>
    <cellStyle name="Output 2 54 3" xfId="54607"/>
    <cellStyle name="Output 2 54 4" xfId="54608"/>
    <cellStyle name="Output 2 54 5" xfId="54609"/>
    <cellStyle name="Output 2 54 6" xfId="54610"/>
    <cellStyle name="Output 2 54 7" xfId="54604"/>
    <cellStyle name="Output 2 55" xfId="11341"/>
    <cellStyle name="Output 2 55 2" xfId="54612"/>
    <cellStyle name="Output 2 55 2 2" xfId="54613"/>
    <cellStyle name="Output 2 55 3" xfId="54614"/>
    <cellStyle name="Output 2 55 4" xfId="54615"/>
    <cellStyle name="Output 2 55 5" xfId="54616"/>
    <cellStyle name="Output 2 55 6" xfId="54617"/>
    <cellStyle name="Output 2 55 7" xfId="54611"/>
    <cellStyle name="Output 2 56" xfId="11290"/>
    <cellStyle name="Output 2 56 2" xfId="54619"/>
    <cellStyle name="Output 2 56 2 2" xfId="54620"/>
    <cellStyle name="Output 2 56 3" xfId="54621"/>
    <cellStyle name="Output 2 56 4" xfId="54622"/>
    <cellStyle name="Output 2 56 5" xfId="54623"/>
    <cellStyle name="Output 2 56 6" xfId="54624"/>
    <cellStyle name="Output 2 56 7" xfId="54618"/>
    <cellStyle name="Output 2 57" xfId="11899"/>
    <cellStyle name="Output 2 57 2" xfId="54626"/>
    <cellStyle name="Output 2 57 2 2" xfId="54627"/>
    <cellStyle name="Output 2 57 3" xfId="54628"/>
    <cellStyle name="Output 2 57 4" xfId="54629"/>
    <cellStyle name="Output 2 57 5" xfId="54630"/>
    <cellStyle name="Output 2 57 6" xfId="54625"/>
    <cellStyle name="Output 2 58" xfId="12342"/>
    <cellStyle name="Output 2 58 2" xfId="54632"/>
    <cellStyle name="Output 2 58 3" xfId="54631"/>
    <cellStyle name="Output 2 59" xfId="13227"/>
    <cellStyle name="Output 2 59 2" xfId="54633"/>
    <cellStyle name="Output 2 6" xfId="375"/>
    <cellStyle name="Output 2 6 10" xfId="6963"/>
    <cellStyle name="Output 2 6 10 2" xfId="54635"/>
    <cellStyle name="Output 2 6 10 2 2" xfId="54636"/>
    <cellStyle name="Output 2 6 10 3" xfId="54637"/>
    <cellStyle name="Output 2 6 10 4" xfId="54638"/>
    <cellStyle name="Output 2 6 10 5" xfId="54639"/>
    <cellStyle name="Output 2 6 10 6" xfId="54640"/>
    <cellStyle name="Output 2 6 10 7" xfId="54634"/>
    <cellStyle name="Output 2 6 11" xfId="11517"/>
    <cellStyle name="Output 2 6 11 2" xfId="54642"/>
    <cellStyle name="Output 2 6 11 2 2" xfId="54643"/>
    <cellStyle name="Output 2 6 11 3" xfId="54644"/>
    <cellStyle name="Output 2 6 11 4" xfId="54645"/>
    <cellStyle name="Output 2 6 11 5" xfId="54646"/>
    <cellStyle name="Output 2 6 11 6" xfId="54647"/>
    <cellStyle name="Output 2 6 11 7" xfId="54641"/>
    <cellStyle name="Output 2 6 12" xfId="13219"/>
    <cellStyle name="Output 2 6 12 2" xfId="54649"/>
    <cellStyle name="Output 2 6 12 2 2" xfId="54650"/>
    <cellStyle name="Output 2 6 12 3" xfId="54651"/>
    <cellStyle name="Output 2 6 12 4" xfId="54652"/>
    <cellStyle name="Output 2 6 12 5" xfId="54653"/>
    <cellStyle name="Output 2 6 12 6" xfId="54648"/>
    <cellStyle name="Output 2 6 13" xfId="11919"/>
    <cellStyle name="Output 2 6 13 2" xfId="54655"/>
    <cellStyle name="Output 2 6 13 3" xfId="54654"/>
    <cellStyle name="Output 2 6 14" xfId="11860"/>
    <cellStyle name="Output 2 6 14 2" xfId="54657"/>
    <cellStyle name="Output 2 6 14 3" xfId="54656"/>
    <cellStyle name="Output 2 6 15" xfId="15148"/>
    <cellStyle name="Output 2 6 15 2" xfId="54658"/>
    <cellStyle name="Output 2 6 16" xfId="16765"/>
    <cellStyle name="Output 2 6 16 2" xfId="54659"/>
    <cellStyle name="Output 2 6 17" xfId="16839"/>
    <cellStyle name="Output 2 6 17 2" xfId="54660"/>
    <cellStyle name="Output 2 6 18" xfId="15316"/>
    <cellStyle name="Output 2 6 18 2" xfId="54661"/>
    <cellStyle name="Output 2 6 19" xfId="22033"/>
    <cellStyle name="Output 2 6 2" xfId="965"/>
    <cellStyle name="Output 2 6 2 10" xfId="15805"/>
    <cellStyle name="Output 2 6 2 11" xfId="17410"/>
    <cellStyle name="Output 2 6 2 12" xfId="19013"/>
    <cellStyle name="Output 2 6 2 13" xfId="20605"/>
    <cellStyle name="Output 2 6 2 14" xfId="22182"/>
    <cellStyle name="Output 2 6 2 15" xfId="23703"/>
    <cellStyle name="Output 2 6 2 16" xfId="25176"/>
    <cellStyle name="Output 2 6 2 2" xfId="2764"/>
    <cellStyle name="Output 2 6 2 2 2" xfId="54663"/>
    <cellStyle name="Output 2 6 2 2 3" xfId="54662"/>
    <cellStyle name="Output 2 6 2 3" xfId="4427"/>
    <cellStyle name="Output 2 6 2 3 2" xfId="54664"/>
    <cellStyle name="Output 2 6 2 4" xfId="6019"/>
    <cellStyle name="Output 2 6 2 4 2" xfId="54665"/>
    <cellStyle name="Output 2 6 2 5" xfId="7591"/>
    <cellStyle name="Output 2 6 2 5 2" xfId="54666"/>
    <cellStyle name="Output 2 6 2 6" xfId="9106"/>
    <cellStyle name="Output 2 6 2 6 2" xfId="54667"/>
    <cellStyle name="Output 2 6 2 7" xfId="10579"/>
    <cellStyle name="Output 2 6 2 8" xfId="12492"/>
    <cellStyle name="Output 2 6 2 9" xfId="14193"/>
    <cellStyle name="Output 2 6 3" xfId="1373"/>
    <cellStyle name="Output 2 6 3 10" xfId="16177"/>
    <cellStyle name="Output 2 6 3 11" xfId="17782"/>
    <cellStyle name="Output 2 6 3 12" xfId="19385"/>
    <cellStyle name="Output 2 6 3 13" xfId="20977"/>
    <cellStyle name="Output 2 6 3 14" xfId="22554"/>
    <cellStyle name="Output 2 6 3 15" xfId="24075"/>
    <cellStyle name="Output 2 6 3 16" xfId="25548"/>
    <cellStyle name="Output 2 6 3 2" xfId="3136"/>
    <cellStyle name="Output 2 6 3 2 2" xfId="54669"/>
    <cellStyle name="Output 2 6 3 2 3" xfId="54668"/>
    <cellStyle name="Output 2 6 3 3" xfId="4799"/>
    <cellStyle name="Output 2 6 3 3 2" xfId="54670"/>
    <cellStyle name="Output 2 6 3 4" xfId="6391"/>
    <cellStyle name="Output 2 6 3 4 2" xfId="54671"/>
    <cellStyle name="Output 2 6 3 5" xfId="7963"/>
    <cellStyle name="Output 2 6 3 5 2" xfId="54672"/>
    <cellStyle name="Output 2 6 3 6" xfId="9478"/>
    <cellStyle name="Output 2 6 3 6 2" xfId="54673"/>
    <cellStyle name="Output 2 6 3 7" xfId="10951"/>
    <cellStyle name="Output 2 6 3 8" xfId="12864"/>
    <cellStyle name="Output 2 6 3 9" xfId="14565"/>
    <cellStyle name="Output 2 6 4" xfId="2307"/>
    <cellStyle name="Output 2 6 4 10" xfId="16954"/>
    <cellStyle name="Output 2 6 4 11" xfId="18558"/>
    <cellStyle name="Output 2 6 4 12" xfId="20156"/>
    <cellStyle name="Output 2 6 4 13" xfId="21736"/>
    <cellStyle name="Output 2 6 4 14" xfId="23273"/>
    <cellStyle name="Output 2 6 4 15" xfId="24748"/>
    <cellStyle name="Output 2 6 4 2" xfId="3971"/>
    <cellStyle name="Output 2 6 4 2 2" xfId="54675"/>
    <cellStyle name="Output 2 6 4 2 3" xfId="54674"/>
    <cellStyle name="Output 2 6 4 3" xfId="5566"/>
    <cellStyle name="Output 2 6 4 3 2" xfId="54676"/>
    <cellStyle name="Output 2 6 4 4" xfId="7146"/>
    <cellStyle name="Output 2 6 4 4 2" xfId="54677"/>
    <cellStyle name="Output 2 6 4 5" xfId="8676"/>
    <cellStyle name="Output 2 6 4 5 2" xfId="54678"/>
    <cellStyle name="Output 2 6 4 6" xfId="10151"/>
    <cellStyle name="Output 2 6 4 6 2" xfId="54679"/>
    <cellStyle name="Output 2 6 4 7" xfId="12035"/>
    <cellStyle name="Output 2 6 4 8" xfId="13736"/>
    <cellStyle name="Output 2 6 4 9" xfId="15349"/>
    <cellStyle name="Output 2 6 5" xfId="1790"/>
    <cellStyle name="Output 2 6 5 2" xfId="54681"/>
    <cellStyle name="Output 2 6 5 2 2" xfId="54682"/>
    <cellStyle name="Output 2 6 5 3" xfId="54683"/>
    <cellStyle name="Output 2 6 5 4" xfId="54684"/>
    <cellStyle name="Output 2 6 5 5" xfId="54685"/>
    <cellStyle name="Output 2 6 5 6" xfId="54686"/>
    <cellStyle name="Output 2 6 5 7" xfId="54680"/>
    <cellStyle name="Output 2 6 6" xfId="3460"/>
    <cellStyle name="Output 2 6 6 2" xfId="54688"/>
    <cellStyle name="Output 2 6 6 2 2" xfId="54689"/>
    <cellStyle name="Output 2 6 6 3" xfId="54690"/>
    <cellStyle name="Output 2 6 6 4" xfId="54691"/>
    <cellStyle name="Output 2 6 6 5" xfId="54692"/>
    <cellStyle name="Output 2 6 6 6" xfId="54693"/>
    <cellStyle name="Output 2 6 6 7" xfId="54687"/>
    <cellStyle name="Output 2 6 7" xfId="865"/>
    <cellStyle name="Output 2 6 7 2" xfId="54695"/>
    <cellStyle name="Output 2 6 7 2 2" xfId="54696"/>
    <cellStyle name="Output 2 6 7 3" xfId="54697"/>
    <cellStyle name="Output 2 6 7 4" xfId="54698"/>
    <cellStyle name="Output 2 6 7 5" xfId="54699"/>
    <cellStyle name="Output 2 6 7 6" xfId="54700"/>
    <cellStyle name="Output 2 6 7 7" xfId="54694"/>
    <cellStyle name="Output 2 6 8" xfId="3776"/>
    <cellStyle name="Output 2 6 8 2" xfId="54702"/>
    <cellStyle name="Output 2 6 8 2 2" xfId="54703"/>
    <cellStyle name="Output 2 6 8 3" xfId="54704"/>
    <cellStyle name="Output 2 6 8 4" xfId="54705"/>
    <cellStyle name="Output 2 6 8 5" xfId="54706"/>
    <cellStyle name="Output 2 6 8 6" xfId="54707"/>
    <cellStyle name="Output 2 6 8 7" xfId="54701"/>
    <cellStyle name="Output 2 6 9" xfId="5377"/>
    <cellStyle name="Output 2 6 9 2" xfId="54709"/>
    <cellStyle name="Output 2 6 9 2 2" xfId="54710"/>
    <cellStyle name="Output 2 6 9 3" xfId="54711"/>
    <cellStyle name="Output 2 6 9 4" xfId="54712"/>
    <cellStyle name="Output 2 6 9 5" xfId="54713"/>
    <cellStyle name="Output 2 6 9 6" xfId="54714"/>
    <cellStyle name="Output 2 6 9 7" xfId="54708"/>
    <cellStyle name="Output 2 60" xfId="16852"/>
    <cellStyle name="Output 2 60 2" xfId="54715"/>
    <cellStyle name="Output 2 61" xfId="18857"/>
    <cellStyle name="Output 2 61 2" xfId="54716"/>
    <cellStyle name="Output 2 62" xfId="21404"/>
    <cellStyle name="Output 2 62 2" xfId="54717"/>
    <cellStyle name="Output 2 63" xfId="20123"/>
    <cellStyle name="Output 2 64" xfId="59318"/>
    <cellStyle name="Output 2 7" xfId="300"/>
    <cellStyle name="Output 2 7 10" xfId="8542"/>
    <cellStyle name="Output 2 7 10 2" xfId="54719"/>
    <cellStyle name="Output 2 7 10 2 2" xfId="54720"/>
    <cellStyle name="Output 2 7 10 3" xfId="54721"/>
    <cellStyle name="Output 2 7 10 4" xfId="54722"/>
    <cellStyle name="Output 2 7 10 5" xfId="54723"/>
    <cellStyle name="Output 2 7 10 6" xfId="54724"/>
    <cellStyle name="Output 2 7 10 7" xfId="54718"/>
    <cellStyle name="Output 2 7 11" xfId="11442"/>
    <cellStyle name="Output 2 7 11 2" xfId="54726"/>
    <cellStyle name="Output 2 7 11 2 2" xfId="54727"/>
    <cellStyle name="Output 2 7 11 3" xfId="54728"/>
    <cellStyle name="Output 2 7 11 4" xfId="54729"/>
    <cellStyle name="Output 2 7 11 5" xfId="54730"/>
    <cellStyle name="Output 2 7 11 6" xfId="54731"/>
    <cellStyle name="Output 2 7 11 7" xfId="54725"/>
    <cellStyle name="Output 2 7 12" xfId="11874"/>
    <cellStyle name="Output 2 7 12 2" xfId="54733"/>
    <cellStyle name="Output 2 7 12 2 2" xfId="54734"/>
    <cellStyle name="Output 2 7 12 3" xfId="54735"/>
    <cellStyle name="Output 2 7 12 4" xfId="54736"/>
    <cellStyle name="Output 2 7 12 5" xfId="54737"/>
    <cellStyle name="Output 2 7 12 6" xfId="54732"/>
    <cellStyle name="Output 2 7 13" xfId="13599"/>
    <cellStyle name="Output 2 7 13 2" xfId="54739"/>
    <cellStyle name="Output 2 7 13 3" xfId="54738"/>
    <cellStyle name="Output 2 7 14" xfId="15169"/>
    <cellStyle name="Output 2 7 14 2" xfId="54741"/>
    <cellStyle name="Output 2 7 14 3" xfId="54740"/>
    <cellStyle name="Output 2 7 15" xfId="16778"/>
    <cellStyle name="Output 2 7 15 2" xfId="54742"/>
    <cellStyle name="Output 2 7 16" xfId="18424"/>
    <cellStyle name="Output 2 7 16 2" xfId="54743"/>
    <cellStyle name="Output 2 7 17" xfId="20024"/>
    <cellStyle name="Output 2 7 17 2" xfId="54744"/>
    <cellStyle name="Output 2 7 18" xfId="21627"/>
    <cellStyle name="Output 2 7 18 2" xfId="54745"/>
    <cellStyle name="Output 2 7 19" xfId="23139"/>
    <cellStyle name="Output 2 7 2" xfId="891"/>
    <cellStyle name="Output 2 7 2 10" xfId="15738"/>
    <cellStyle name="Output 2 7 2 11" xfId="17343"/>
    <cellStyle name="Output 2 7 2 12" xfId="18946"/>
    <cellStyle name="Output 2 7 2 13" xfId="20538"/>
    <cellStyle name="Output 2 7 2 14" xfId="22115"/>
    <cellStyle name="Output 2 7 2 15" xfId="23636"/>
    <cellStyle name="Output 2 7 2 16" xfId="25109"/>
    <cellStyle name="Output 2 7 2 2" xfId="2697"/>
    <cellStyle name="Output 2 7 2 2 2" xfId="54747"/>
    <cellStyle name="Output 2 7 2 2 3" xfId="54746"/>
    <cellStyle name="Output 2 7 2 3" xfId="4360"/>
    <cellStyle name="Output 2 7 2 3 2" xfId="54748"/>
    <cellStyle name="Output 2 7 2 4" xfId="5952"/>
    <cellStyle name="Output 2 7 2 4 2" xfId="54749"/>
    <cellStyle name="Output 2 7 2 5" xfId="7524"/>
    <cellStyle name="Output 2 7 2 5 2" xfId="54750"/>
    <cellStyle name="Output 2 7 2 6" xfId="9039"/>
    <cellStyle name="Output 2 7 2 6 2" xfId="54751"/>
    <cellStyle name="Output 2 7 2 7" xfId="10512"/>
    <cellStyle name="Output 2 7 2 8" xfId="12425"/>
    <cellStyle name="Output 2 7 2 9" xfId="14126"/>
    <cellStyle name="Output 2 7 3" xfId="715"/>
    <cellStyle name="Output 2 7 3 10" xfId="15669"/>
    <cellStyle name="Output 2 7 3 11" xfId="17274"/>
    <cellStyle name="Output 2 7 3 12" xfId="18877"/>
    <cellStyle name="Output 2 7 3 13" xfId="20469"/>
    <cellStyle name="Output 2 7 3 14" xfId="22046"/>
    <cellStyle name="Output 2 7 3 15" xfId="23568"/>
    <cellStyle name="Output 2 7 3 16" xfId="25041"/>
    <cellStyle name="Output 2 7 3 2" xfId="2628"/>
    <cellStyle name="Output 2 7 3 2 2" xfId="54753"/>
    <cellStyle name="Output 2 7 3 2 3" xfId="54752"/>
    <cellStyle name="Output 2 7 3 3" xfId="4291"/>
    <cellStyle name="Output 2 7 3 3 2" xfId="54754"/>
    <cellStyle name="Output 2 7 3 4" xfId="5883"/>
    <cellStyle name="Output 2 7 3 4 2" xfId="54755"/>
    <cellStyle name="Output 2 7 3 5" xfId="7455"/>
    <cellStyle name="Output 2 7 3 5 2" xfId="54756"/>
    <cellStyle name="Output 2 7 3 6" xfId="8971"/>
    <cellStyle name="Output 2 7 3 6 2" xfId="54757"/>
    <cellStyle name="Output 2 7 3 7" xfId="10444"/>
    <cellStyle name="Output 2 7 3 8" xfId="12356"/>
    <cellStyle name="Output 2 7 3 9" xfId="14057"/>
    <cellStyle name="Output 2 7 4" xfId="2236"/>
    <cellStyle name="Output 2 7 4 10" xfId="16884"/>
    <cellStyle name="Output 2 7 4 11" xfId="18489"/>
    <cellStyle name="Output 2 7 4 12" xfId="20085"/>
    <cellStyle name="Output 2 7 4 13" xfId="21667"/>
    <cellStyle name="Output 2 7 4 14" xfId="23208"/>
    <cellStyle name="Output 2 7 4 15" xfId="24685"/>
    <cellStyle name="Output 2 7 4 2" xfId="3901"/>
    <cellStyle name="Output 2 7 4 2 2" xfId="54759"/>
    <cellStyle name="Output 2 7 4 2 3" xfId="54758"/>
    <cellStyle name="Output 2 7 4 3" xfId="5497"/>
    <cellStyle name="Output 2 7 4 3 2" xfId="54760"/>
    <cellStyle name="Output 2 7 4 4" xfId="7078"/>
    <cellStyle name="Output 2 7 4 4 2" xfId="54761"/>
    <cellStyle name="Output 2 7 4 5" xfId="8611"/>
    <cellStyle name="Output 2 7 4 5 2" xfId="54762"/>
    <cellStyle name="Output 2 7 4 6" xfId="10088"/>
    <cellStyle name="Output 2 7 4 6 2" xfId="54763"/>
    <cellStyle name="Output 2 7 4 7" xfId="11964"/>
    <cellStyle name="Output 2 7 4 8" xfId="13665"/>
    <cellStyle name="Output 2 7 4 9" xfId="15278"/>
    <cellStyle name="Output 2 7 5" xfId="1715"/>
    <cellStyle name="Output 2 7 5 2" xfId="54765"/>
    <cellStyle name="Output 2 7 5 2 2" xfId="54766"/>
    <cellStyle name="Output 2 7 5 3" xfId="54767"/>
    <cellStyle name="Output 2 7 5 4" xfId="54768"/>
    <cellStyle name="Output 2 7 5 5" xfId="54769"/>
    <cellStyle name="Output 2 7 5 6" xfId="54770"/>
    <cellStyle name="Output 2 7 5 7" xfId="54764"/>
    <cellStyle name="Output 2 7 6" xfId="779"/>
    <cellStyle name="Output 2 7 6 2" xfId="54772"/>
    <cellStyle name="Output 2 7 6 2 2" xfId="54773"/>
    <cellStyle name="Output 2 7 6 3" xfId="54774"/>
    <cellStyle name="Output 2 7 6 4" xfId="54775"/>
    <cellStyle name="Output 2 7 6 5" xfId="54776"/>
    <cellStyle name="Output 2 7 6 6" xfId="54777"/>
    <cellStyle name="Output 2 7 6 7" xfId="54771"/>
    <cellStyle name="Output 2 7 7" xfId="3797"/>
    <cellStyle name="Output 2 7 7 2" xfId="54779"/>
    <cellStyle name="Output 2 7 7 2 2" xfId="54780"/>
    <cellStyle name="Output 2 7 7 3" xfId="54781"/>
    <cellStyle name="Output 2 7 7 4" xfId="54782"/>
    <cellStyle name="Output 2 7 7 5" xfId="54783"/>
    <cellStyle name="Output 2 7 7 6" xfId="54784"/>
    <cellStyle name="Output 2 7 7 7" xfId="54778"/>
    <cellStyle name="Output 2 7 8" xfId="5397"/>
    <cellStyle name="Output 2 7 8 2" xfId="54786"/>
    <cellStyle name="Output 2 7 8 2 2" xfId="54787"/>
    <cellStyle name="Output 2 7 8 3" xfId="54788"/>
    <cellStyle name="Output 2 7 8 4" xfId="54789"/>
    <cellStyle name="Output 2 7 8 5" xfId="54790"/>
    <cellStyle name="Output 2 7 8 6" xfId="54791"/>
    <cellStyle name="Output 2 7 8 7" xfId="54785"/>
    <cellStyle name="Output 2 7 9" xfId="6983"/>
    <cellStyle name="Output 2 7 9 2" xfId="54793"/>
    <cellStyle name="Output 2 7 9 2 2" xfId="54794"/>
    <cellStyle name="Output 2 7 9 3" xfId="54795"/>
    <cellStyle name="Output 2 7 9 4" xfId="54796"/>
    <cellStyle name="Output 2 7 9 5" xfId="54797"/>
    <cellStyle name="Output 2 7 9 6" xfId="54798"/>
    <cellStyle name="Output 2 7 9 7" xfId="54792"/>
    <cellStyle name="Output 2 8" xfId="368"/>
    <cellStyle name="Output 2 8 10" xfId="7040"/>
    <cellStyle name="Output 2 8 10 2" xfId="54800"/>
    <cellStyle name="Output 2 8 10 2 2" xfId="54801"/>
    <cellStyle name="Output 2 8 10 3" xfId="54802"/>
    <cellStyle name="Output 2 8 10 4" xfId="54803"/>
    <cellStyle name="Output 2 8 10 5" xfId="54804"/>
    <cellStyle name="Output 2 8 10 6" xfId="54805"/>
    <cellStyle name="Output 2 8 10 7" xfId="54799"/>
    <cellStyle name="Output 2 8 11" xfId="11510"/>
    <cellStyle name="Output 2 8 11 2" xfId="54807"/>
    <cellStyle name="Output 2 8 11 2 2" xfId="54808"/>
    <cellStyle name="Output 2 8 11 3" xfId="54809"/>
    <cellStyle name="Output 2 8 11 4" xfId="54810"/>
    <cellStyle name="Output 2 8 11 5" xfId="54811"/>
    <cellStyle name="Output 2 8 11 6" xfId="54812"/>
    <cellStyle name="Output 2 8 11 7" xfId="54806"/>
    <cellStyle name="Output 2 8 12" xfId="13212"/>
    <cellStyle name="Output 2 8 12 2" xfId="54814"/>
    <cellStyle name="Output 2 8 12 2 2" xfId="54815"/>
    <cellStyle name="Output 2 8 12 3" xfId="54816"/>
    <cellStyle name="Output 2 8 12 4" xfId="54817"/>
    <cellStyle name="Output 2 8 12 5" xfId="54818"/>
    <cellStyle name="Output 2 8 12 6" xfId="54813"/>
    <cellStyle name="Output 2 8 13" xfId="11938"/>
    <cellStyle name="Output 2 8 13 2" xfId="54820"/>
    <cellStyle name="Output 2 8 13 3" xfId="54819"/>
    <cellStyle name="Output 2 8 14" xfId="14022"/>
    <cellStyle name="Output 2 8 14 2" xfId="54822"/>
    <cellStyle name="Output 2 8 14 3" xfId="54821"/>
    <cellStyle name="Output 2 8 15" xfId="15235"/>
    <cellStyle name="Output 2 8 15 2" xfId="54823"/>
    <cellStyle name="Output 2 8 16" xfId="15247"/>
    <cellStyle name="Output 2 8 16 2" xfId="54824"/>
    <cellStyle name="Output 2 8 17" xfId="14994"/>
    <cellStyle name="Output 2 8 17 2" xfId="54825"/>
    <cellStyle name="Output 2 8 18" xfId="21596"/>
    <cellStyle name="Output 2 8 18 2" xfId="54826"/>
    <cellStyle name="Output 2 8 19" xfId="22039"/>
    <cellStyle name="Output 2 8 2" xfId="958"/>
    <cellStyle name="Output 2 8 2 10" xfId="15799"/>
    <cellStyle name="Output 2 8 2 11" xfId="17404"/>
    <cellStyle name="Output 2 8 2 12" xfId="19007"/>
    <cellStyle name="Output 2 8 2 13" xfId="20599"/>
    <cellStyle name="Output 2 8 2 14" xfId="22176"/>
    <cellStyle name="Output 2 8 2 15" xfId="23697"/>
    <cellStyle name="Output 2 8 2 16" xfId="25170"/>
    <cellStyle name="Output 2 8 2 2" xfId="2758"/>
    <cellStyle name="Output 2 8 2 2 2" xfId="54828"/>
    <cellStyle name="Output 2 8 2 2 3" xfId="54827"/>
    <cellStyle name="Output 2 8 2 3" xfId="4421"/>
    <cellStyle name="Output 2 8 2 3 2" xfId="54829"/>
    <cellStyle name="Output 2 8 2 4" xfId="6013"/>
    <cellStyle name="Output 2 8 2 4 2" xfId="54830"/>
    <cellStyle name="Output 2 8 2 5" xfId="7585"/>
    <cellStyle name="Output 2 8 2 5 2" xfId="54831"/>
    <cellStyle name="Output 2 8 2 6" xfId="9100"/>
    <cellStyle name="Output 2 8 2 6 2" xfId="54832"/>
    <cellStyle name="Output 2 8 2 7" xfId="10573"/>
    <cellStyle name="Output 2 8 2 8" xfId="12486"/>
    <cellStyle name="Output 2 8 2 9" xfId="14187"/>
    <cellStyle name="Output 2 8 3" xfId="1366"/>
    <cellStyle name="Output 2 8 3 10" xfId="16171"/>
    <cellStyle name="Output 2 8 3 11" xfId="17776"/>
    <cellStyle name="Output 2 8 3 12" xfId="19379"/>
    <cellStyle name="Output 2 8 3 13" xfId="20971"/>
    <cellStyle name="Output 2 8 3 14" xfId="22548"/>
    <cellStyle name="Output 2 8 3 15" xfId="24069"/>
    <cellStyle name="Output 2 8 3 16" xfId="25542"/>
    <cellStyle name="Output 2 8 3 2" xfId="3130"/>
    <cellStyle name="Output 2 8 3 2 2" xfId="54834"/>
    <cellStyle name="Output 2 8 3 2 3" xfId="54833"/>
    <cellStyle name="Output 2 8 3 3" xfId="4793"/>
    <cellStyle name="Output 2 8 3 3 2" xfId="54835"/>
    <cellStyle name="Output 2 8 3 4" xfId="6385"/>
    <cellStyle name="Output 2 8 3 4 2" xfId="54836"/>
    <cellStyle name="Output 2 8 3 5" xfId="7957"/>
    <cellStyle name="Output 2 8 3 5 2" xfId="54837"/>
    <cellStyle name="Output 2 8 3 6" xfId="9472"/>
    <cellStyle name="Output 2 8 3 6 2" xfId="54838"/>
    <cellStyle name="Output 2 8 3 7" xfId="10945"/>
    <cellStyle name="Output 2 8 3 8" xfId="12858"/>
    <cellStyle name="Output 2 8 3 9" xfId="14559"/>
    <cellStyle name="Output 2 8 4" xfId="2300"/>
    <cellStyle name="Output 2 8 4 10" xfId="16947"/>
    <cellStyle name="Output 2 8 4 11" xfId="18551"/>
    <cellStyle name="Output 2 8 4 12" xfId="20149"/>
    <cellStyle name="Output 2 8 4 13" xfId="21729"/>
    <cellStyle name="Output 2 8 4 14" xfId="23266"/>
    <cellStyle name="Output 2 8 4 15" xfId="24742"/>
    <cellStyle name="Output 2 8 4 2" xfId="3964"/>
    <cellStyle name="Output 2 8 4 2 2" xfId="54840"/>
    <cellStyle name="Output 2 8 4 2 3" xfId="54839"/>
    <cellStyle name="Output 2 8 4 3" xfId="5559"/>
    <cellStyle name="Output 2 8 4 3 2" xfId="54841"/>
    <cellStyle name="Output 2 8 4 4" xfId="7139"/>
    <cellStyle name="Output 2 8 4 4 2" xfId="54842"/>
    <cellStyle name="Output 2 8 4 5" xfId="8669"/>
    <cellStyle name="Output 2 8 4 5 2" xfId="54843"/>
    <cellStyle name="Output 2 8 4 6" xfId="10145"/>
    <cellStyle name="Output 2 8 4 6 2" xfId="54844"/>
    <cellStyle name="Output 2 8 4 7" xfId="12028"/>
    <cellStyle name="Output 2 8 4 8" xfId="13729"/>
    <cellStyle name="Output 2 8 4 9" xfId="15342"/>
    <cellStyle name="Output 2 8 5" xfId="1783"/>
    <cellStyle name="Output 2 8 5 2" xfId="54846"/>
    <cellStyle name="Output 2 8 5 2 2" xfId="54847"/>
    <cellStyle name="Output 2 8 5 3" xfId="54848"/>
    <cellStyle name="Output 2 8 5 4" xfId="54849"/>
    <cellStyle name="Output 2 8 5 5" xfId="54850"/>
    <cellStyle name="Output 2 8 5 6" xfId="54851"/>
    <cellStyle name="Output 2 8 5 7" xfId="54845"/>
    <cellStyle name="Output 2 8 6" xfId="3453"/>
    <cellStyle name="Output 2 8 6 2" xfId="54853"/>
    <cellStyle name="Output 2 8 6 2 2" xfId="54854"/>
    <cellStyle name="Output 2 8 6 3" xfId="54855"/>
    <cellStyle name="Output 2 8 6 4" xfId="54856"/>
    <cellStyle name="Output 2 8 6 5" xfId="54857"/>
    <cellStyle name="Output 2 8 6 6" xfId="54858"/>
    <cellStyle name="Output 2 8 6 7" xfId="54852"/>
    <cellStyle name="Output 2 8 7" xfId="2077"/>
    <cellStyle name="Output 2 8 7 2" xfId="54860"/>
    <cellStyle name="Output 2 8 7 2 2" xfId="54861"/>
    <cellStyle name="Output 2 8 7 3" xfId="54862"/>
    <cellStyle name="Output 2 8 7 4" xfId="54863"/>
    <cellStyle name="Output 2 8 7 5" xfId="54864"/>
    <cellStyle name="Output 2 8 7 6" xfId="54865"/>
    <cellStyle name="Output 2 8 7 7" xfId="54859"/>
    <cellStyle name="Output 2 8 8" xfId="3859"/>
    <cellStyle name="Output 2 8 8 2" xfId="54867"/>
    <cellStyle name="Output 2 8 8 2 2" xfId="54868"/>
    <cellStyle name="Output 2 8 8 3" xfId="54869"/>
    <cellStyle name="Output 2 8 8 4" xfId="54870"/>
    <cellStyle name="Output 2 8 8 5" xfId="54871"/>
    <cellStyle name="Output 2 8 8 6" xfId="54872"/>
    <cellStyle name="Output 2 8 8 7" xfId="54866"/>
    <cellStyle name="Output 2 8 9" xfId="5457"/>
    <cellStyle name="Output 2 8 9 2" xfId="54874"/>
    <cellStyle name="Output 2 8 9 2 2" xfId="54875"/>
    <cellStyle name="Output 2 8 9 3" xfId="54876"/>
    <cellStyle name="Output 2 8 9 4" xfId="54877"/>
    <cellStyle name="Output 2 8 9 5" xfId="54878"/>
    <cellStyle name="Output 2 8 9 6" xfId="54879"/>
    <cellStyle name="Output 2 8 9 7" xfId="54873"/>
    <cellStyle name="Output 2 9" xfId="316"/>
    <cellStyle name="Output 2 9 10" xfId="5230"/>
    <cellStyle name="Output 2 9 10 2" xfId="54881"/>
    <cellStyle name="Output 2 9 10 2 2" xfId="54882"/>
    <cellStyle name="Output 2 9 10 3" xfId="54883"/>
    <cellStyle name="Output 2 9 10 4" xfId="54884"/>
    <cellStyle name="Output 2 9 10 5" xfId="54885"/>
    <cellStyle name="Output 2 9 10 6" xfId="54886"/>
    <cellStyle name="Output 2 9 10 7" xfId="54880"/>
    <cellStyle name="Output 2 9 11" xfId="11458"/>
    <cellStyle name="Output 2 9 11 2" xfId="54888"/>
    <cellStyle name="Output 2 9 11 2 2" xfId="54889"/>
    <cellStyle name="Output 2 9 11 3" xfId="54890"/>
    <cellStyle name="Output 2 9 11 4" xfId="54891"/>
    <cellStyle name="Output 2 9 11 5" xfId="54892"/>
    <cellStyle name="Output 2 9 11 6" xfId="54893"/>
    <cellStyle name="Output 2 9 11 7" xfId="54887"/>
    <cellStyle name="Output 2 9 12" xfId="11872"/>
    <cellStyle name="Output 2 9 12 2" xfId="54895"/>
    <cellStyle name="Output 2 9 12 2 2" xfId="54896"/>
    <cellStyle name="Output 2 9 12 3" xfId="54897"/>
    <cellStyle name="Output 2 9 12 4" xfId="54898"/>
    <cellStyle name="Output 2 9 12 5" xfId="54899"/>
    <cellStyle name="Output 2 9 12 6" xfId="54894"/>
    <cellStyle name="Output 2 9 13" xfId="11362"/>
    <cellStyle name="Output 2 9 13 2" xfId="54901"/>
    <cellStyle name="Output 2 9 13 3" xfId="54900"/>
    <cellStyle name="Output 2 9 14" xfId="13557"/>
    <cellStyle name="Output 2 9 14 2" xfId="54903"/>
    <cellStyle name="Output 2 9 14 3" xfId="54902"/>
    <cellStyle name="Output 2 9 15" xfId="13709"/>
    <cellStyle name="Output 2 9 15 2" xfId="54904"/>
    <cellStyle name="Output 2 9 16" xfId="16844"/>
    <cellStyle name="Output 2 9 16 2" xfId="54905"/>
    <cellStyle name="Output 2 9 17" xfId="16610"/>
    <cellStyle name="Output 2 9 17 2" xfId="54906"/>
    <cellStyle name="Output 2 9 18" xfId="21607"/>
    <cellStyle name="Output 2 9 18 2" xfId="54907"/>
    <cellStyle name="Output 2 9 19" xfId="21406"/>
    <cellStyle name="Output 2 9 2" xfId="907"/>
    <cellStyle name="Output 2 9 2 10" xfId="15754"/>
    <cellStyle name="Output 2 9 2 11" xfId="17359"/>
    <cellStyle name="Output 2 9 2 12" xfId="18962"/>
    <cellStyle name="Output 2 9 2 13" xfId="20554"/>
    <cellStyle name="Output 2 9 2 14" xfId="22131"/>
    <cellStyle name="Output 2 9 2 15" xfId="23652"/>
    <cellStyle name="Output 2 9 2 16" xfId="25125"/>
    <cellStyle name="Output 2 9 2 2" xfId="2713"/>
    <cellStyle name="Output 2 9 2 2 2" xfId="54909"/>
    <cellStyle name="Output 2 9 2 2 3" xfId="54908"/>
    <cellStyle name="Output 2 9 2 3" xfId="4376"/>
    <cellStyle name="Output 2 9 2 3 2" xfId="54910"/>
    <cellStyle name="Output 2 9 2 4" xfId="5968"/>
    <cellStyle name="Output 2 9 2 4 2" xfId="54911"/>
    <cellStyle name="Output 2 9 2 5" xfId="7540"/>
    <cellStyle name="Output 2 9 2 5 2" xfId="54912"/>
    <cellStyle name="Output 2 9 2 6" xfId="9055"/>
    <cellStyle name="Output 2 9 2 6 2" xfId="54913"/>
    <cellStyle name="Output 2 9 2 7" xfId="10528"/>
    <cellStyle name="Output 2 9 2 8" xfId="12441"/>
    <cellStyle name="Output 2 9 2 9" xfId="14142"/>
    <cellStyle name="Output 2 9 3" xfId="1314"/>
    <cellStyle name="Output 2 9 3 10" xfId="16126"/>
    <cellStyle name="Output 2 9 3 11" xfId="17731"/>
    <cellStyle name="Output 2 9 3 12" xfId="19334"/>
    <cellStyle name="Output 2 9 3 13" xfId="20926"/>
    <cellStyle name="Output 2 9 3 14" xfId="22503"/>
    <cellStyle name="Output 2 9 3 15" xfId="24024"/>
    <cellStyle name="Output 2 9 3 16" xfId="25497"/>
    <cellStyle name="Output 2 9 3 2" xfId="3085"/>
    <cellStyle name="Output 2 9 3 2 2" xfId="54915"/>
    <cellStyle name="Output 2 9 3 2 3" xfId="54914"/>
    <cellStyle name="Output 2 9 3 3" xfId="4748"/>
    <cellStyle name="Output 2 9 3 3 2" xfId="54916"/>
    <cellStyle name="Output 2 9 3 4" xfId="6340"/>
    <cellStyle name="Output 2 9 3 4 2" xfId="54917"/>
    <cellStyle name="Output 2 9 3 5" xfId="7912"/>
    <cellStyle name="Output 2 9 3 5 2" xfId="54918"/>
    <cellStyle name="Output 2 9 3 6" xfId="9427"/>
    <cellStyle name="Output 2 9 3 6 2" xfId="54919"/>
    <cellStyle name="Output 2 9 3 7" xfId="10900"/>
    <cellStyle name="Output 2 9 3 8" xfId="12813"/>
    <cellStyle name="Output 2 9 3 9" xfId="14514"/>
    <cellStyle name="Output 2 9 4" xfId="2252"/>
    <cellStyle name="Output 2 9 4 10" xfId="16900"/>
    <cellStyle name="Output 2 9 4 11" xfId="18505"/>
    <cellStyle name="Output 2 9 4 12" xfId="20101"/>
    <cellStyle name="Output 2 9 4 13" xfId="21683"/>
    <cellStyle name="Output 2 9 4 14" xfId="23224"/>
    <cellStyle name="Output 2 9 4 15" xfId="24701"/>
    <cellStyle name="Output 2 9 4 2" xfId="3917"/>
    <cellStyle name="Output 2 9 4 2 2" xfId="54921"/>
    <cellStyle name="Output 2 9 4 2 3" xfId="54920"/>
    <cellStyle name="Output 2 9 4 3" xfId="5513"/>
    <cellStyle name="Output 2 9 4 3 2" xfId="54922"/>
    <cellStyle name="Output 2 9 4 4" xfId="7094"/>
    <cellStyle name="Output 2 9 4 4 2" xfId="54923"/>
    <cellStyle name="Output 2 9 4 5" xfId="8627"/>
    <cellStyle name="Output 2 9 4 5 2" xfId="54924"/>
    <cellStyle name="Output 2 9 4 6" xfId="10104"/>
    <cellStyle name="Output 2 9 4 6 2" xfId="54925"/>
    <cellStyle name="Output 2 9 4 7" xfId="11980"/>
    <cellStyle name="Output 2 9 4 8" xfId="13681"/>
    <cellStyle name="Output 2 9 4 9" xfId="15294"/>
    <cellStyle name="Output 2 9 5" xfId="1731"/>
    <cellStyle name="Output 2 9 5 2" xfId="54927"/>
    <cellStyle name="Output 2 9 5 2 2" xfId="54928"/>
    <cellStyle name="Output 2 9 5 3" xfId="54929"/>
    <cellStyle name="Output 2 9 5 4" xfId="54930"/>
    <cellStyle name="Output 2 9 5 5" xfId="54931"/>
    <cellStyle name="Output 2 9 5 6" xfId="54932"/>
    <cellStyle name="Output 2 9 5 7" xfId="54926"/>
    <cellStyle name="Output 2 9 6" xfId="857"/>
    <cellStyle name="Output 2 9 6 2" xfId="54934"/>
    <cellStyle name="Output 2 9 6 2 2" xfId="54935"/>
    <cellStyle name="Output 2 9 6 3" xfId="54936"/>
    <cellStyle name="Output 2 9 6 4" xfId="54937"/>
    <cellStyle name="Output 2 9 6 5" xfId="54938"/>
    <cellStyle name="Output 2 9 6 6" xfId="54939"/>
    <cellStyle name="Output 2 9 6 7" xfId="54933"/>
    <cellStyle name="Output 2 9 7" xfId="1992"/>
    <cellStyle name="Output 2 9 7 2" xfId="54941"/>
    <cellStyle name="Output 2 9 7 2 2" xfId="54942"/>
    <cellStyle name="Output 2 9 7 3" xfId="54943"/>
    <cellStyle name="Output 2 9 7 4" xfId="54944"/>
    <cellStyle name="Output 2 9 7 5" xfId="54945"/>
    <cellStyle name="Output 2 9 7 6" xfId="54946"/>
    <cellStyle name="Output 2 9 7 7" xfId="54940"/>
    <cellStyle name="Output 2 9 8" xfId="781"/>
    <cellStyle name="Output 2 9 8 2" xfId="54948"/>
    <cellStyle name="Output 2 9 8 2 2" xfId="54949"/>
    <cellStyle name="Output 2 9 8 3" xfId="54950"/>
    <cellStyle name="Output 2 9 8 4" xfId="54951"/>
    <cellStyle name="Output 2 9 8 5" xfId="54952"/>
    <cellStyle name="Output 2 9 8 6" xfId="54953"/>
    <cellStyle name="Output 2 9 8 7" xfId="54947"/>
    <cellStyle name="Output 2 9 9" xfId="3627"/>
    <cellStyle name="Output 2 9 9 2" xfId="54955"/>
    <cellStyle name="Output 2 9 9 2 2" xfId="54956"/>
    <cellStyle name="Output 2 9 9 3" xfId="54957"/>
    <cellStyle name="Output 2 9 9 4" xfId="54958"/>
    <cellStyle name="Output 2 9 9 5" xfId="54959"/>
    <cellStyle name="Output 2 9 9 6" xfId="54960"/>
    <cellStyle name="Output 2 9 9 7" xfId="54954"/>
    <cellStyle name="Output 3" xfId="256"/>
    <cellStyle name="Output 3 10" xfId="299"/>
    <cellStyle name="Output 3 10 10" xfId="8543"/>
    <cellStyle name="Output 3 10 10 2" xfId="54962"/>
    <cellStyle name="Output 3 10 10 2 2" xfId="54963"/>
    <cellStyle name="Output 3 10 10 3" xfId="54964"/>
    <cellStyle name="Output 3 10 10 4" xfId="54965"/>
    <cellStyle name="Output 3 10 10 5" xfId="54966"/>
    <cellStyle name="Output 3 10 10 6" xfId="54967"/>
    <cellStyle name="Output 3 10 10 7" xfId="54961"/>
    <cellStyle name="Output 3 10 11" xfId="11441"/>
    <cellStyle name="Output 3 10 11 2" xfId="54969"/>
    <cellStyle name="Output 3 10 11 2 2" xfId="54970"/>
    <cellStyle name="Output 3 10 11 3" xfId="54971"/>
    <cellStyle name="Output 3 10 11 4" xfId="54972"/>
    <cellStyle name="Output 3 10 11 5" xfId="54973"/>
    <cellStyle name="Output 3 10 11 6" xfId="54974"/>
    <cellStyle name="Output 3 10 11 7" xfId="54968"/>
    <cellStyle name="Output 3 10 12" xfId="11267"/>
    <cellStyle name="Output 3 10 12 2" xfId="54976"/>
    <cellStyle name="Output 3 10 12 2 2" xfId="54977"/>
    <cellStyle name="Output 3 10 12 3" xfId="54978"/>
    <cellStyle name="Output 3 10 12 4" xfId="54979"/>
    <cellStyle name="Output 3 10 12 5" xfId="54980"/>
    <cellStyle name="Output 3 10 12 6" xfId="54975"/>
    <cellStyle name="Output 3 10 13" xfId="13556"/>
    <cellStyle name="Output 3 10 13 2" xfId="54982"/>
    <cellStyle name="Output 3 10 13 3" xfId="54981"/>
    <cellStyle name="Output 3 10 14" xfId="15172"/>
    <cellStyle name="Output 3 10 14 2" xfId="54984"/>
    <cellStyle name="Output 3 10 14 3" xfId="54983"/>
    <cellStyle name="Output 3 10 15" xfId="16781"/>
    <cellStyle name="Output 3 10 15 2" xfId="54985"/>
    <cellStyle name="Output 3 10 16" xfId="18381"/>
    <cellStyle name="Output 3 10 16 2" xfId="54986"/>
    <cellStyle name="Output 3 10 17" xfId="19984"/>
    <cellStyle name="Output 3 10 17 2" xfId="54987"/>
    <cellStyle name="Output 3 10 18" xfId="19986"/>
    <cellStyle name="Output 3 10 18 2" xfId="54988"/>
    <cellStyle name="Output 3 10 19" xfId="23140"/>
    <cellStyle name="Output 3 10 2" xfId="890"/>
    <cellStyle name="Output 3 10 2 10" xfId="15737"/>
    <cellStyle name="Output 3 10 2 11" xfId="17342"/>
    <cellStyle name="Output 3 10 2 12" xfId="18945"/>
    <cellStyle name="Output 3 10 2 13" xfId="20537"/>
    <cellStyle name="Output 3 10 2 14" xfId="22114"/>
    <cellStyle name="Output 3 10 2 15" xfId="23635"/>
    <cellStyle name="Output 3 10 2 16" xfId="25108"/>
    <cellStyle name="Output 3 10 2 2" xfId="2696"/>
    <cellStyle name="Output 3 10 2 2 2" xfId="54990"/>
    <cellStyle name="Output 3 10 2 2 3" xfId="54989"/>
    <cellStyle name="Output 3 10 2 3" xfId="4359"/>
    <cellStyle name="Output 3 10 2 3 2" xfId="54991"/>
    <cellStyle name="Output 3 10 2 4" xfId="5951"/>
    <cellStyle name="Output 3 10 2 4 2" xfId="54992"/>
    <cellStyle name="Output 3 10 2 5" xfId="7523"/>
    <cellStyle name="Output 3 10 2 5 2" xfId="54993"/>
    <cellStyle name="Output 3 10 2 6" xfId="9038"/>
    <cellStyle name="Output 3 10 2 6 2" xfId="54994"/>
    <cellStyle name="Output 3 10 2 7" xfId="10511"/>
    <cellStyle name="Output 3 10 2 8" xfId="12424"/>
    <cellStyle name="Output 3 10 2 9" xfId="14125"/>
    <cellStyle name="Output 3 10 3" xfId="760"/>
    <cellStyle name="Output 3 10 3 10" xfId="15684"/>
    <cellStyle name="Output 3 10 3 11" xfId="17289"/>
    <cellStyle name="Output 3 10 3 12" xfId="18892"/>
    <cellStyle name="Output 3 10 3 13" xfId="20484"/>
    <cellStyle name="Output 3 10 3 14" xfId="22061"/>
    <cellStyle name="Output 3 10 3 15" xfId="23583"/>
    <cellStyle name="Output 3 10 3 16" xfId="25056"/>
    <cellStyle name="Output 3 10 3 2" xfId="2643"/>
    <cellStyle name="Output 3 10 3 2 2" xfId="54996"/>
    <cellStyle name="Output 3 10 3 2 3" xfId="54995"/>
    <cellStyle name="Output 3 10 3 3" xfId="4306"/>
    <cellStyle name="Output 3 10 3 3 2" xfId="54997"/>
    <cellStyle name="Output 3 10 3 4" xfId="5898"/>
    <cellStyle name="Output 3 10 3 4 2" xfId="54998"/>
    <cellStyle name="Output 3 10 3 5" xfId="7470"/>
    <cellStyle name="Output 3 10 3 5 2" xfId="54999"/>
    <cellStyle name="Output 3 10 3 6" xfId="8986"/>
    <cellStyle name="Output 3 10 3 6 2" xfId="55000"/>
    <cellStyle name="Output 3 10 3 7" xfId="10459"/>
    <cellStyle name="Output 3 10 3 8" xfId="12371"/>
    <cellStyle name="Output 3 10 3 9" xfId="14072"/>
    <cellStyle name="Output 3 10 4" xfId="2235"/>
    <cellStyle name="Output 3 10 4 10" xfId="16883"/>
    <cellStyle name="Output 3 10 4 11" xfId="18488"/>
    <cellStyle name="Output 3 10 4 12" xfId="20084"/>
    <cellStyle name="Output 3 10 4 13" xfId="21666"/>
    <cellStyle name="Output 3 10 4 14" xfId="23207"/>
    <cellStyle name="Output 3 10 4 15" xfId="24684"/>
    <cellStyle name="Output 3 10 4 2" xfId="3900"/>
    <cellStyle name="Output 3 10 4 2 2" xfId="55002"/>
    <cellStyle name="Output 3 10 4 2 3" xfId="55001"/>
    <cellStyle name="Output 3 10 4 3" xfId="5496"/>
    <cellStyle name="Output 3 10 4 3 2" xfId="55003"/>
    <cellStyle name="Output 3 10 4 4" xfId="7077"/>
    <cellStyle name="Output 3 10 4 4 2" xfId="55004"/>
    <cellStyle name="Output 3 10 4 5" xfId="8610"/>
    <cellStyle name="Output 3 10 4 5 2" xfId="55005"/>
    <cellStyle name="Output 3 10 4 6" xfId="10087"/>
    <cellStyle name="Output 3 10 4 6 2" xfId="55006"/>
    <cellStyle name="Output 3 10 4 7" xfId="11963"/>
    <cellStyle name="Output 3 10 4 8" xfId="13664"/>
    <cellStyle name="Output 3 10 4 9" xfId="15277"/>
    <cellStyle name="Output 3 10 5" xfId="1714"/>
    <cellStyle name="Output 3 10 5 2" xfId="55008"/>
    <cellStyle name="Output 3 10 5 2 2" xfId="55009"/>
    <cellStyle name="Output 3 10 5 3" xfId="55010"/>
    <cellStyle name="Output 3 10 5 4" xfId="55011"/>
    <cellStyle name="Output 3 10 5 5" xfId="55012"/>
    <cellStyle name="Output 3 10 5 6" xfId="55013"/>
    <cellStyle name="Output 3 10 5 7" xfId="55007"/>
    <cellStyle name="Output 3 10 6" xfId="2159"/>
    <cellStyle name="Output 3 10 6 2" xfId="55015"/>
    <cellStyle name="Output 3 10 6 2 2" xfId="55016"/>
    <cellStyle name="Output 3 10 6 3" xfId="55017"/>
    <cellStyle name="Output 3 10 6 4" xfId="55018"/>
    <cellStyle name="Output 3 10 6 5" xfId="55019"/>
    <cellStyle name="Output 3 10 6 6" xfId="55020"/>
    <cellStyle name="Output 3 10 6 7" xfId="55014"/>
    <cellStyle name="Output 3 10 7" xfId="3800"/>
    <cellStyle name="Output 3 10 7 2" xfId="55022"/>
    <cellStyle name="Output 3 10 7 2 2" xfId="55023"/>
    <cellStyle name="Output 3 10 7 3" xfId="55024"/>
    <cellStyle name="Output 3 10 7 4" xfId="55025"/>
    <cellStyle name="Output 3 10 7 5" xfId="55026"/>
    <cellStyle name="Output 3 10 7 6" xfId="55027"/>
    <cellStyle name="Output 3 10 7 7" xfId="55021"/>
    <cellStyle name="Output 3 10 8" xfId="5400"/>
    <cellStyle name="Output 3 10 8 2" xfId="55029"/>
    <cellStyle name="Output 3 10 8 2 2" xfId="55030"/>
    <cellStyle name="Output 3 10 8 3" xfId="55031"/>
    <cellStyle name="Output 3 10 8 4" xfId="55032"/>
    <cellStyle name="Output 3 10 8 5" xfId="55033"/>
    <cellStyle name="Output 3 10 8 6" xfId="55034"/>
    <cellStyle name="Output 3 10 8 7" xfId="55028"/>
    <cellStyle name="Output 3 10 9" xfId="6986"/>
    <cellStyle name="Output 3 10 9 2" xfId="55036"/>
    <cellStyle name="Output 3 10 9 2 2" xfId="55037"/>
    <cellStyle name="Output 3 10 9 3" xfId="55038"/>
    <cellStyle name="Output 3 10 9 4" xfId="55039"/>
    <cellStyle name="Output 3 10 9 5" xfId="55040"/>
    <cellStyle name="Output 3 10 9 6" xfId="55041"/>
    <cellStyle name="Output 3 10 9 7" xfId="55035"/>
    <cellStyle name="Output 3 11" xfId="405"/>
    <cellStyle name="Output 3 11 10" xfId="3870"/>
    <cellStyle name="Output 3 11 10 2" xfId="55043"/>
    <cellStyle name="Output 3 11 10 2 2" xfId="55044"/>
    <cellStyle name="Output 3 11 10 3" xfId="55045"/>
    <cellStyle name="Output 3 11 10 4" xfId="55046"/>
    <cellStyle name="Output 3 11 10 5" xfId="55047"/>
    <cellStyle name="Output 3 11 10 6" xfId="55048"/>
    <cellStyle name="Output 3 11 10 7" xfId="55042"/>
    <cellStyle name="Output 3 11 11" xfId="11547"/>
    <cellStyle name="Output 3 11 11 2" xfId="55050"/>
    <cellStyle name="Output 3 11 11 2 2" xfId="55051"/>
    <cellStyle name="Output 3 11 11 3" xfId="55052"/>
    <cellStyle name="Output 3 11 11 4" xfId="55053"/>
    <cellStyle name="Output 3 11 11 5" xfId="55054"/>
    <cellStyle name="Output 3 11 11 6" xfId="55055"/>
    <cellStyle name="Output 3 11 11 7" xfId="55049"/>
    <cellStyle name="Output 3 11 12" xfId="13249"/>
    <cellStyle name="Output 3 11 12 2" xfId="55057"/>
    <cellStyle name="Output 3 11 12 2 2" xfId="55058"/>
    <cellStyle name="Output 3 11 12 3" xfId="55059"/>
    <cellStyle name="Output 3 11 12 4" xfId="55060"/>
    <cellStyle name="Output 3 11 12 5" xfId="55061"/>
    <cellStyle name="Output 3 11 12 6" xfId="55056"/>
    <cellStyle name="Output 3 11 13" xfId="13573"/>
    <cellStyle name="Output 3 11 13 2" xfId="55063"/>
    <cellStyle name="Output 3 11 13 3" xfId="55062"/>
    <cellStyle name="Output 3 11 14" xfId="11823"/>
    <cellStyle name="Output 3 11 14 2" xfId="55065"/>
    <cellStyle name="Output 3 11 14 3" xfId="55064"/>
    <cellStyle name="Output 3 11 15" xfId="13619"/>
    <cellStyle name="Output 3 11 15 2" xfId="55066"/>
    <cellStyle name="Output 3 11 16" xfId="18398"/>
    <cellStyle name="Output 3 11 16 2" xfId="55067"/>
    <cellStyle name="Output 3 11 17" xfId="20001"/>
    <cellStyle name="Output 3 11 17 2" xfId="55068"/>
    <cellStyle name="Output 3 11 18" xfId="16858"/>
    <cellStyle name="Output 3 11 18 2" xfId="55069"/>
    <cellStyle name="Output 3 11 19" xfId="20317"/>
    <cellStyle name="Output 3 11 2" xfId="995"/>
    <cellStyle name="Output 3 11 2 10" xfId="15831"/>
    <cellStyle name="Output 3 11 2 11" xfId="17436"/>
    <cellStyle name="Output 3 11 2 12" xfId="19039"/>
    <cellStyle name="Output 3 11 2 13" xfId="20631"/>
    <cellStyle name="Output 3 11 2 14" xfId="22208"/>
    <cellStyle name="Output 3 11 2 15" xfId="23729"/>
    <cellStyle name="Output 3 11 2 16" xfId="25202"/>
    <cellStyle name="Output 3 11 2 2" xfId="2790"/>
    <cellStyle name="Output 3 11 2 2 2" xfId="55071"/>
    <cellStyle name="Output 3 11 2 2 3" xfId="55070"/>
    <cellStyle name="Output 3 11 2 3" xfId="4453"/>
    <cellStyle name="Output 3 11 2 3 2" xfId="55072"/>
    <cellStyle name="Output 3 11 2 4" xfId="6045"/>
    <cellStyle name="Output 3 11 2 4 2" xfId="55073"/>
    <cellStyle name="Output 3 11 2 5" xfId="7617"/>
    <cellStyle name="Output 3 11 2 5 2" xfId="55074"/>
    <cellStyle name="Output 3 11 2 6" xfId="9132"/>
    <cellStyle name="Output 3 11 2 6 2" xfId="55075"/>
    <cellStyle name="Output 3 11 2 7" xfId="10605"/>
    <cellStyle name="Output 3 11 2 8" xfId="12518"/>
    <cellStyle name="Output 3 11 2 9" xfId="14219"/>
    <cellStyle name="Output 3 11 3" xfId="1403"/>
    <cellStyle name="Output 3 11 3 10" xfId="16203"/>
    <cellStyle name="Output 3 11 3 11" xfId="17808"/>
    <cellStyle name="Output 3 11 3 12" xfId="19411"/>
    <cellStyle name="Output 3 11 3 13" xfId="21003"/>
    <cellStyle name="Output 3 11 3 14" xfId="22580"/>
    <cellStyle name="Output 3 11 3 15" xfId="24101"/>
    <cellStyle name="Output 3 11 3 16" xfId="25574"/>
    <cellStyle name="Output 3 11 3 2" xfId="3162"/>
    <cellStyle name="Output 3 11 3 2 2" xfId="55077"/>
    <cellStyle name="Output 3 11 3 2 3" xfId="55076"/>
    <cellStyle name="Output 3 11 3 3" xfId="4825"/>
    <cellStyle name="Output 3 11 3 3 2" xfId="55078"/>
    <cellStyle name="Output 3 11 3 4" xfId="6417"/>
    <cellStyle name="Output 3 11 3 4 2" xfId="55079"/>
    <cellStyle name="Output 3 11 3 5" xfId="7989"/>
    <cellStyle name="Output 3 11 3 5 2" xfId="55080"/>
    <cellStyle name="Output 3 11 3 6" xfId="9504"/>
    <cellStyle name="Output 3 11 3 6 2" xfId="55081"/>
    <cellStyle name="Output 3 11 3 7" xfId="10977"/>
    <cellStyle name="Output 3 11 3 8" xfId="12890"/>
    <cellStyle name="Output 3 11 3 9" xfId="14591"/>
    <cellStyle name="Output 3 11 4" xfId="2337"/>
    <cellStyle name="Output 3 11 4 10" xfId="16984"/>
    <cellStyle name="Output 3 11 4 11" xfId="18588"/>
    <cellStyle name="Output 3 11 4 12" xfId="20186"/>
    <cellStyle name="Output 3 11 4 13" xfId="21764"/>
    <cellStyle name="Output 3 11 4 14" xfId="23300"/>
    <cellStyle name="Output 3 11 4 15" xfId="24774"/>
    <cellStyle name="Output 3 11 4 2" xfId="4001"/>
    <cellStyle name="Output 3 11 4 2 2" xfId="55083"/>
    <cellStyle name="Output 3 11 4 2 3" xfId="55082"/>
    <cellStyle name="Output 3 11 4 3" xfId="5596"/>
    <cellStyle name="Output 3 11 4 3 2" xfId="55084"/>
    <cellStyle name="Output 3 11 4 4" xfId="7175"/>
    <cellStyle name="Output 3 11 4 4 2" xfId="55085"/>
    <cellStyle name="Output 3 11 4 5" xfId="8703"/>
    <cellStyle name="Output 3 11 4 5 2" xfId="55086"/>
    <cellStyle name="Output 3 11 4 6" xfId="10177"/>
    <cellStyle name="Output 3 11 4 6 2" xfId="55087"/>
    <cellStyle name="Output 3 11 4 7" xfId="12065"/>
    <cellStyle name="Output 3 11 4 8" xfId="13766"/>
    <cellStyle name="Output 3 11 4 9" xfId="15379"/>
    <cellStyle name="Output 3 11 5" xfId="1820"/>
    <cellStyle name="Output 3 11 5 2" xfId="55089"/>
    <cellStyle name="Output 3 11 5 2 2" xfId="55090"/>
    <cellStyle name="Output 3 11 5 3" xfId="55091"/>
    <cellStyle name="Output 3 11 5 4" xfId="55092"/>
    <cellStyle name="Output 3 11 5 5" xfId="55093"/>
    <cellStyle name="Output 3 11 5 6" xfId="55094"/>
    <cellStyle name="Output 3 11 5 7" xfId="55088"/>
    <cellStyle name="Output 3 11 6" xfId="3490"/>
    <cellStyle name="Output 3 11 6 2" xfId="55096"/>
    <cellStyle name="Output 3 11 6 2 2" xfId="55097"/>
    <cellStyle name="Output 3 11 6 3" xfId="55098"/>
    <cellStyle name="Output 3 11 6 4" xfId="55099"/>
    <cellStyle name="Output 3 11 6 5" xfId="55100"/>
    <cellStyle name="Output 3 11 6 6" xfId="55101"/>
    <cellStyle name="Output 3 11 6 7" xfId="55095"/>
    <cellStyle name="Output 3 11 7" xfId="828"/>
    <cellStyle name="Output 3 11 7 2" xfId="55103"/>
    <cellStyle name="Output 3 11 7 2 2" xfId="55104"/>
    <cellStyle name="Output 3 11 7 3" xfId="55105"/>
    <cellStyle name="Output 3 11 7 4" xfId="55106"/>
    <cellStyle name="Output 3 11 7 5" xfId="55107"/>
    <cellStyle name="Output 3 11 7 6" xfId="55108"/>
    <cellStyle name="Output 3 11 7 7" xfId="55102"/>
    <cellStyle name="Output 3 11 8" xfId="2130"/>
    <cellStyle name="Output 3 11 8 2" xfId="55110"/>
    <cellStyle name="Output 3 11 8 2 2" xfId="55111"/>
    <cellStyle name="Output 3 11 8 3" xfId="55112"/>
    <cellStyle name="Output 3 11 8 4" xfId="55113"/>
    <cellStyle name="Output 3 11 8 5" xfId="55114"/>
    <cellStyle name="Output 3 11 8 6" xfId="55115"/>
    <cellStyle name="Output 3 11 8 7" xfId="55109"/>
    <cellStyle name="Output 3 11 9" xfId="2112"/>
    <cellStyle name="Output 3 11 9 2" xfId="55117"/>
    <cellStyle name="Output 3 11 9 2 2" xfId="55118"/>
    <cellStyle name="Output 3 11 9 3" xfId="55119"/>
    <cellStyle name="Output 3 11 9 4" xfId="55120"/>
    <cellStyle name="Output 3 11 9 5" xfId="55121"/>
    <cellStyle name="Output 3 11 9 6" xfId="55122"/>
    <cellStyle name="Output 3 11 9 7" xfId="55116"/>
    <cellStyle name="Output 3 12" xfId="414"/>
    <cellStyle name="Output 3 12 10" xfId="8545"/>
    <cellStyle name="Output 3 12 10 2" xfId="55124"/>
    <cellStyle name="Output 3 12 10 2 2" xfId="55125"/>
    <cellStyle name="Output 3 12 10 3" xfId="55126"/>
    <cellStyle name="Output 3 12 10 4" xfId="55127"/>
    <cellStyle name="Output 3 12 10 5" xfId="55128"/>
    <cellStyle name="Output 3 12 10 6" xfId="55129"/>
    <cellStyle name="Output 3 12 10 7" xfId="55123"/>
    <cellStyle name="Output 3 12 11" xfId="11556"/>
    <cellStyle name="Output 3 12 11 2" xfId="55131"/>
    <cellStyle name="Output 3 12 11 2 2" xfId="55132"/>
    <cellStyle name="Output 3 12 11 3" xfId="55133"/>
    <cellStyle name="Output 3 12 11 4" xfId="55134"/>
    <cellStyle name="Output 3 12 11 5" xfId="55135"/>
    <cellStyle name="Output 3 12 11 6" xfId="55136"/>
    <cellStyle name="Output 3 12 11 7" xfId="55130"/>
    <cellStyle name="Output 3 12 12" xfId="13258"/>
    <cellStyle name="Output 3 12 12 2" xfId="55138"/>
    <cellStyle name="Output 3 12 12 2 2" xfId="55139"/>
    <cellStyle name="Output 3 12 12 3" xfId="55140"/>
    <cellStyle name="Output 3 12 12 4" xfId="55141"/>
    <cellStyle name="Output 3 12 12 5" xfId="55142"/>
    <cellStyle name="Output 3 12 12 6" xfId="55137"/>
    <cellStyle name="Output 3 12 13" xfId="11356"/>
    <cellStyle name="Output 3 12 13 2" xfId="55144"/>
    <cellStyle name="Output 3 12 13 3" xfId="55143"/>
    <cellStyle name="Output 3 12 14" xfId="15184"/>
    <cellStyle name="Output 3 12 14 2" xfId="55146"/>
    <cellStyle name="Output 3 12 14 3" xfId="55145"/>
    <cellStyle name="Output 3 12 15" xfId="16793"/>
    <cellStyle name="Output 3 12 15 2" xfId="55147"/>
    <cellStyle name="Output 3 12 16" xfId="17265"/>
    <cellStyle name="Output 3 12 16 2" xfId="55148"/>
    <cellStyle name="Output 3 12 17" xfId="18366"/>
    <cellStyle name="Output 3 12 17 2" xfId="55149"/>
    <cellStyle name="Output 3 12 18" xfId="22864"/>
    <cellStyle name="Output 3 12 18 2" xfId="55150"/>
    <cellStyle name="Output 3 12 19" xfId="23142"/>
    <cellStyle name="Output 3 12 2" xfId="1004"/>
    <cellStyle name="Output 3 12 2 10" xfId="15840"/>
    <cellStyle name="Output 3 12 2 11" xfId="17445"/>
    <cellStyle name="Output 3 12 2 12" xfId="19048"/>
    <cellStyle name="Output 3 12 2 13" xfId="20640"/>
    <cellStyle name="Output 3 12 2 14" xfId="22217"/>
    <cellStyle name="Output 3 12 2 15" xfId="23738"/>
    <cellStyle name="Output 3 12 2 16" xfId="25211"/>
    <cellStyle name="Output 3 12 2 2" xfId="2799"/>
    <cellStyle name="Output 3 12 2 2 2" xfId="55152"/>
    <cellStyle name="Output 3 12 2 2 3" xfId="55151"/>
    <cellStyle name="Output 3 12 2 3" xfId="4462"/>
    <cellStyle name="Output 3 12 2 3 2" xfId="55153"/>
    <cellStyle name="Output 3 12 2 4" xfId="6054"/>
    <cellStyle name="Output 3 12 2 4 2" xfId="55154"/>
    <cellStyle name="Output 3 12 2 5" xfId="7626"/>
    <cellStyle name="Output 3 12 2 5 2" xfId="55155"/>
    <cellStyle name="Output 3 12 2 6" xfId="9141"/>
    <cellStyle name="Output 3 12 2 6 2" xfId="55156"/>
    <cellStyle name="Output 3 12 2 7" xfId="10614"/>
    <cellStyle name="Output 3 12 2 8" xfId="12527"/>
    <cellStyle name="Output 3 12 2 9" xfId="14228"/>
    <cellStyle name="Output 3 12 3" xfId="1412"/>
    <cellStyle name="Output 3 12 3 10" xfId="16212"/>
    <cellStyle name="Output 3 12 3 11" xfId="17817"/>
    <cellStyle name="Output 3 12 3 12" xfId="19420"/>
    <cellStyle name="Output 3 12 3 13" xfId="21012"/>
    <cellStyle name="Output 3 12 3 14" xfId="22589"/>
    <cellStyle name="Output 3 12 3 15" xfId="24110"/>
    <cellStyle name="Output 3 12 3 16" xfId="25583"/>
    <cellStyle name="Output 3 12 3 2" xfId="3171"/>
    <cellStyle name="Output 3 12 3 2 2" xfId="55158"/>
    <cellStyle name="Output 3 12 3 2 3" xfId="55157"/>
    <cellStyle name="Output 3 12 3 3" xfId="4834"/>
    <cellStyle name="Output 3 12 3 3 2" xfId="55159"/>
    <cellStyle name="Output 3 12 3 4" xfId="6426"/>
    <cellStyle name="Output 3 12 3 4 2" xfId="55160"/>
    <cellStyle name="Output 3 12 3 5" xfId="7998"/>
    <cellStyle name="Output 3 12 3 5 2" xfId="55161"/>
    <cellStyle name="Output 3 12 3 6" xfId="9513"/>
    <cellStyle name="Output 3 12 3 6 2" xfId="55162"/>
    <cellStyle name="Output 3 12 3 7" xfId="10986"/>
    <cellStyle name="Output 3 12 3 8" xfId="12899"/>
    <cellStyle name="Output 3 12 3 9" xfId="14600"/>
    <cellStyle name="Output 3 12 4" xfId="2346"/>
    <cellStyle name="Output 3 12 4 10" xfId="16993"/>
    <cellStyle name="Output 3 12 4 11" xfId="18597"/>
    <cellStyle name="Output 3 12 4 12" xfId="20195"/>
    <cellStyle name="Output 3 12 4 13" xfId="21773"/>
    <cellStyle name="Output 3 12 4 14" xfId="23309"/>
    <cellStyle name="Output 3 12 4 15" xfId="24783"/>
    <cellStyle name="Output 3 12 4 2" xfId="4010"/>
    <cellStyle name="Output 3 12 4 2 2" xfId="55164"/>
    <cellStyle name="Output 3 12 4 2 3" xfId="55163"/>
    <cellStyle name="Output 3 12 4 3" xfId="5605"/>
    <cellStyle name="Output 3 12 4 3 2" xfId="55165"/>
    <cellStyle name="Output 3 12 4 4" xfId="7184"/>
    <cellStyle name="Output 3 12 4 4 2" xfId="55166"/>
    <cellStyle name="Output 3 12 4 5" xfId="8712"/>
    <cellStyle name="Output 3 12 4 5 2" xfId="55167"/>
    <cellStyle name="Output 3 12 4 6" xfId="10186"/>
    <cellStyle name="Output 3 12 4 6 2" xfId="55168"/>
    <cellStyle name="Output 3 12 4 7" xfId="12074"/>
    <cellStyle name="Output 3 12 4 8" xfId="13775"/>
    <cellStyle name="Output 3 12 4 9" xfId="15388"/>
    <cellStyle name="Output 3 12 5" xfId="1829"/>
    <cellStyle name="Output 3 12 5 2" xfId="55170"/>
    <cellStyle name="Output 3 12 5 2 2" xfId="55171"/>
    <cellStyle name="Output 3 12 5 3" xfId="55172"/>
    <cellStyle name="Output 3 12 5 4" xfId="55173"/>
    <cellStyle name="Output 3 12 5 5" xfId="55174"/>
    <cellStyle name="Output 3 12 5 6" xfId="55175"/>
    <cellStyle name="Output 3 12 5 7" xfId="55169"/>
    <cellStyle name="Output 3 12 6" xfId="3499"/>
    <cellStyle name="Output 3 12 6 2" xfId="55177"/>
    <cellStyle name="Output 3 12 6 2 2" xfId="55178"/>
    <cellStyle name="Output 3 12 6 3" xfId="55179"/>
    <cellStyle name="Output 3 12 6 4" xfId="55180"/>
    <cellStyle name="Output 3 12 6 5" xfId="55181"/>
    <cellStyle name="Output 3 12 6 6" xfId="55182"/>
    <cellStyle name="Output 3 12 6 7" xfId="55176"/>
    <cellStyle name="Output 3 12 7" xfId="3811"/>
    <cellStyle name="Output 3 12 7 2" xfId="55184"/>
    <cellStyle name="Output 3 12 7 2 2" xfId="55185"/>
    <cellStyle name="Output 3 12 7 3" xfId="55186"/>
    <cellStyle name="Output 3 12 7 4" xfId="55187"/>
    <cellStyle name="Output 3 12 7 5" xfId="55188"/>
    <cellStyle name="Output 3 12 7 6" xfId="55189"/>
    <cellStyle name="Output 3 12 7 7" xfId="55183"/>
    <cellStyle name="Output 3 12 8" xfId="5411"/>
    <cellStyle name="Output 3 12 8 2" xfId="55191"/>
    <cellStyle name="Output 3 12 8 2 2" xfId="55192"/>
    <cellStyle name="Output 3 12 8 3" xfId="55193"/>
    <cellStyle name="Output 3 12 8 4" xfId="55194"/>
    <cellStyle name="Output 3 12 8 5" xfId="55195"/>
    <cellStyle name="Output 3 12 8 6" xfId="55196"/>
    <cellStyle name="Output 3 12 8 7" xfId="55190"/>
    <cellStyle name="Output 3 12 9" xfId="6996"/>
    <cellStyle name="Output 3 12 9 2" xfId="55198"/>
    <cellStyle name="Output 3 12 9 2 2" xfId="55199"/>
    <cellStyle name="Output 3 12 9 3" xfId="55200"/>
    <cellStyle name="Output 3 12 9 4" xfId="55201"/>
    <cellStyle name="Output 3 12 9 5" xfId="55202"/>
    <cellStyle name="Output 3 12 9 6" xfId="55203"/>
    <cellStyle name="Output 3 12 9 7" xfId="55197"/>
    <cellStyle name="Output 3 13" xfId="371"/>
    <cellStyle name="Output 3 13 10" xfId="1289"/>
    <cellStyle name="Output 3 13 10 2" xfId="55205"/>
    <cellStyle name="Output 3 13 10 2 2" xfId="55206"/>
    <cellStyle name="Output 3 13 10 3" xfId="55207"/>
    <cellStyle name="Output 3 13 10 4" xfId="55208"/>
    <cellStyle name="Output 3 13 10 5" xfId="55209"/>
    <cellStyle name="Output 3 13 10 6" xfId="55210"/>
    <cellStyle name="Output 3 13 10 7" xfId="55204"/>
    <cellStyle name="Output 3 13 11" xfId="11513"/>
    <cellStyle name="Output 3 13 11 2" xfId="55212"/>
    <cellStyle name="Output 3 13 11 2 2" xfId="55213"/>
    <cellStyle name="Output 3 13 11 3" xfId="55214"/>
    <cellStyle name="Output 3 13 11 4" xfId="55215"/>
    <cellStyle name="Output 3 13 11 5" xfId="55216"/>
    <cellStyle name="Output 3 13 11 6" xfId="55217"/>
    <cellStyle name="Output 3 13 11 7" xfId="55211"/>
    <cellStyle name="Output 3 13 12" xfId="13215"/>
    <cellStyle name="Output 3 13 12 2" xfId="55219"/>
    <cellStyle name="Output 3 13 12 2 2" xfId="55220"/>
    <cellStyle name="Output 3 13 12 3" xfId="55221"/>
    <cellStyle name="Output 3 13 12 4" xfId="55222"/>
    <cellStyle name="Output 3 13 12 5" xfId="55223"/>
    <cellStyle name="Output 3 13 12 6" xfId="55218"/>
    <cellStyle name="Output 3 13 13" xfId="11353"/>
    <cellStyle name="Output 3 13 13 2" xfId="55225"/>
    <cellStyle name="Output 3 13 13 3" xfId="55224"/>
    <cellStyle name="Output 3 13 14" xfId="11298"/>
    <cellStyle name="Output 3 13 14 2" xfId="55227"/>
    <cellStyle name="Output 3 13 14 3" xfId="55226"/>
    <cellStyle name="Output 3 13 15" xfId="13624"/>
    <cellStyle name="Output 3 13 15 2" xfId="55228"/>
    <cellStyle name="Output 3 13 16" xfId="15233"/>
    <cellStyle name="Output 3 13 16 2" xfId="55229"/>
    <cellStyle name="Output 3 13 17" xfId="18446"/>
    <cellStyle name="Output 3 13 17 2" xfId="55230"/>
    <cellStyle name="Output 3 13 18" xfId="18344"/>
    <cellStyle name="Output 3 13 18 2" xfId="55231"/>
    <cellStyle name="Output 3 13 19" xfId="21552"/>
    <cellStyle name="Output 3 13 2" xfId="961"/>
    <cellStyle name="Output 3 13 2 10" xfId="15801"/>
    <cellStyle name="Output 3 13 2 11" xfId="17406"/>
    <cellStyle name="Output 3 13 2 12" xfId="19009"/>
    <cellStyle name="Output 3 13 2 13" xfId="20601"/>
    <cellStyle name="Output 3 13 2 14" xfId="22178"/>
    <cellStyle name="Output 3 13 2 15" xfId="23699"/>
    <cellStyle name="Output 3 13 2 16" xfId="25172"/>
    <cellStyle name="Output 3 13 2 2" xfId="2760"/>
    <cellStyle name="Output 3 13 2 2 2" xfId="55233"/>
    <cellStyle name="Output 3 13 2 2 3" xfId="55232"/>
    <cellStyle name="Output 3 13 2 3" xfId="4423"/>
    <cellStyle name="Output 3 13 2 3 2" xfId="55234"/>
    <cellStyle name="Output 3 13 2 4" xfId="6015"/>
    <cellStyle name="Output 3 13 2 4 2" xfId="55235"/>
    <cellStyle name="Output 3 13 2 5" xfId="7587"/>
    <cellStyle name="Output 3 13 2 5 2" xfId="55236"/>
    <cellStyle name="Output 3 13 2 6" xfId="9102"/>
    <cellStyle name="Output 3 13 2 6 2" xfId="55237"/>
    <cellStyle name="Output 3 13 2 7" xfId="10575"/>
    <cellStyle name="Output 3 13 2 8" xfId="12488"/>
    <cellStyle name="Output 3 13 2 9" xfId="14189"/>
    <cellStyle name="Output 3 13 3" xfId="1369"/>
    <cellStyle name="Output 3 13 3 10" xfId="16173"/>
    <cellStyle name="Output 3 13 3 11" xfId="17778"/>
    <cellStyle name="Output 3 13 3 12" xfId="19381"/>
    <cellStyle name="Output 3 13 3 13" xfId="20973"/>
    <cellStyle name="Output 3 13 3 14" xfId="22550"/>
    <cellStyle name="Output 3 13 3 15" xfId="24071"/>
    <cellStyle name="Output 3 13 3 16" xfId="25544"/>
    <cellStyle name="Output 3 13 3 2" xfId="3132"/>
    <cellStyle name="Output 3 13 3 2 2" xfId="55239"/>
    <cellStyle name="Output 3 13 3 2 3" xfId="55238"/>
    <cellStyle name="Output 3 13 3 3" xfId="4795"/>
    <cellStyle name="Output 3 13 3 3 2" xfId="55240"/>
    <cellStyle name="Output 3 13 3 4" xfId="6387"/>
    <cellStyle name="Output 3 13 3 4 2" xfId="55241"/>
    <cellStyle name="Output 3 13 3 5" xfId="7959"/>
    <cellStyle name="Output 3 13 3 5 2" xfId="55242"/>
    <cellStyle name="Output 3 13 3 6" xfId="9474"/>
    <cellStyle name="Output 3 13 3 6 2" xfId="55243"/>
    <cellStyle name="Output 3 13 3 7" xfId="10947"/>
    <cellStyle name="Output 3 13 3 8" xfId="12860"/>
    <cellStyle name="Output 3 13 3 9" xfId="14561"/>
    <cellStyle name="Output 3 13 4" xfId="2303"/>
    <cellStyle name="Output 3 13 4 10" xfId="16950"/>
    <cellStyle name="Output 3 13 4 11" xfId="18554"/>
    <cellStyle name="Output 3 13 4 12" xfId="20152"/>
    <cellStyle name="Output 3 13 4 13" xfId="21732"/>
    <cellStyle name="Output 3 13 4 14" xfId="23269"/>
    <cellStyle name="Output 3 13 4 15" xfId="24744"/>
    <cellStyle name="Output 3 13 4 2" xfId="3967"/>
    <cellStyle name="Output 3 13 4 2 2" xfId="55245"/>
    <cellStyle name="Output 3 13 4 2 3" xfId="55244"/>
    <cellStyle name="Output 3 13 4 3" xfId="5562"/>
    <cellStyle name="Output 3 13 4 3 2" xfId="55246"/>
    <cellStyle name="Output 3 13 4 4" xfId="7142"/>
    <cellStyle name="Output 3 13 4 4 2" xfId="55247"/>
    <cellStyle name="Output 3 13 4 5" xfId="8672"/>
    <cellStyle name="Output 3 13 4 5 2" xfId="55248"/>
    <cellStyle name="Output 3 13 4 6" xfId="10147"/>
    <cellStyle name="Output 3 13 4 6 2" xfId="55249"/>
    <cellStyle name="Output 3 13 4 7" xfId="12031"/>
    <cellStyle name="Output 3 13 4 8" xfId="13732"/>
    <cellStyle name="Output 3 13 4 9" xfId="15345"/>
    <cellStyle name="Output 3 13 5" xfId="1786"/>
    <cellStyle name="Output 3 13 5 2" xfId="55251"/>
    <cellStyle name="Output 3 13 5 2 2" xfId="55252"/>
    <cellStyle name="Output 3 13 5 3" xfId="55253"/>
    <cellStyle name="Output 3 13 5 4" xfId="55254"/>
    <cellStyle name="Output 3 13 5 5" xfId="55255"/>
    <cellStyle name="Output 3 13 5 6" xfId="55256"/>
    <cellStyle name="Output 3 13 5 7" xfId="55250"/>
    <cellStyle name="Output 3 13 6" xfId="3456"/>
    <cellStyle name="Output 3 13 6 2" xfId="55258"/>
    <cellStyle name="Output 3 13 6 2 2" xfId="55259"/>
    <cellStyle name="Output 3 13 6 3" xfId="55260"/>
    <cellStyle name="Output 3 13 6 4" xfId="55261"/>
    <cellStyle name="Output 3 13 6 5" xfId="55262"/>
    <cellStyle name="Output 3 13 6 6" xfId="55263"/>
    <cellStyle name="Output 3 13 6 7" xfId="55257"/>
    <cellStyle name="Output 3 13 7" xfId="726"/>
    <cellStyle name="Output 3 13 7 2" xfId="55265"/>
    <cellStyle name="Output 3 13 7 2 2" xfId="55266"/>
    <cellStyle name="Output 3 13 7 3" xfId="55267"/>
    <cellStyle name="Output 3 13 7 4" xfId="55268"/>
    <cellStyle name="Output 3 13 7 5" xfId="55269"/>
    <cellStyle name="Output 3 13 7 6" xfId="55270"/>
    <cellStyle name="Output 3 13 7 7" xfId="55264"/>
    <cellStyle name="Output 3 13 8" xfId="2073"/>
    <cellStyle name="Output 3 13 8 2" xfId="55272"/>
    <cellStyle name="Output 3 13 8 2 2" xfId="55273"/>
    <cellStyle name="Output 3 13 8 3" xfId="55274"/>
    <cellStyle name="Output 3 13 8 4" xfId="55275"/>
    <cellStyle name="Output 3 13 8 5" xfId="55276"/>
    <cellStyle name="Output 3 13 8 6" xfId="55277"/>
    <cellStyle name="Output 3 13 8 7" xfId="55271"/>
    <cellStyle name="Output 3 13 9" xfId="1540"/>
    <cellStyle name="Output 3 13 9 2" xfId="55279"/>
    <cellStyle name="Output 3 13 9 2 2" xfId="55280"/>
    <cellStyle name="Output 3 13 9 3" xfId="55281"/>
    <cellStyle name="Output 3 13 9 4" xfId="55282"/>
    <cellStyle name="Output 3 13 9 5" xfId="55283"/>
    <cellStyle name="Output 3 13 9 6" xfId="55284"/>
    <cellStyle name="Output 3 13 9 7" xfId="55278"/>
    <cellStyle name="Output 3 14" xfId="451"/>
    <cellStyle name="Output 3 14 10" xfId="9819"/>
    <cellStyle name="Output 3 14 10 2" xfId="55286"/>
    <cellStyle name="Output 3 14 10 2 2" xfId="55287"/>
    <cellStyle name="Output 3 14 10 3" xfId="55288"/>
    <cellStyle name="Output 3 14 10 4" xfId="55289"/>
    <cellStyle name="Output 3 14 10 5" xfId="55290"/>
    <cellStyle name="Output 3 14 10 6" xfId="55291"/>
    <cellStyle name="Output 3 14 10 7" xfId="55285"/>
    <cellStyle name="Output 3 14 11" xfId="11593"/>
    <cellStyle name="Output 3 14 11 2" xfId="55293"/>
    <cellStyle name="Output 3 14 11 2 2" xfId="55294"/>
    <cellStyle name="Output 3 14 11 3" xfId="55295"/>
    <cellStyle name="Output 3 14 11 4" xfId="55296"/>
    <cellStyle name="Output 3 14 11 5" xfId="55297"/>
    <cellStyle name="Output 3 14 11 6" xfId="55298"/>
    <cellStyle name="Output 3 14 11 7" xfId="55292"/>
    <cellStyle name="Output 3 14 12" xfId="13295"/>
    <cellStyle name="Output 3 14 12 2" xfId="55300"/>
    <cellStyle name="Output 3 14 12 2 2" xfId="55301"/>
    <cellStyle name="Output 3 14 12 3" xfId="55302"/>
    <cellStyle name="Output 3 14 12 4" xfId="55303"/>
    <cellStyle name="Output 3 14 12 5" xfId="55304"/>
    <cellStyle name="Output 3 14 12 6" xfId="55299"/>
    <cellStyle name="Output 3 14 13" xfId="14907"/>
    <cellStyle name="Output 3 14 13 2" xfId="55306"/>
    <cellStyle name="Output 3 14 13 3" xfId="55305"/>
    <cellStyle name="Output 3 14 14" xfId="16518"/>
    <cellStyle name="Output 3 14 14 2" xfId="55308"/>
    <cellStyle name="Output 3 14 14 3" xfId="55307"/>
    <cellStyle name="Output 3 14 15" xfId="18123"/>
    <cellStyle name="Output 3 14 15 2" xfId="55309"/>
    <cellStyle name="Output 3 14 16" xfId="19727"/>
    <cellStyle name="Output 3 14 16 2" xfId="55310"/>
    <cellStyle name="Output 3 14 17" xfId="21319"/>
    <cellStyle name="Output 3 14 17 2" xfId="55311"/>
    <cellStyle name="Output 3 14 18" xfId="22901"/>
    <cellStyle name="Output 3 14 18 2" xfId="55312"/>
    <cellStyle name="Output 3 14 19" xfId="24416"/>
    <cellStyle name="Output 3 14 2" xfId="1041"/>
    <cellStyle name="Output 3 14 2 10" xfId="15877"/>
    <cellStyle name="Output 3 14 2 11" xfId="17482"/>
    <cellStyle name="Output 3 14 2 12" xfId="19085"/>
    <cellStyle name="Output 3 14 2 13" xfId="20677"/>
    <cellStyle name="Output 3 14 2 14" xfId="22254"/>
    <cellStyle name="Output 3 14 2 15" xfId="23775"/>
    <cellStyle name="Output 3 14 2 16" xfId="25248"/>
    <cellStyle name="Output 3 14 2 2" xfId="2836"/>
    <cellStyle name="Output 3 14 2 2 2" xfId="55314"/>
    <cellStyle name="Output 3 14 2 2 3" xfId="55313"/>
    <cellStyle name="Output 3 14 2 3" xfId="4499"/>
    <cellStyle name="Output 3 14 2 3 2" xfId="55315"/>
    <cellStyle name="Output 3 14 2 4" xfId="6091"/>
    <cellStyle name="Output 3 14 2 4 2" xfId="55316"/>
    <cellStyle name="Output 3 14 2 5" xfId="7663"/>
    <cellStyle name="Output 3 14 2 5 2" xfId="55317"/>
    <cellStyle name="Output 3 14 2 6" xfId="9178"/>
    <cellStyle name="Output 3 14 2 6 2" xfId="55318"/>
    <cellStyle name="Output 3 14 2 7" xfId="10651"/>
    <cellStyle name="Output 3 14 2 8" xfId="12564"/>
    <cellStyle name="Output 3 14 2 9" xfId="14265"/>
    <cellStyle name="Output 3 14 3" xfId="1449"/>
    <cellStyle name="Output 3 14 3 10" xfId="16249"/>
    <cellStyle name="Output 3 14 3 11" xfId="17854"/>
    <cellStyle name="Output 3 14 3 12" xfId="19457"/>
    <cellStyle name="Output 3 14 3 13" xfId="21049"/>
    <cellStyle name="Output 3 14 3 14" xfId="22626"/>
    <cellStyle name="Output 3 14 3 15" xfId="24147"/>
    <cellStyle name="Output 3 14 3 16" xfId="25620"/>
    <cellStyle name="Output 3 14 3 2" xfId="3208"/>
    <cellStyle name="Output 3 14 3 2 2" xfId="55320"/>
    <cellStyle name="Output 3 14 3 2 3" xfId="55319"/>
    <cellStyle name="Output 3 14 3 3" xfId="4871"/>
    <cellStyle name="Output 3 14 3 3 2" xfId="55321"/>
    <cellStyle name="Output 3 14 3 4" xfId="6463"/>
    <cellStyle name="Output 3 14 3 4 2" xfId="55322"/>
    <cellStyle name="Output 3 14 3 5" xfId="8035"/>
    <cellStyle name="Output 3 14 3 5 2" xfId="55323"/>
    <cellStyle name="Output 3 14 3 6" xfId="9550"/>
    <cellStyle name="Output 3 14 3 6 2" xfId="55324"/>
    <cellStyle name="Output 3 14 3 7" xfId="11023"/>
    <cellStyle name="Output 3 14 3 8" xfId="12936"/>
    <cellStyle name="Output 3 14 3 9" xfId="14637"/>
    <cellStyle name="Output 3 14 4" xfId="2383"/>
    <cellStyle name="Output 3 14 4 10" xfId="17030"/>
    <cellStyle name="Output 3 14 4 11" xfId="18634"/>
    <cellStyle name="Output 3 14 4 12" xfId="20232"/>
    <cellStyle name="Output 3 14 4 13" xfId="21810"/>
    <cellStyle name="Output 3 14 4 14" xfId="23346"/>
    <cellStyle name="Output 3 14 4 15" xfId="24820"/>
    <cellStyle name="Output 3 14 4 2" xfId="4047"/>
    <cellStyle name="Output 3 14 4 2 2" xfId="55326"/>
    <cellStyle name="Output 3 14 4 2 3" xfId="55325"/>
    <cellStyle name="Output 3 14 4 3" xfId="5642"/>
    <cellStyle name="Output 3 14 4 3 2" xfId="55327"/>
    <cellStyle name="Output 3 14 4 4" xfId="7221"/>
    <cellStyle name="Output 3 14 4 4 2" xfId="55328"/>
    <cellStyle name="Output 3 14 4 5" xfId="8749"/>
    <cellStyle name="Output 3 14 4 5 2" xfId="55329"/>
    <cellStyle name="Output 3 14 4 6" xfId="10223"/>
    <cellStyle name="Output 3 14 4 6 2" xfId="55330"/>
    <cellStyle name="Output 3 14 4 7" xfId="12111"/>
    <cellStyle name="Output 3 14 4 8" xfId="13812"/>
    <cellStyle name="Output 3 14 4 9" xfId="15425"/>
    <cellStyle name="Output 3 14 5" xfId="1866"/>
    <cellStyle name="Output 3 14 5 2" xfId="55332"/>
    <cellStyle name="Output 3 14 5 2 2" xfId="55333"/>
    <cellStyle name="Output 3 14 5 3" xfId="55334"/>
    <cellStyle name="Output 3 14 5 4" xfId="55335"/>
    <cellStyle name="Output 3 14 5 5" xfId="55336"/>
    <cellStyle name="Output 3 14 5 6" xfId="55337"/>
    <cellStyle name="Output 3 14 5 7" xfId="55331"/>
    <cellStyle name="Output 3 14 6" xfId="3536"/>
    <cellStyle name="Output 3 14 6 2" xfId="55339"/>
    <cellStyle name="Output 3 14 6 2 2" xfId="55340"/>
    <cellStyle name="Output 3 14 6 3" xfId="55341"/>
    <cellStyle name="Output 3 14 6 4" xfId="55342"/>
    <cellStyle name="Output 3 14 6 5" xfId="55343"/>
    <cellStyle name="Output 3 14 6 6" xfId="55344"/>
    <cellStyle name="Output 3 14 6 7" xfId="55338"/>
    <cellStyle name="Output 3 14 7" xfId="5140"/>
    <cellStyle name="Output 3 14 7 2" xfId="55346"/>
    <cellStyle name="Output 3 14 7 2 2" xfId="55347"/>
    <cellStyle name="Output 3 14 7 3" xfId="55348"/>
    <cellStyle name="Output 3 14 7 4" xfId="55349"/>
    <cellStyle name="Output 3 14 7 5" xfId="55350"/>
    <cellStyle name="Output 3 14 7 6" xfId="55351"/>
    <cellStyle name="Output 3 14 7 7" xfId="55345"/>
    <cellStyle name="Output 3 14 8" xfId="6732"/>
    <cellStyle name="Output 3 14 8 2" xfId="55353"/>
    <cellStyle name="Output 3 14 8 2 2" xfId="55354"/>
    <cellStyle name="Output 3 14 8 3" xfId="55355"/>
    <cellStyle name="Output 3 14 8 4" xfId="55356"/>
    <cellStyle name="Output 3 14 8 5" xfId="55357"/>
    <cellStyle name="Output 3 14 8 6" xfId="55358"/>
    <cellStyle name="Output 3 14 8 7" xfId="55352"/>
    <cellStyle name="Output 3 14 9" xfId="8304"/>
    <cellStyle name="Output 3 14 9 2" xfId="55360"/>
    <cellStyle name="Output 3 14 9 2 2" xfId="55361"/>
    <cellStyle name="Output 3 14 9 3" xfId="55362"/>
    <cellStyle name="Output 3 14 9 4" xfId="55363"/>
    <cellStyle name="Output 3 14 9 5" xfId="55364"/>
    <cellStyle name="Output 3 14 9 6" xfId="55365"/>
    <cellStyle name="Output 3 14 9 7" xfId="55359"/>
    <cellStyle name="Output 3 15" xfId="291"/>
    <cellStyle name="Output 3 15 10" xfId="8571"/>
    <cellStyle name="Output 3 15 10 2" xfId="55367"/>
    <cellStyle name="Output 3 15 10 2 2" xfId="55368"/>
    <cellStyle name="Output 3 15 10 3" xfId="55369"/>
    <cellStyle name="Output 3 15 10 4" xfId="55370"/>
    <cellStyle name="Output 3 15 10 5" xfId="55371"/>
    <cellStyle name="Output 3 15 10 6" xfId="55372"/>
    <cellStyle name="Output 3 15 10 7" xfId="55366"/>
    <cellStyle name="Output 3 15 11" xfId="11433"/>
    <cellStyle name="Output 3 15 11 2" xfId="55374"/>
    <cellStyle name="Output 3 15 11 2 2" xfId="55375"/>
    <cellStyle name="Output 3 15 11 3" xfId="55376"/>
    <cellStyle name="Output 3 15 11 4" xfId="55377"/>
    <cellStyle name="Output 3 15 11 5" xfId="55378"/>
    <cellStyle name="Output 3 15 11 6" xfId="55379"/>
    <cellStyle name="Output 3 15 11 7" xfId="55373"/>
    <cellStyle name="Output 3 15 12" xfId="11269"/>
    <cellStyle name="Output 3 15 12 2" xfId="55381"/>
    <cellStyle name="Output 3 15 12 2 2" xfId="55382"/>
    <cellStyle name="Output 3 15 12 3" xfId="55383"/>
    <cellStyle name="Output 3 15 12 4" xfId="55384"/>
    <cellStyle name="Output 3 15 12 5" xfId="55385"/>
    <cellStyle name="Output 3 15 12 6" xfId="55380"/>
    <cellStyle name="Output 3 15 13" xfId="11280"/>
    <cellStyle name="Output 3 15 13 2" xfId="55387"/>
    <cellStyle name="Output 3 15 13 3" xfId="55386"/>
    <cellStyle name="Output 3 15 14" xfId="15214"/>
    <cellStyle name="Output 3 15 14 2" xfId="55389"/>
    <cellStyle name="Output 3 15 14 3" xfId="55388"/>
    <cellStyle name="Output 3 15 15" xfId="16822"/>
    <cellStyle name="Output 3 15 15 2" xfId="55390"/>
    <cellStyle name="Output 3 15 16" xfId="15033"/>
    <cellStyle name="Output 3 15 16 2" xfId="55391"/>
    <cellStyle name="Output 3 15 17" xfId="18436"/>
    <cellStyle name="Output 3 15 17 2" xfId="55392"/>
    <cellStyle name="Output 3 15 18" xfId="16855"/>
    <cellStyle name="Output 3 15 18 2" xfId="55393"/>
    <cellStyle name="Output 3 15 19" xfId="23168"/>
    <cellStyle name="Output 3 15 2" xfId="882"/>
    <cellStyle name="Output 3 15 2 10" xfId="15729"/>
    <cellStyle name="Output 3 15 2 11" xfId="17334"/>
    <cellStyle name="Output 3 15 2 12" xfId="18937"/>
    <cellStyle name="Output 3 15 2 13" xfId="20529"/>
    <cellStyle name="Output 3 15 2 14" xfId="22106"/>
    <cellStyle name="Output 3 15 2 15" xfId="23627"/>
    <cellStyle name="Output 3 15 2 16" xfId="25100"/>
    <cellStyle name="Output 3 15 2 2" xfId="2688"/>
    <cellStyle name="Output 3 15 2 2 2" xfId="55395"/>
    <cellStyle name="Output 3 15 2 2 3" xfId="55394"/>
    <cellStyle name="Output 3 15 2 3" xfId="4351"/>
    <cellStyle name="Output 3 15 2 3 2" xfId="55396"/>
    <cellStyle name="Output 3 15 2 4" xfId="5943"/>
    <cellStyle name="Output 3 15 2 4 2" xfId="55397"/>
    <cellStyle name="Output 3 15 2 5" xfId="7515"/>
    <cellStyle name="Output 3 15 2 5 2" xfId="55398"/>
    <cellStyle name="Output 3 15 2 6" xfId="9030"/>
    <cellStyle name="Output 3 15 2 6 2" xfId="55399"/>
    <cellStyle name="Output 3 15 2 7" xfId="10503"/>
    <cellStyle name="Output 3 15 2 8" xfId="12416"/>
    <cellStyle name="Output 3 15 2 9" xfId="14117"/>
    <cellStyle name="Output 3 15 3" xfId="718"/>
    <cellStyle name="Output 3 15 3 10" xfId="15672"/>
    <cellStyle name="Output 3 15 3 11" xfId="17277"/>
    <cellStyle name="Output 3 15 3 12" xfId="18880"/>
    <cellStyle name="Output 3 15 3 13" xfId="20472"/>
    <cellStyle name="Output 3 15 3 14" xfId="22049"/>
    <cellStyle name="Output 3 15 3 15" xfId="23571"/>
    <cellStyle name="Output 3 15 3 16" xfId="25044"/>
    <cellStyle name="Output 3 15 3 2" xfId="2631"/>
    <cellStyle name="Output 3 15 3 2 2" xfId="55401"/>
    <cellStyle name="Output 3 15 3 2 3" xfId="55400"/>
    <cellStyle name="Output 3 15 3 3" xfId="4294"/>
    <cellStyle name="Output 3 15 3 3 2" xfId="55402"/>
    <cellStyle name="Output 3 15 3 4" xfId="5886"/>
    <cellStyle name="Output 3 15 3 4 2" xfId="55403"/>
    <cellStyle name="Output 3 15 3 5" xfId="7458"/>
    <cellStyle name="Output 3 15 3 5 2" xfId="55404"/>
    <cellStyle name="Output 3 15 3 6" xfId="8974"/>
    <cellStyle name="Output 3 15 3 6 2" xfId="55405"/>
    <cellStyle name="Output 3 15 3 7" xfId="10447"/>
    <cellStyle name="Output 3 15 3 8" xfId="12359"/>
    <cellStyle name="Output 3 15 3 9" xfId="14060"/>
    <cellStyle name="Output 3 15 4" xfId="2227"/>
    <cellStyle name="Output 3 15 4 10" xfId="16875"/>
    <cellStyle name="Output 3 15 4 11" xfId="18480"/>
    <cellStyle name="Output 3 15 4 12" xfId="20076"/>
    <cellStyle name="Output 3 15 4 13" xfId="21658"/>
    <cellStyle name="Output 3 15 4 14" xfId="23199"/>
    <cellStyle name="Output 3 15 4 15" xfId="24676"/>
    <cellStyle name="Output 3 15 4 2" xfId="3892"/>
    <cellStyle name="Output 3 15 4 2 2" xfId="55407"/>
    <cellStyle name="Output 3 15 4 2 3" xfId="55406"/>
    <cellStyle name="Output 3 15 4 3" xfId="5488"/>
    <cellStyle name="Output 3 15 4 3 2" xfId="55408"/>
    <cellStyle name="Output 3 15 4 4" xfId="7069"/>
    <cellStyle name="Output 3 15 4 4 2" xfId="55409"/>
    <cellStyle name="Output 3 15 4 5" xfId="8602"/>
    <cellStyle name="Output 3 15 4 5 2" xfId="55410"/>
    <cellStyle name="Output 3 15 4 6" xfId="10079"/>
    <cellStyle name="Output 3 15 4 6 2" xfId="55411"/>
    <cellStyle name="Output 3 15 4 7" xfId="11955"/>
    <cellStyle name="Output 3 15 4 8" xfId="13656"/>
    <cellStyle name="Output 3 15 4 9" xfId="15269"/>
    <cellStyle name="Output 3 15 5" xfId="1264"/>
    <cellStyle name="Output 3 15 5 2" xfId="55413"/>
    <cellStyle name="Output 3 15 5 2 2" xfId="55414"/>
    <cellStyle name="Output 3 15 5 3" xfId="55415"/>
    <cellStyle name="Output 3 15 5 4" xfId="55416"/>
    <cellStyle name="Output 3 15 5 5" xfId="55417"/>
    <cellStyle name="Output 3 15 5 6" xfId="55418"/>
    <cellStyle name="Output 3 15 5 7" xfId="55412"/>
    <cellStyle name="Output 3 15 6" xfId="2161"/>
    <cellStyle name="Output 3 15 6 2" xfId="55420"/>
    <cellStyle name="Output 3 15 6 2 2" xfId="55421"/>
    <cellStyle name="Output 3 15 6 3" xfId="55422"/>
    <cellStyle name="Output 3 15 6 4" xfId="55423"/>
    <cellStyle name="Output 3 15 6 5" xfId="55424"/>
    <cellStyle name="Output 3 15 6 6" xfId="55425"/>
    <cellStyle name="Output 3 15 6 7" xfId="55419"/>
    <cellStyle name="Output 3 15 7" xfId="3840"/>
    <cellStyle name="Output 3 15 7 2" xfId="55427"/>
    <cellStyle name="Output 3 15 7 2 2" xfId="55428"/>
    <cellStyle name="Output 3 15 7 3" xfId="55429"/>
    <cellStyle name="Output 3 15 7 4" xfId="55430"/>
    <cellStyle name="Output 3 15 7 5" xfId="55431"/>
    <cellStyle name="Output 3 15 7 6" xfId="55432"/>
    <cellStyle name="Output 3 15 7 7" xfId="55426"/>
    <cellStyle name="Output 3 15 8" xfId="5440"/>
    <cellStyle name="Output 3 15 8 2" xfId="55434"/>
    <cellStyle name="Output 3 15 8 2 2" xfId="55435"/>
    <cellStyle name="Output 3 15 8 3" xfId="55436"/>
    <cellStyle name="Output 3 15 8 4" xfId="55437"/>
    <cellStyle name="Output 3 15 8 5" xfId="55438"/>
    <cellStyle name="Output 3 15 8 6" xfId="55439"/>
    <cellStyle name="Output 3 15 8 7" xfId="55433"/>
    <cellStyle name="Output 3 15 9" xfId="7025"/>
    <cellStyle name="Output 3 15 9 2" xfId="55441"/>
    <cellStyle name="Output 3 15 9 2 2" xfId="55442"/>
    <cellStyle name="Output 3 15 9 3" xfId="55443"/>
    <cellStyle name="Output 3 15 9 4" xfId="55444"/>
    <cellStyle name="Output 3 15 9 5" xfId="55445"/>
    <cellStyle name="Output 3 15 9 6" xfId="55446"/>
    <cellStyle name="Output 3 15 9 7" xfId="55440"/>
    <cellStyle name="Output 3 16" xfId="284"/>
    <cellStyle name="Output 3 16 10" xfId="3759"/>
    <cellStyle name="Output 3 16 10 2" xfId="55448"/>
    <cellStyle name="Output 3 16 10 2 2" xfId="55449"/>
    <cellStyle name="Output 3 16 10 3" xfId="55450"/>
    <cellStyle name="Output 3 16 10 4" xfId="55451"/>
    <cellStyle name="Output 3 16 10 5" xfId="55452"/>
    <cellStyle name="Output 3 16 10 6" xfId="55453"/>
    <cellStyle name="Output 3 16 10 7" xfId="55447"/>
    <cellStyle name="Output 3 16 11" xfId="11426"/>
    <cellStyle name="Output 3 16 11 2" xfId="55455"/>
    <cellStyle name="Output 3 16 11 2 2" xfId="55456"/>
    <cellStyle name="Output 3 16 11 3" xfId="55457"/>
    <cellStyle name="Output 3 16 11 4" xfId="55458"/>
    <cellStyle name="Output 3 16 11 5" xfId="55459"/>
    <cellStyle name="Output 3 16 11 6" xfId="55460"/>
    <cellStyle name="Output 3 16 11 7" xfId="55454"/>
    <cellStyle name="Output 3 16 12" xfId="11882"/>
    <cellStyle name="Output 3 16 12 2" xfId="55462"/>
    <cellStyle name="Output 3 16 12 2 2" xfId="55463"/>
    <cellStyle name="Output 3 16 12 3" xfId="55464"/>
    <cellStyle name="Output 3 16 12 4" xfId="55465"/>
    <cellStyle name="Output 3 16 12 5" xfId="55466"/>
    <cellStyle name="Output 3 16 12 6" xfId="55461"/>
    <cellStyle name="Output 3 16 13" xfId="11405"/>
    <cellStyle name="Output 3 16 13 2" xfId="55468"/>
    <cellStyle name="Output 3 16 13 3" xfId="55467"/>
    <cellStyle name="Output 3 16 14" xfId="11391"/>
    <cellStyle name="Output 3 16 14 2" xfId="55470"/>
    <cellStyle name="Output 3 16 14 3" xfId="55469"/>
    <cellStyle name="Output 3 16 15" xfId="13566"/>
    <cellStyle name="Output 3 16 15 2" xfId="55471"/>
    <cellStyle name="Output 3 16 16" xfId="17253"/>
    <cellStyle name="Output 3 16 16 2" xfId="55472"/>
    <cellStyle name="Output 3 16 17" xfId="18342"/>
    <cellStyle name="Output 3 16 17 2" xfId="55473"/>
    <cellStyle name="Output 3 16 18" xfId="19932"/>
    <cellStyle name="Output 3 16 18 2" xfId="55474"/>
    <cellStyle name="Output 3 16 19" xfId="21558"/>
    <cellStyle name="Output 3 16 2" xfId="875"/>
    <cellStyle name="Output 3 16 2 10" xfId="15722"/>
    <cellStyle name="Output 3 16 2 11" xfId="17327"/>
    <cellStyle name="Output 3 16 2 12" xfId="18930"/>
    <cellStyle name="Output 3 16 2 13" xfId="20522"/>
    <cellStyle name="Output 3 16 2 14" xfId="22099"/>
    <cellStyle name="Output 3 16 2 15" xfId="23620"/>
    <cellStyle name="Output 3 16 2 16" xfId="25093"/>
    <cellStyle name="Output 3 16 2 2" xfId="2681"/>
    <cellStyle name="Output 3 16 2 2 2" xfId="55476"/>
    <cellStyle name="Output 3 16 2 2 3" xfId="55475"/>
    <cellStyle name="Output 3 16 2 3" xfId="4344"/>
    <cellStyle name="Output 3 16 2 3 2" xfId="55477"/>
    <cellStyle name="Output 3 16 2 4" xfId="5936"/>
    <cellStyle name="Output 3 16 2 4 2" xfId="55478"/>
    <cellStyle name="Output 3 16 2 5" xfId="7508"/>
    <cellStyle name="Output 3 16 2 5 2" xfId="55479"/>
    <cellStyle name="Output 3 16 2 6" xfId="9023"/>
    <cellStyle name="Output 3 16 2 6 2" xfId="55480"/>
    <cellStyle name="Output 3 16 2 7" xfId="10496"/>
    <cellStyle name="Output 3 16 2 8" xfId="12409"/>
    <cellStyle name="Output 3 16 2 9" xfId="14110"/>
    <cellStyle name="Output 3 16 3" xfId="765"/>
    <cellStyle name="Output 3 16 3 10" xfId="15689"/>
    <cellStyle name="Output 3 16 3 11" xfId="17294"/>
    <cellStyle name="Output 3 16 3 12" xfId="18897"/>
    <cellStyle name="Output 3 16 3 13" xfId="20489"/>
    <cellStyle name="Output 3 16 3 14" xfId="22066"/>
    <cellStyle name="Output 3 16 3 15" xfId="23588"/>
    <cellStyle name="Output 3 16 3 16" xfId="25061"/>
    <cellStyle name="Output 3 16 3 2" xfId="2648"/>
    <cellStyle name="Output 3 16 3 2 2" xfId="55482"/>
    <cellStyle name="Output 3 16 3 2 3" xfId="55481"/>
    <cellStyle name="Output 3 16 3 3" xfId="4311"/>
    <cellStyle name="Output 3 16 3 3 2" xfId="55483"/>
    <cellStyle name="Output 3 16 3 4" xfId="5903"/>
    <cellStyle name="Output 3 16 3 4 2" xfId="55484"/>
    <cellStyle name="Output 3 16 3 5" xfId="7475"/>
    <cellStyle name="Output 3 16 3 5 2" xfId="55485"/>
    <cellStyle name="Output 3 16 3 6" xfId="8991"/>
    <cellStyle name="Output 3 16 3 6 2" xfId="55486"/>
    <cellStyle name="Output 3 16 3 7" xfId="10464"/>
    <cellStyle name="Output 3 16 3 8" xfId="12376"/>
    <cellStyle name="Output 3 16 3 9" xfId="14077"/>
    <cellStyle name="Output 3 16 4" xfId="2220"/>
    <cellStyle name="Output 3 16 4 10" xfId="16868"/>
    <cellStyle name="Output 3 16 4 11" xfId="18473"/>
    <cellStyle name="Output 3 16 4 12" xfId="20069"/>
    <cellStyle name="Output 3 16 4 13" xfId="21651"/>
    <cellStyle name="Output 3 16 4 14" xfId="23192"/>
    <cellStyle name="Output 3 16 4 15" xfId="24669"/>
    <cellStyle name="Output 3 16 4 2" xfId="3885"/>
    <cellStyle name="Output 3 16 4 2 2" xfId="55488"/>
    <cellStyle name="Output 3 16 4 2 3" xfId="55487"/>
    <cellStyle name="Output 3 16 4 3" xfId="5481"/>
    <cellStyle name="Output 3 16 4 3 2" xfId="55489"/>
    <cellStyle name="Output 3 16 4 4" xfId="7062"/>
    <cellStyle name="Output 3 16 4 4 2" xfId="55490"/>
    <cellStyle name="Output 3 16 4 5" xfId="8595"/>
    <cellStyle name="Output 3 16 4 5 2" xfId="55491"/>
    <cellStyle name="Output 3 16 4 6" xfId="10072"/>
    <cellStyle name="Output 3 16 4 6 2" xfId="55492"/>
    <cellStyle name="Output 3 16 4 7" xfId="11948"/>
    <cellStyle name="Output 3 16 4 8" xfId="13649"/>
    <cellStyle name="Output 3 16 4 9" xfId="15262"/>
    <cellStyle name="Output 3 16 5" xfId="935"/>
    <cellStyle name="Output 3 16 5 2" xfId="55494"/>
    <cellStyle name="Output 3 16 5 2 2" xfId="55495"/>
    <cellStyle name="Output 3 16 5 3" xfId="55496"/>
    <cellStyle name="Output 3 16 5 4" xfId="55497"/>
    <cellStyle name="Output 3 16 5 5" xfId="55498"/>
    <cellStyle name="Output 3 16 5 6" xfId="55499"/>
    <cellStyle name="Output 3 16 5 7" xfId="55493"/>
    <cellStyle name="Output 3 16 6" xfId="869"/>
    <cellStyle name="Output 3 16 6 2" xfId="55501"/>
    <cellStyle name="Output 3 16 6 2 2" xfId="55502"/>
    <cellStyle name="Output 3 16 6 3" xfId="55503"/>
    <cellStyle name="Output 3 16 6 4" xfId="55504"/>
    <cellStyle name="Output 3 16 6 5" xfId="55505"/>
    <cellStyle name="Output 3 16 6 6" xfId="55506"/>
    <cellStyle name="Output 3 16 6 7" xfId="55500"/>
    <cellStyle name="Output 3 16 7" xfId="2171"/>
    <cellStyle name="Output 3 16 7 2" xfId="55508"/>
    <cellStyle name="Output 3 16 7 2 2" xfId="55509"/>
    <cellStyle name="Output 3 16 7 3" xfId="55510"/>
    <cellStyle name="Output 3 16 7 4" xfId="55511"/>
    <cellStyle name="Output 3 16 7 5" xfId="55512"/>
    <cellStyle name="Output 3 16 7 6" xfId="55513"/>
    <cellStyle name="Output 3 16 7 7" xfId="55507"/>
    <cellStyle name="Output 3 16 8" xfId="1345"/>
    <cellStyle name="Output 3 16 8 2" xfId="55515"/>
    <cellStyle name="Output 3 16 8 2 2" xfId="55516"/>
    <cellStyle name="Output 3 16 8 3" xfId="55517"/>
    <cellStyle name="Output 3 16 8 4" xfId="55518"/>
    <cellStyle name="Output 3 16 8 5" xfId="55519"/>
    <cellStyle name="Output 3 16 8 6" xfId="55520"/>
    <cellStyle name="Output 3 16 8 7" xfId="55514"/>
    <cellStyle name="Output 3 16 9" xfId="846"/>
    <cellStyle name="Output 3 16 9 2" xfId="55522"/>
    <cellStyle name="Output 3 16 9 2 2" xfId="55523"/>
    <cellStyle name="Output 3 16 9 3" xfId="55524"/>
    <cellStyle name="Output 3 16 9 4" xfId="55525"/>
    <cellStyle name="Output 3 16 9 5" xfId="55526"/>
    <cellStyle name="Output 3 16 9 6" xfId="55527"/>
    <cellStyle name="Output 3 16 9 7" xfId="55521"/>
    <cellStyle name="Output 3 17" xfId="319"/>
    <cellStyle name="Output 3 17 10" xfId="6987"/>
    <cellStyle name="Output 3 17 10 2" xfId="55529"/>
    <cellStyle name="Output 3 17 10 2 2" xfId="55530"/>
    <cellStyle name="Output 3 17 10 3" xfId="55531"/>
    <cellStyle name="Output 3 17 10 4" xfId="55532"/>
    <cellStyle name="Output 3 17 10 5" xfId="55533"/>
    <cellStyle name="Output 3 17 10 6" xfId="55534"/>
    <cellStyle name="Output 3 17 10 7" xfId="55528"/>
    <cellStyle name="Output 3 17 11" xfId="11461"/>
    <cellStyle name="Output 3 17 11 2" xfId="55536"/>
    <cellStyle name="Output 3 17 11 2 2" xfId="55537"/>
    <cellStyle name="Output 3 17 11 3" xfId="55538"/>
    <cellStyle name="Output 3 17 11 4" xfId="55539"/>
    <cellStyle name="Output 3 17 11 5" xfId="55540"/>
    <cellStyle name="Output 3 17 11 6" xfId="55541"/>
    <cellStyle name="Output 3 17 11 7" xfId="55535"/>
    <cellStyle name="Output 3 17 12" xfId="11262"/>
    <cellStyle name="Output 3 17 12 2" xfId="55543"/>
    <cellStyle name="Output 3 17 12 2 2" xfId="55544"/>
    <cellStyle name="Output 3 17 12 3" xfId="55545"/>
    <cellStyle name="Output 3 17 12 4" xfId="55546"/>
    <cellStyle name="Output 3 17 12 5" xfId="55547"/>
    <cellStyle name="Output 3 17 12 6" xfId="55542"/>
    <cellStyle name="Output 3 17 13" xfId="11410"/>
    <cellStyle name="Output 3 17 13 2" xfId="55549"/>
    <cellStyle name="Output 3 17 13 3" xfId="55548"/>
    <cellStyle name="Output 3 17 14" xfId="13578"/>
    <cellStyle name="Output 3 17 14 2" xfId="55551"/>
    <cellStyle name="Output 3 17 14 3" xfId="55550"/>
    <cellStyle name="Output 3 17 15" xfId="15174"/>
    <cellStyle name="Output 3 17 15 2" xfId="55552"/>
    <cellStyle name="Output 3 17 16" xfId="16725"/>
    <cellStyle name="Output 3 17 16 2" xfId="55553"/>
    <cellStyle name="Output 3 17 17" xfId="18718"/>
    <cellStyle name="Output 3 17 17 2" xfId="55554"/>
    <cellStyle name="Output 3 17 18" xfId="19992"/>
    <cellStyle name="Output 3 17 18 2" xfId="55555"/>
    <cellStyle name="Output 3 17 19" xfId="19994"/>
    <cellStyle name="Output 3 17 2" xfId="910"/>
    <cellStyle name="Output 3 17 2 10" xfId="15757"/>
    <cellStyle name="Output 3 17 2 11" xfId="17362"/>
    <cellStyle name="Output 3 17 2 12" xfId="18965"/>
    <cellStyle name="Output 3 17 2 13" xfId="20557"/>
    <cellStyle name="Output 3 17 2 14" xfId="22134"/>
    <cellStyle name="Output 3 17 2 15" xfId="23655"/>
    <cellStyle name="Output 3 17 2 16" xfId="25128"/>
    <cellStyle name="Output 3 17 2 2" xfId="2716"/>
    <cellStyle name="Output 3 17 2 2 2" xfId="55557"/>
    <cellStyle name="Output 3 17 2 2 3" xfId="55556"/>
    <cellStyle name="Output 3 17 2 3" xfId="4379"/>
    <cellStyle name="Output 3 17 2 3 2" xfId="55558"/>
    <cellStyle name="Output 3 17 2 4" xfId="5971"/>
    <cellStyle name="Output 3 17 2 4 2" xfId="55559"/>
    <cellStyle name="Output 3 17 2 5" xfId="7543"/>
    <cellStyle name="Output 3 17 2 5 2" xfId="55560"/>
    <cellStyle name="Output 3 17 2 6" xfId="9058"/>
    <cellStyle name="Output 3 17 2 6 2" xfId="55561"/>
    <cellStyle name="Output 3 17 2 7" xfId="10531"/>
    <cellStyle name="Output 3 17 2 8" xfId="12444"/>
    <cellStyle name="Output 3 17 2 9" xfId="14145"/>
    <cellStyle name="Output 3 17 3" xfId="1317"/>
    <cellStyle name="Output 3 17 3 10" xfId="16129"/>
    <cellStyle name="Output 3 17 3 11" xfId="17734"/>
    <cellStyle name="Output 3 17 3 12" xfId="19337"/>
    <cellStyle name="Output 3 17 3 13" xfId="20929"/>
    <cellStyle name="Output 3 17 3 14" xfId="22506"/>
    <cellStyle name="Output 3 17 3 15" xfId="24027"/>
    <cellStyle name="Output 3 17 3 16" xfId="25500"/>
    <cellStyle name="Output 3 17 3 2" xfId="3088"/>
    <cellStyle name="Output 3 17 3 2 2" xfId="55563"/>
    <cellStyle name="Output 3 17 3 2 3" xfId="55562"/>
    <cellStyle name="Output 3 17 3 3" xfId="4751"/>
    <cellStyle name="Output 3 17 3 3 2" xfId="55564"/>
    <cellStyle name="Output 3 17 3 4" xfId="6343"/>
    <cellStyle name="Output 3 17 3 4 2" xfId="55565"/>
    <cellStyle name="Output 3 17 3 5" xfId="7915"/>
    <cellStyle name="Output 3 17 3 5 2" xfId="55566"/>
    <cellStyle name="Output 3 17 3 6" xfId="9430"/>
    <cellStyle name="Output 3 17 3 6 2" xfId="55567"/>
    <cellStyle name="Output 3 17 3 7" xfId="10903"/>
    <cellStyle name="Output 3 17 3 8" xfId="12816"/>
    <cellStyle name="Output 3 17 3 9" xfId="14517"/>
    <cellStyle name="Output 3 17 4" xfId="2255"/>
    <cellStyle name="Output 3 17 4 10" xfId="16903"/>
    <cellStyle name="Output 3 17 4 11" xfId="18508"/>
    <cellStyle name="Output 3 17 4 12" xfId="20104"/>
    <cellStyle name="Output 3 17 4 13" xfId="21686"/>
    <cellStyle name="Output 3 17 4 14" xfId="23227"/>
    <cellStyle name="Output 3 17 4 15" xfId="24704"/>
    <cellStyle name="Output 3 17 4 2" xfId="3920"/>
    <cellStyle name="Output 3 17 4 2 2" xfId="55569"/>
    <cellStyle name="Output 3 17 4 2 3" xfId="55568"/>
    <cellStyle name="Output 3 17 4 3" xfId="5516"/>
    <cellStyle name="Output 3 17 4 3 2" xfId="55570"/>
    <cellStyle name="Output 3 17 4 4" xfId="7097"/>
    <cellStyle name="Output 3 17 4 4 2" xfId="55571"/>
    <cellStyle name="Output 3 17 4 5" xfId="8630"/>
    <cellStyle name="Output 3 17 4 5 2" xfId="55572"/>
    <cellStyle name="Output 3 17 4 6" xfId="10107"/>
    <cellStyle name="Output 3 17 4 6 2" xfId="55573"/>
    <cellStyle name="Output 3 17 4 7" xfId="11983"/>
    <cellStyle name="Output 3 17 4 8" xfId="13684"/>
    <cellStyle name="Output 3 17 4 9" xfId="15297"/>
    <cellStyle name="Output 3 17 5" xfId="1734"/>
    <cellStyle name="Output 3 17 5 2" xfId="55575"/>
    <cellStyle name="Output 3 17 5 2 2" xfId="55576"/>
    <cellStyle name="Output 3 17 5 3" xfId="55577"/>
    <cellStyle name="Output 3 17 5 4" xfId="55578"/>
    <cellStyle name="Output 3 17 5 5" xfId="55579"/>
    <cellStyle name="Output 3 17 5 6" xfId="55580"/>
    <cellStyle name="Output 3 17 5 7" xfId="55574"/>
    <cellStyle name="Output 3 17 6" xfId="2154"/>
    <cellStyle name="Output 3 17 6 2" xfId="55582"/>
    <cellStyle name="Output 3 17 6 2 2" xfId="55583"/>
    <cellStyle name="Output 3 17 6 3" xfId="55584"/>
    <cellStyle name="Output 3 17 6 4" xfId="55585"/>
    <cellStyle name="Output 3 17 6 5" xfId="55586"/>
    <cellStyle name="Output 3 17 6 6" xfId="55587"/>
    <cellStyle name="Output 3 17 6 7" xfId="55581"/>
    <cellStyle name="Output 3 17 7" xfId="1533"/>
    <cellStyle name="Output 3 17 7 2" xfId="55589"/>
    <cellStyle name="Output 3 17 7 2 2" xfId="55590"/>
    <cellStyle name="Output 3 17 7 3" xfId="55591"/>
    <cellStyle name="Output 3 17 7 4" xfId="55592"/>
    <cellStyle name="Output 3 17 7 5" xfId="55593"/>
    <cellStyle name="Output 3 17 7 6" xfId="55594"/>
    <cellStyle name="Output 3 17 7 7" xfId="55588"/>
    <cellStyle name="Output 3 17 8" xfId="3801"/>
    <cellStyle name="Output 3 17 8 2" xfId="55596"/>
    <cellStyle name="Output 3 17 8 2 2" xfId="55597"/>
    <cellStyle name="Output 3 17 8 3" xfId="55598"/>
    <cellStyle name="Output 3 17 8 4" xfId="55599"/>
    <cellStyle name="Output 3 17 8 5" xfId="55600"/>
    <cellStyle name="Output 3 17 8 6" xfId="55601"/>
    <cellStyle name="Output 3 17 8 7" xfId="55595"/>
    <cellStyle name="Output 3 17 9" xfId="5401"/>
    <cellStyle name="Output 3 17 9 2" xfId="55603"/>
    <cellStyle name="Output 3 17 9 2 2" xfId="55604"/>
    <cellStyle name="Output 3 17 9 3" xfId="55605"/>
    <cellStyle name="Output 3 17 9 4" xfId="55606"/>
    <cellStyle name="Output 3 17 9 5" xfId="55607"/>
    <cellStyle name="Output 3 17 9 6" xfId="55608"/>
    <cellStyle name="Output 3 17 9 7" xfId="55602"/>
    <cellStyle name="Output 3 18" xfId="402"/>
    <cellStyle name="Output 3 18 10" xfId="8548"/>
    <cellStyle name="Output 3 18 10 2" xfId="55610"/>
    <cellStyle name="Output 3 18 10 2 2" xfId="55611"/>
    <cellStyle name="Output 3 18 10 3" xfId="55612"/>
    <cellStyle name="Output 3 18 10 4" xfId="55613"/>
    <cellStyle name="Output 3 18 10 5" xfId="55614"/>
    <cellStyle name="Output 3 18 10 6" xfId="55615"/>
    <cellStyle name="Output 3 18 10 7" xfId="55609"/>
    <cellStyle name="Output 3 18 11" xfId="11544"/>
    <cellStyle name="Output 3 18 11 2" xfId="55617"/>
    <cellStyle name="Output 3 18 11 2 2" xfId="55618"/>
    <cellStyle name="Output 3 18 11 3" xfId="55619"/>
    <cellStyle name="Output 3 18 11 4" xfId="55620"/>
    <cellStyle name="Output 3 18 11 5" xfId="55621"/>
    <cellStyle name="Output 3 18 11 6" xfId="55622"/>
    <cellStyle name="Output 3 18 11 7" xfId="55616"/>
    <cellStyle name="Output 3 18 12" xfId="13246"/>
    <cellStyle name="Output 3 18 12 2" xfId="55624"/>
    <cellStyle name="Output 3 18 12 2 2" xfId="55625"/>
    <cellStyle name="Output 3 18 12 3" xfId="55626"/>
    <cellStyle name="Output 3 18 12 4" xfId="55627"/>
    <cellStyle name="Output 3 18 12 5" xfId="55628"/>
    <cellStyle name="Output 3 18 12 6" xfId="55623"/>
    <cellStyle name="Output 3 18 13" xfId="12040"/>
    <cellStyle name="Output 3 18 13 2" xfId="55630"/>
    <cellStyle name="Output 3 18 13 3" xfId="55629"/>
    <cellStyle name="Output 3 18 14" xfId="15187"/>
    <cellStyle name="Output 3 18 14 2" xfId="55632"/>
    <cellStyle name="Output 3 18 14 3" xfId="55631"/>
    <cellStyle name="Output 3 18 15" xfId="16796"/>
    <cellStyle name="Output 3 18 15 2" xfId="55633"/>
    <cellStyle name="Output 3 18 16" xfId="15118"/>
    <cellStyle name="Output 3 18 16 2" xfId="55634"/>
    <cellStyle name="Output 3 18 17" xfId="17254"/>
    <cellStyle name="Output 3 18 17 2" xfId="55635"/>
    <cellStyle name="Output 3 18 18" xfId="20130"/>
    <cellStyle name="Output 3 18 18 2" xfId="55636"/>
    <cellStyle name="Output 3 18 19" xfId="23145"/>
    <cellStyle name="Output 3 18 2" xfId="992"/>
    <cellStyle name="Output 3 18 2 10" xfId="15828"/>
    <cellStyle name="Output 3 18 2 11" xfId="17433"/>
    <cellStyle name="Output 3 18 2 12" xfId="19036"/>
    <cellStyle name="Output 3 18 2 13" xfId="20628"/>
    <cellStyle name="Output 3 18 2 14" xfId="22205"/>
    <cellStyle name="Output 3 18 2 15" xfId="23726"/>
    <cellStyle name="Output 3 18 2 16" xfId="25199"/>
    <cellStyle name="Output 3 18 2 2" xfId="2787"/>
    <cellStyle name="Output 3 18 2 2 2" xfId="55638"/>
    <cellStyle name="Output 3 18 2 2 3" xfId="55637"/>
    <cellStyle name="Output 3 18 2 3" xfId="4450"/>
    <cellStyle name="Output 3 18 2 3 2" xfId="55639"/>
    <cellStyle name="Output 3 18 2 4" xfId="6042"/>
    <cellStyle name="Output 3 18 2 4 2" xfId="55640"/>
    <cellStyle name="Output 3 18 2 5" xfId="7614"/>
    <cellStyle name="Output 3 18 2 5 2" xfId="55641"/>
    <cellStyle name="Output 3 18 2 6" xfId="9129"/>
    <cellStyle name="Output 3 18 2 6 2" xfId="55642"/>
    <cellStyle name="Output 3 18 2 7" xfId="10602"/>
    <cellStyle name="Output 3 18 2 8" xfId="12515"/>
    <cellStyle name="Output 3 18 2 9" xfId="14216"/>
    <cellStyle name="Output 3 18 3" xfId="1400"/>
    <cellStyle name="Output 3 18 3 10" xfId="16200"/>
    <cellStyle name="Output 3 18 3 11" xfId="17805"/>
    <cellStyle name="Output 3 18 3 12" xfId="19408"/>
    <cellStyle name="Output 3 18 3 13" xfId="21000"/>
    <cellStyle name="Output 3 18 3 14" xfId="22577"/>
    <cellStyle name="Output 3 18 3 15" xfId="24098"/>
    <cellStyle name="Output 3 18 3 16" xfId="25571"/>
    <cellStyle name="Output 3 18 3 2" xfId="3159"/>
    <cellStyle name="Output 3 18 3 2 2" xfId="55644"/>
    <cellStyle name="Output 3 18 3 2 3" xfId="55643"/>
    <cellStyle name="Output 3 18 3 3" xfId="4822"/>
    <cellStyle name="Output 3 18 3 3 2" xfId="55645"/>
    <cellStyle name="Output 3 18 3 4" xfId="6414"/>
    <cellStyle name="Output 3 18 3 4 2" xfId="55646"/>
    <cellStyle name="Output 3 18 3 5" xfId="7986"/>
    <cellStyle name="Output 3 18 3 5 2" xfId="55647"/>
    <cellStyle name="Output 3 18 3 6" xfId="9501"/>
    <cellStyle name="Output 3 18 3 6 2" xfId="55648"/>
    <cellStyle name="Output 3 18 3 7" xfId="10974"/>
    <cellStyle name="Output 3 18 3 8" xfId="12887"/>
    <cellStyle name="Output 3 18 3 9" xfId="14588"/>
    <cellStyle name="Output 3 18 4" xfId="2334"/>
    <cellStyle name="Output 3 18 4 10" xfId="16981"/>
    <cellStyle name="Output 3 18 4 11" xfId="18585"/>
    <cellStyle name="Output 3 18 4 12" xfId="20183"/>
    <cellStyle name="Output 3 18 4 13" xfId="21761"/>
    <cellStyle name="Output 3 18 4 14" xfId="23297"/>
    <cellStyle name="Output 3 18 4 15" xfId="24771"/>
    <cellStyle name="Output 3 18 4 2" xfId="3998"/>
    <cellStyle name="Output 3 18 4 2 2" xfId="55650"/>
    <cellStyle name="Output 3 18 4 2 3" xfId="55649"/>
    <cellStyle name="Output 3 18 4 3" xfId="5593"/>
    <cellStyle name="Output 3 18 4 3 2" xfId="55651"/>
    <cellStyle name="Output 3 18 4 4" xfId="7172"/>
    <cellStyle name="Output 3 18 4 4 2" xfId="55652"/>
    <cellStyle name="Output 3 18 4 5" xfId="8700"/>
    <cellStyle name="Output 3 18 4 5 2" xfId="55653"/>
    <cellStyle name="Output 3 18 4 6" xfId="10174"/>
    <cellStyle name="Output 3 18 4 6 2" xfId="55654"/>
    <cellStyle name="Output 3 18 4 7" xfId="12062"/>
    <cellStyle name="Output 3 18 4 8" xfId="13763"/>
    <cellStyle name="Output 3 18 4 9" xfId="15376"/>
    <cellStyle name="Output 3 18 5" xfId="1817"/>
    <cellStyle name="Output 3 18 5 2" xfId="55656"/>
    <cellStyle name="Output 3 18 5 2 2" xfId="55657"/>
    <cellStyle name="Output 3 18 5 3" xfId="55658"/>
    <cellStyle name="Output 3 18 5 4" xfId="55659"/>
    <cellStyle name="Output 3 18 5 5" xfId="55660"/>
    <cellStyle name="Output 3 18 5 6" xfId="55661"/>
    <cellStyle name="Output 3 18 5 7" xfId="55655"/>
    <cellStyle name="Output 3 18 6" xfId="3487"/>
    <cellStyle name="Output 3 18 6 2" xfId="55663"/>
    <cellStyle name="Output 3 18 6 2 2" xfId="55664"/>
    <cellStyle name="Output 3 18 6 3" xfId="55665"/>
    <cellStyle name="Output 3 18 6 4" xfId="55666"/>
    <cellStyle name="Output 3 18 6 5" xfId="55667"/>
    <cellStyle name="Output 3 18 6 6" xfId="55668"/>
    <cellStyle name="Output 3 18 6 7" xfId="55662"/>
    <cellStyle name="Output 3 18 7" xfId="3814"/>
    <cellStyle name="Output 3 18 7 2" xfId="55670"/>
    <cellStyle name="Output 3 18 7 2 2" xfId="55671"/>
    <cellStyle name="Output 3 18 7 3" xfId="55672"/>
    <cellStyle name="Output 3 18 7 4" xfId="55673"/>
    <cellStyle name="Output 3 18 7 5" xfId="55674"/>
    <cellStyle name="Output 3 18 7 6" xfId="55675"/>
    <cellStyle name="Output 3 18 7 7" xfId="55669"/>
    <cellStyle name="Output 3 18 8" xfId="5414"/>
    <cellStyle name="Output 3 18 8 2" xfId="55677"/>
    <cellStyle name="Output 3 18 8 2 2" xfId="55678"/>
    <cellStyle name="Output 3 18 8 3" xfId="55679"/>
    <cellStyle name="Output 3 18 8 4" xfId="55680"/>
    <cellStyle name="Output 3 18 8 5" xfId="55681"/>
    <cellStyle name="Output 3 18 8 6" xfId="55682"/>
    <cellStyle name="Output 3 18 8 7" xfId="55676"/>
    <cellStyle name="Output 3 18 9" xfId="6999"/>
    <cellStyle name="Output 3 18 9 2" xfId="55684"/>
    <cellStyle name="Output 3 18 9 2 2" xfId="55685"/>
    <cellStyle name="Output 3 18 9 3" xfId="55686"/>
    <cellStyle name="Output 3 18 9 4" xfId="55687"/>
    <cellStyle name="Output 3 18 9 5" xfId="55688"/>
    <cellStyle name="Output 3 18 9 6" xfId="55689"/>
    <cellStyle name="Output 3 18 9 7" xfId="55683"/>
    <cellStyle name="Output 3 19" xfId="455"/>
    <cellStyle name="Output 3 19 10" xfId="9823"/>
    <cellStyle name="Output 3 19 10 2" xfId="55691"/>
    <cellStyle name="Output 3 19 10 2 2" xfId="55692"/>
    <cellStyle name="Output 3 19 10 3" xfId="55693"/>
    <cellStyle name="Output 3 19 10 4" xfId="55694"/>
    <cellStyle name="Output 3 19 10 5" xfId="55695"/>
    <cellStyle name="Output 3 19 10 6" xfId="55696"/>
    <cellStyle name="Output 3 19 10 7" xfId="55690"/>
    <cellStyle name="Output 3 19 11" xfId="11597"/>
    <cellStyle name="Output 3 19 11 2" xfId="55698"/>
    <cellStyle name="Output 3 19 11 2 2" xfId="55699"/>
    <cellStyle name="Output 3 19 11 3" xfId="55700"/>
    <cellStyle name="Output 3 19 11 4" xfId="55701"/>
    <cellStyle name="Output 3 19 11 5" xfId="55702"/>
    <cellStyle name="Output 3 19 11 6" xfId="55703"/>
    <cellStyle name="Output 3 19 11 7" xfId="55697"/>
    <cellStyle name="Output 3 19 12" xfId="13299"/>
    <cellStyle name="Output 3 19 12 2" xfId="55705"/>
    <cellStyle name="Output 3 19 12 2 2" xfId="55706"/>
    <cellStyle name="Output 3 19 12 3" xfId="55707"/>
    <cellStyle name="Output 3 19 12 4" xfId="55708"/>
    <cellStyle name="Output 3 19 12 5" xfId="55709"/>
    <cellStyle name="Output 3 19 12 6" xfId="55704"/>
    <cellStyle name="Output 3 19 13" xfId="14911"/>
    <cellStyle name="Output 3 19 13 2" xfId="55711"/>
    <cellStyle name="Output 3 19 13 3" xfId="55710"/>
    <cellStyle name="Output 3 19 14" xfId="16522"/>
    <cellStyle name="Output 3 19 14 2" xfId="55713"/>
    <cellStyle name="Output 3 19 14 3" xfId="55712"/>
    <cellStyle name="Output 3 19 15" xfId="18127"/>
    <cellStyle name="Output 3 19 15 2" xfId="55714"/>
    <cellStyle name="Output 3 19 16" xfId="19731"/>
    <cellStyle name="Output 3 19 16 2" xfId="55715"/>
    <cellStyle name="Output 3 19 17" xfId="21323"/>
    <cellStyle name="Output 3 19 17 2" xfId="55716"/>
    <cellStyle name="Output 3 19 18" xfId="22905"/>
    <cellStyle name="Output 3 19 18 2" xfId="55717"/>
    <cellStyle name="Output 3 19 19" xfId="24420"/>
    <cellStyle name="Output 3 19 2" xfId="1045"/>
    <cellStyle name="Output 3 19 2 10" xfId="15881"/>
    <cellStyle name="Output 3 19 2 11" xfId="17486"/>
    <cellStyle name="Output 3 19 2 12" xfId="19089"/>
    <cellStyle name="Output 3 19 2 13" xfId="20681"/>
    <cellStyle name="Output 3 19 2 14" xfId="22258"/>
    <cellStyle name="Output 3 19 2 15" xfId="23779"/>
    <cellStyle name="Output 3 19 2 16" xfId="25252"/>
    <cellStyle name="Output 3 19 2 2" xfId="2840"/>
    <cellStyle name="Output 3 19 2 2 2" xfId="55719"/>
    <cellStyle name="Output 3 19 2 2 3" xfId="55718"/>
    <cellStyle name="Output 3 19 2 3" xfId="4503"/>
    <cellStyle name="Output 3 19 2 3 2" xfId="55720"/>
    <cellStyle name="Output 3 19 2 4" xfId="6095"/>
    <cellStyle name="Output 3 19 2 4 2" xfId="55721"/>
    <cellStyle name="Output 3 19 2 5" xfId="7667"/>
    <cellStyle name="Output 3 19 2 5 2" xfId="55722"/>
    <cellStyle name="Output 3 19 2 6" xfId="9182"/>
    <cellStyle name="Output 3 19 2 6 2" xfId="55723"/>
    <cellStyle name="Output 3 19 2 7" xfId="10655"/>
    <cellStyle name="Output 3 19 2 8" xfId="12568"/>
    <cellStyle name="Output 3 19 2 9" xfId="14269"/>
    <cellStyle name="Output 3 19 3" xfId="1453"/>
    <cellStyle name="Output 3 19 3 10" xfId="16253"/>
    <cellStyle name="Output 3 19 3 11" xfId="17858"/>
    <cellStyle name="Output 3 19 3 12" xfId="19461"/>
    <cellStyle name="Output 3 19 3 13" xfId="21053"/>
    <cellStyle name="Output 3 19 3 14" xfId="22630"/>
    <cellStyle name="Output 3 19 3 15" xfId="24151"/>
    <cellStyle name="Output 3 19 3 16" xfId="25624"/>
    <cellStyle name="Output 3 19 3 2" xfId="3212"/>
    <cellStyle name="Output 3 19 3 2 2" xfId="55725"/>
    <cellStyle name="Output 3 19 3 2 3" xfId="55724"/>
    <cellStyle name="Output 3 19 3 3" xfId="4875"/>
    <cellStyle name="Output 3 19 3 3 2" xfId="55726"/>
    <cellStyle name="Output 3 19 3 4" xfId="6467"/>
    <cellStyle name="Output 3 19 3 4 2" xfId="55727"/>
    <cellStyle name="Output 3 19 3 5" xfId="8039"/>
    <cellStyle name="Output 3 19 3 5 2" xfId="55728"/>
    <cellStyle name="Output 3 19 3 6" xfId="9554"/>
    <cellStyle name="Output 3 19 3 6 2" xfId="55729"/>
    <cellStyle name="Output 3 19 3 7" xfId="11027"/>
    <cellStyle name="Output 3 19 3 8" xfId="12940"/>
    <cellStyle name="Output 3 19 3 9" xfId="14641"/>
    <cellStyle name="Output 3 19 4" xfId="2387"/>
    <cellStyle name="Output 3 19 4 10" xfId="17034"/>
    <cellStyle name="Output 3 19 4 11" xfId="18638"/>
    <cellStyle name="Output 3 19 4 12" xfId="20236"/>
    <cellStyle name="Output 3 19 4 13" xfId="21814"/>
    <cellStyle name="Output 3 19 4 14" xfId="23350"/>
    <cellStyle name="Output 3 19 4 15" xfId="24824"/>
    <cellStyle name="Output 3 19 4 2" xfId="4051"/>
    <cellStyle name="Output 3 19 4 2 2" xfId="55731"/>
    <cellStyle name="Output 3 19 4 2 3" xfId="55730"/>
    <cellStyle name="Output 3 19 4 3" xfId="5646"/>
    <cellStyle name="Output 3 19 4 3 2" xfId="55732"/>
    <cellStyle name="Output 3 19 4 4" xfId="7225"/>
    <cellStyle name="Output 3 19 4 4 2" xfId="55733"/>
    <cellStyle name="Output 3 19 4 5" xfId="8753"/>
    <cellStyle name="Output 3 19 4 5 2" xfId="55734"/>
    <cellStyle name="Output 3 19 4 6" xfId="10227"/>
    <cellStyle name="Output 3 19 4 6 2" xfId="55735"/>
    <cellStyle name="Output 3 19 4 7" xfId="12115"/>
    <cellStyle name="Output 3 19 4 8" xfId="13816"/>
    <cellStyle name="Output 3 19 4 9" xfId="15429"/>
    <cellStyle name="Output 3 19 5" xfId="1870"/>
    <cellStyle name="Output 3 19 5 2" xfId="55737"/>
    <cellStyle name="Output 3 19 5 2 2" xfId="55738"/>
    <cellStyle name="Output 3 19 5 3" xfId="55739"/>
    <cellStyle name="Output 3 19 5 4" xfId="55740"/>
    <cellStyle name="Output 3 19 5 5" xfId="55741"/>
    <cellStyle name="Output 3 19 5 6" xfId="55742"/>
    <cellStyle name="Output 3 19 5 7" xfId="55736"/>
    <cellStyle name="Output 3 19 6" xfId="3540"/>
    <cellStyle name="Output 3 19 6 2" xfId="55744"/>
    <cellStyle name="Output 3 19 6 2 2" xfId="55745"/>
    <cellStyle name="Output 3 19 6 3" xfId="55746"/>
    <cellStyle name="Output 3 19 6 4" xfId="55747"/>
    <cellStyle name="Output 3 19 6 5" xfId="55748"/>
    <cellStyle name="Output 3 19 6 6" xfId="55749"/>
    <cellStyle name="Output 3 19 6 7" xfId="55743"/>
    <cellStyle name="Output 3 19 7" xfId="5144"/>
    <cellStyle name="Output 3 19 7 2" xfId="55751"/>
    <cellStyle name="Output 3 19 7 2 2" xfId="55752"/>
    <cellStyle name="Output 3 19 7 3" xfId="55753"/>
    <cellStyle name="Output 3 19 7 4" xfId="55754"/>
    <cellStyle name="Output 3 19 7 5" xfId="55755"/>
    <cellStyle name="Output 3 19 7 6" xfId="55756"/>
    <cellStyle name="Output 3 19 7 7" xfId="55750"/>
    <cellStyle name="Output 3 19 8" xfId="6736"/>
    <cellStyle name="Output 3 19 8 2" xfId="55758"/>
    <cellStyle name="Output 3 19 8 2 2" xfId="55759"/>
    <cellStyle name="Output 3 19 8 3" xfId="55760"/>
    <cellStyle name="Output 3 19 8 4" xfId="55761"/>
    <cellStyle name="Output 3 19 8 5" xfId="55762"/>
    <cellStyle name="Output 3 19 8 6" xfId="55763"/>
    <cellStyle name="Output 3 19 8 7" xfId="55757"/>
    <cellStyle name="Output 3 19 9" xfId="8308"/>
    <cellStyle name="Output 3 19 9 2" xfId="55765"/>
    <cellStyle name="Output 3 19 9 2 2" xfId="55766"/>
    <cellStyle name="Output 3 19 9 3" xfId="55767"/>
    <cellStyle name="Output 3 19 9 4" xfId="55768"/>
    <cellStyle name="Output 3 19 9 5" xfId="55769"/>
    <cellStyle name="Output 3 19 9 6" xfId="55770"/>
    <cellStyle name="Output 3 19 9 7" xfId="55764"/>
    <cellStyle name="Output 3 2" xfId="378"/>
    <cellStyle name="Output 3 2 10" xfId="8554"/>
    <cellStyle name="Output 3 2 10 2" xfId="55772"/>
    <cellStyle name="Output 3 2 10 2 2" xfId="55773"/>
    <cellStyle name="Output 3 2 10 3" xfId="55774"/>
    <cellStyle name="Output 3 2 10 4" xfId="55775"/>
    <cellStyle name="Output 3 2 10 5" xfId="55776"/>
    <cellStyle name="Output 3 2 10 6" xfId="55777"/>
    <cellStyle name="Output 3 2 10 7" xfId="55771"/>
    <cellStyle name="Output 3 2 11" xfId="11520"/>
    <cellStyle name="Output 3 2 11 2" xfId="55779"/>
    <cellStyle name="Output 3 2 11 2 2" xfId="55780"/>
    <cellStyle name="Output 3 2 11 3" xfId="55781"/>
    <cellStyle name="Output 3 2 11 4" xfId="55782"/>
    <cellStyle name="Output 3 2 11 5" xfId="55783"/>
    <cellStyle name="Output 3 2 11 6" xfId="55784"/>
    <cellStyle name="Output 3 2 11 7" xfId="55778"/>
    <cellStyle name="Output 3 2 12" xfId="13222"/>
    <cellStyle name="Output 3 2 12 2" xfId="55786"/>
    <cellStyle name="Output 3 2 12 2 2" xfId="55787"/>
    <cellStyle name="Output 3 2 12 3" xfId="55788"/>
    <cellStyle name="Output 3 2 12 4" xfId="55789"/>
    <cellStyle name="Output 3 2 12 5" xfId="55790"/>
    <cellStyle name="Output 3 2 12 6" xfId="55785"/>
    <cellStyle name="Output 3 2 13" xfId="11896"/>
    <cellStyle name="Output 3 2 13 2" xfId="55792"/>
    <cellStyle name="Output 3 2 13 3" xfId="55791"/>
    <cellStyle name="Output 3 2 14" xfId="15195"/>
    <cellStyle name="Output 3 2 14 2" xfId="55794"/>
    <cellStyle name="Output 3 2 14 3" xfId="55793"/>
    <cellStyle name="Output 3 2 15" xfId="16804"/>
    <cellStyle name="Output 3 2 15 2" xfId="55795"/>
    <cellStyle name="Output 3 2 16" xfId="16834"/>
    <cellStyle name="Output 3 2 16 2" xfId="55796"/>
    <cellStyle name="Output 3 2 17" xfId="18360"/>
    <cellStyle name="Output 3 2 17 2" xfId="55797"/>
    <cellStyle name="Output 3 2 18" xfId="20462"/>
    <cellStyle name="Output 3 2 18 2" xfId="55798"/>
    <cellStyle name="Output 3 2 19" xfId="23151"/>
    <cellStyle name="Output 3 2 2" xfId="968"/>
    <cellStyle name="Output 3 2 2 10" xfId="15808"/>
    <cellStyle name="Output 3 2 2 11" xfId="17413"/>
    <cellStyle name="Output 3 2 2 12" xfId="19016"/>
    <cellStyle name="Output 3 2 2 13" xfId="20608"/>
    <cellStyle name="Output 3 2 2 14" xfId="22185"/>
    <cellStyle name="Output 3 2 2 15" xfId="23706"/>
    <cellStyle name="Output 3 2 2 16" xfId="25179"/>
    <cellStyle name="Output 3 2 2 17" xfId="26032"/>
    <cellStyle name="Output 3 2 2 2" xfId="2767"/>
    <cellStyle name="Output 3 2 2 2 2" xfId="55800"/>
    <cellStyle name="Output 3 2 2 2 3" xfId="55799"/>
    <cellStyle name="Output 3 2 2 3" xfId="4430"/>
    <cellStyle name="Output 3 2 2 3 2" xfId="55801"/>
    <cellStyle name="Output 3 2 2 4" xfId="6022"/>
    <cellStyle name="Output 3 2 2 4 2" xfId="55802"/>
    <cellStyle name="Output 3 2 2 5" xfId="7594"/>
    <cellStyle name="Output 3 2 2 5 2" xfId="55803"/>
    <cellStyle name="Output 3 2 2 6" xfId="9109"/>
    <cellStyle name="Output 3 2 2 6 2" xfId="55804"/>
    <cellStyle name="Output 3 2 2 7" xfId="10582"/>
    <cellStyle name="Output 3 2 2 8" xfId="12495"/>
    <cellStyle name="Output 3 2 2 9" xfId="14196"/>
    <cellStyle name="Output 3 2 20" xfId="25902"/>
    <cellStyle name="Output 3 2 3" xfId="1376"/>
    <cellStyle name="Output 3 2 3 10" xfId="16180"/>
    <cellStyle name="Output 3 2 3 11" xfId="17785"/>
    <cellStyle name="Output 3 2 3 12" xfId="19388"/>
    <cellStyle name="Output 3 2 3 13" xfId="20980"/>
    <cellStyle name="Output 3 2 3 14" xfId="22557"/>
    <cellStyle name="Output 3 2 3 15" xfId="24078"/>
    <cellStyle name="Output 3 2 3 16" xfId="25551"/>
    <cellStyle name="Output 3 2 3 2" xfId="3139"/>
    <cellStyle name="Output 3 2 3 2 2" xfId="55806"/>
    <cellStyle name="Output 3 2 3 2 3" xfId="55805"/>
    <cellStyle name="Output 3 2 3 3" xfId="4802"/>
    <cellStyle name="Output 3 2 3 3 2" xfId="55807"/>
    <cellStyle name="Output 3 2 3 4" xfId="6394"/>
    <cellStyle name="Output 3 2 3 4 2" xfId="55808"/>
    <cellStyle name="Output 3 2 3 5" xfId="7966"/>
    <cellStyle name="Output 3 2 3 5 2" xfId="55809"/>
    <cellStyle name="Output 3 2 3 6" xfId="9481"/>
    <cellStyle name="Output 3 2 3 6 2" xfId="55810"/>
    <cellStyle name="Output 3 2 3 7" xfId="10954"/>
    <cellStyle name="Output 3 2 3 8" xfId="12867"/>
    <cellStyle name="Output 3 2 3 9" xfId="14568"/>
    <cellStyle name="Output 3 2 4" xfId="2310"/>
    <cellStyle name="Output 3 2 4 10" xfId="16957"/>
    <cellStyle name="Output 3 2 4 11" xfId="18561"/>
    <cellStyle name="Output 3 2 4 12" xfId="20159"/>
    <cellStyle name="Output 3 2 4 13" xfId="21739"/>
    <cellStyle name="Output 3 2 4 14" xfId="23276"/>
    <cellStyle name="Output 3 2 4 15" xfId="24751"/>
    <cellStyle name="Output 3 2 4 2" xfId="3974"/>
    <cellStyle name="Output 3 2 4 2 2" xfId="55812"/>
    <cellStyle name="Output 3 2 4 2 3" xfId="55811"/>
    <cellStyle name="Output 3 2 4 3" xfId="5569"/>
    <cellStyle name="Output 3 2 4 3 2" xfId="55813"/>
    <cellStyle name="Output 3 2 4 4" xfId="7149"/>
    <cellStyle name="Output 3 2 4 4 2" xfId="55814"/>
    <cellStyle name="Output 3 2 4 5" xfId="8679"/>
    <cellStyle name="Output 3 2 4 5 2" xfId="55815"/>
    <cellStyle name="Output 3 2 4 6" xfId="10154"/>
    <cellStyle name="Output 3 2 4 6 2" xfId="55816"/>
    <cellStyle name="Output 3 2 4 7" xfId="12038"/>
    <cellStyle name="Output 3 2 4 8" xfId="13739"/>
    <cellStyle name="Output 3 2 4 9" xfId="15352"/>
    <cellStyle name="Output 3 2 5" xfId="1793"/>
    <cellStyle name="Output 3 2 5 2" xfId="55818"/>
    <cellStyle name="Output 3 2 5 2 2" xfId="55819"/>
    <cellStyle name="Output 3 2 5 3" xfId="55820"/>
    <cellStyle name="Output 3 2 5 4" xfId="55821"/>
    <cellStyle name="Output 3 2 5 5" xfId="55822"/>
    <cellStyle name="Output 3 2 5 6" xfId="55823"/>
    <cellStyle name="Output 3 2 5 7" xfId="55817"/>
    <cellStyle name="Output 3 2 6" xfId="3463"/>
    <cellStyle name="Output 3 2 6 2" xfId="55825"/>
    <cellStyle name="Output 3 2 6 2 2" xfId="55826"/>
    <cellStyle name="Output 3 2 6 3" xfId="55827"/>
    <cellStyle name="Output 3 2 6 4" xfId="55828"/>
    <cellStyle name="Output 3 2 6 5" xfId="55829"/>
    <cellStyle name="Output 3 2 6 6" xfId="55830"/>
    <cellStyle name="Output 3 2 6 7" xfId="55824"/>
    <cellStyle name="Output 3 2 7" xfId="3822"/>
    <cellStyle name="Output 3 2 7 2" xfId="55832"/>
    <cellStyle name="Output 3 2 7 2 2" xfId="55833"/>
    <cellStyle name="Output 3 2 7 3" xfId="55834"/>
    <cellStyle name="Output 3 2 7 4" xfId="55835"/>
    <cellStyle name="Output 3 2 7 5" xfId="55836"/>
    <cellStyle name="Output 3 2 7 6" xfId="55837"/>
    <cellStyle name="Output 3 2 7 7" xfId="55831"/>
    <cellStyle name="Output 3 2 8" xfId="5422"/>
    <cellStyle name="Output 3 2 8 2" xfId="55839"/>
    <cellStyle name="Output 3 2 8 2 2" xfId="55840"/>
    <cellStyle name="Output 3 2 8 3" xfId="55841"/>
    <cellStyle name="Output 3 2 8 4" xfId="55842"/>
    <cellStyle name="Output 3 2 8 5" xfId="55843"/>
    <cellStyle name="Output 3 2 8 6" xfId="55844"/>
    <cellStyle name="Output 3 2 8 7" xfId="55838"/>
    <cellStyle name="Output 3 2 9" xfId="7007"/>
    <cellStyle name="Output 3 2 9 2" xfId="55846"/>
    <cellStyle name="Output 3 2 9 2 2" xfId="55847"/>
    <cellStyle name="Output 3 2 9 3" xfId="55848"/>
    <cellStyle name="Output 3 2 9 4" xfId="55849"/>
    <cellStyle name="Output 3 2 9 5" xfId="55850"/>
    <cellStyle name="Output 3 2 9 6" xfId="55851"/>
    <cellStyle name="Output 3 2 9 7" xfId="55845"/>
    <cellStyle name="Output 3 20" xfId="475"/>
    <cellStyle name="Output 3 20 10" xfId="9843"/>
    <cellStyle name="Output 3 20 10 2" xfId="55853"/>
    <cellStyle name="Output 3 20 10 2 2" xfId="55854"/>
    <cellStyle name="Output 3 20 10 3" xfId="55855"/>
    <cellStyle name="Output 3 20 10 4" xfId="55856"/>
    <cellStyle name="Output 3 20 10 5" xfId="55857"/>
    <cellStyle name="Output 3 20 10 6" xfId="55858"/>
    <cellStyle name="Output 3 20 10 7" xfId="55852"/>
    <cellStyle name="Output 3 20 11" xfId="11617"/>
    <cellStyle name="Output 3 20 11 2" xfId="55860"/>
    <cellStyle name="Output 3 20 11 2 2" xfId="55861"/>
    <cellStyle name="Output 3 20 11 3" xfId="55862"/>
    <cellStyle name="Output 3 20 11 4" xfId="55863"/>
    <cellStyle name="Output 3 20 11 5" xfId="55864"/>
    <cellStyle name="Output 3 20 11 6" xfId="55865"/>
    <cellStyle name="Output 3 20 11 7" xfId="55859"/>
    <cellStyle name="Output 3 20 12" xfId="13319"/>
    <cellStyle name="Output 3 20 12 2" xfId="55867"/>
    <cellStyle name="Output 3 20 12 2 2" xfId="55868"/>
    <cellStyle name="Output 3 20 12 3" xfId="55869"/>
    <cellStyle name="Output 3 20 12 4" xfId="55870"/>
    <cellStyle name="Output 3 20 12 5" xfId="55871"/>
    <cellStyle name="Output 3 20 12 6" xfId="55866"/>
    <cellStyle name="Output 3 20 13" xfId="14931"/>
    <cellStyle name="Output 3 20 13 2" xfId="55873"/>
    <cellStyle name="Output 3 20 13 3" xfId="55872"/>
    <cellStyle name="Output 3 20 14" xfId="16542"/>
    <cellStyle name="Output 3 20 14 2" xfId="55875"/>
    <cellStyle name="Output 3 20 14 3" xfId="55874"/>
    <cellStyle name="Output 3 20 15" xfId="18147"/>
    <cellStyle name="Output 3 20 15 2" xfId="55876"/>
    <cellStyle name="Output 3 20 16" xfId="19751"/>
    <cellStyle name="Output 3 20 16 2" xfId="55877"/>
    <cellStyle name="Output 3 20 17" xfId="21343"/>
    <cellStyle name="Output 3 20 17 2" xfId="55878"/>
    <cellStyle name="Output 3 20 18" xfId="22925"/>
    <cellStyle name="Output 3 20 18 2" xfId="55879"/>
    <cellStyle name="Output 3 20 19" xfId="24440"/>
    <cellStyle name="Output 3 20 2" xfId="1065"/>
    <cellStyle name="Output 3 20 2 10" xfId="15901"/>
    <cellStyle name="Output 3 20 2 11" xfId="17506"/>
    <cellStyle name="Output 3 20 2 12" xfId="19109"/>
    <cellStyle name="Output 3 20 2 13" xfId="20701"/>
    <cellStyle name="Output 3 20 2 14" xfId="22278"/>
    <cellStyle name="Output 3 20 2 15" xfId="23799"/>
    <cellStyle name="Output 3 20 2 16" xfId="25272"/>
    <cellStyle name="Output 3 20 2 2" xfId="2860"/>
    <cellStyle name="Output 3 20 2 2 2" xfId="55881"/>
    <cellStyle name="Output 3 20 2 2 3" xfId="55880"/>
    <cellStyle name="Output 3 20 2 3" xfId="4523"/>
    <cellStyle name="Output 3 20 2 3 2" xfId="55882"/>
    <cellStyle name="Output 3 20 2 4" xfId="6115"/>
    <cellStyle name="Output 3 20 2 4 2" xfId="55883"/>
    <cellStyle name="Output 3 20 2 5" xfId="7687"/>
    <cellStyle name="Output 3 20 2 5 2" xfId="55884"/>
    <cellStyle name="Output 3 20 2 6" xfId="9202"/>
    <cellStyle name="Output 3 20 2 6 2" xfId="55885"/>
    <cellStyle name="Output 3 20 2 7" xfId="10675"/>
    <cellStyle name="Output 3 20 2 8" xfId="12588"/>
    <cellStyle name="Output 3 20 2 9" xfId="14289"/>
    <cellStyle name="Output 3 20 3" xfId="1473"/>
    <cellStyle name="Output 3 20 3 10" xfId="16273"/>
    <cellStyle name="Output 3 20 3 11" xfId="17878"/>
    <cellStyle name="Output 3 20 3 12" xfId="19481"/>
    <cellStyle name="Output 3 20 3 13" xfId="21073"/>
    <cellStyle name="Output 3 20 3 14" xfId="22650"/>
    <cellStyle name="Output 3 20 3 15" xfId="24171"/>
    <cellStyle name="Output 3 20 3 16" xfId="25644"/>
    <cellStyle name="Output 3 20 3 2" xfId="3232"/>
    <cellStyle name="Output 3 20 3 2 2" xfId="55887"/>
    <cellStyle name="Output 3 20 3 2 3" xfId="55886"/>
    <cellStyle name="Output 3 20 3 3" xfId="4895"/>
    <cellStyle name="Output 3 20 3 3 2" xfId="55888"/>
    <cellStyle name="Output 3 20 3 4" xfId="6487"/>
    <cellStyle name="Output 3 20 3 4 2" xfId="55889"/>
    <cellStyle name="Output 3 20 3 5" xfId="8059"/>
    <cellStyle name="Output 3 20 3 5 2" xfId="55890"/>
    <cellStyle name="Output 3 20 3 6" xfId="9574"/>
    <cellStyle name="Output 3 20 3 6 2" xfId="55891"/>
    <cellStyle name="Output 3 20 3 7" xfId="11047"/>
    <cellStyle name="Output 3 20 3 8" xfId="12960"/>
    <cellStyle name="Output 3 20 3 9" xfId="14661"/>
    <cellStyle name="Output 3 20 4" xfId="2407"/>
    <cellStyle name="Output 3 20 4 10" xfId="17054"/>
    <cellStyle name="Output 3 20 4 11" xfId="18658"/>
    <cellStyle name="Output 3 20 4 12" xfId="20256"/>
    <cellStyle name="Output 3 20 4 13" xfId="21834"/>
    <cellStyle name="Output 3 20 4 14" xfId="23370"/>
    <cellStyle name="Output 3 20 4 15" xfId="24844"/>
    <cellStyle name="Output 3 20 4 2" xfId="4071"/>
    <cellStyle name="Output 3 20 4 2 2" xfId="55893"/>
    <cellStyle name="Output 3 20 4 2 3" xfId="55892"/>
    <cellStyle name="Output 3 20 4 3" xfId="5666"/>
    <cellStyle name="Output 3 20 4 3 2" xfId="55894"/>
    <cellStyle name="Output 3 20 4 4" xfId="7245"/>
    <cellStyle name="Output 3 20 4 4 2" xfId="55895"/>
    <cellStyle name="Output 3 20 4 5" xfId="8773"/>
    <cellStyle name="Output 3 20 4 5 2" xfId="55896"/>
    <cellStyle name="Output 3 20 4 6" xfId="10247"/>
    <cellStyle name="Output 3 20 4 6 2" xfId="55897"/>
    <cellStyle name="Output 3 20 4 7" xfId="12135"/>
    <cellStyle name="Output 3 20 4 8" xfId="13836"/>
    <cellStyle name="Output 3 20 4 9" xfId="15449"/>
    <cellStyle name="Output 3 20 5" xfId="1890"/>
    <cellStyle name="Output 3 20 5 2" xfId="55899"/>
    <cellStyle name="Output 3 20 5 2 2" xfId="55900"/>
    <cellStyle name="Output 3 20 5 3" xfId="55901"/>
    <cellStyle name="Output 3 20 5 4" xfId="55902"/>
    <cellStyle name="Output 3 20 5 5" xfId="55903"/>
    <cellStyle name="Output 3 20 5 6" xfId="55904"/>
    <cellStyle name="Output 3 20 5 7" xfId="55898"/>
    <cellStyle name="Output 3 20 6" xfId="3560"/>
    <cellStyle name="Output 3 20 6 2" xfId="55906"/>
    <cellStyle name="Output 3 20 6 2 2" xfId="55907"/>
    <cellStyle name="Output 3 20 6 3" xfId="55908"/>
    <cellStyle name="Output 3 20 6 4" xfId="55909"/>
    <cellStyle name="Output 3 20 6 5" xfId="55910"/>
    <cellStyle name="Output 3 20 6 6" xfId="55911"/>
    <cellStyle name="Output 3 20 6 7" xfId="55905"/>
    <cellStyle name="Output 3 20 7" xfId="5164"/>
    <cellStyle name="Output 3 20 7 2" xfId="55913"/>
    <cellStyle name="Output 3 20 7 2 2" xfId="55914"/>
    <cellStyle name="Output 3 20 7 3" xfId="55915"/>
    <cellStyle name="Output 3 20 7 4" xfId="55916"/>
    <cellStyle name="Output 3 20 7 5" xfId="55917"/>
    <cellStyle name="Output 3 20 7 6" xfId="55918"/>
    <cellStyle name="Output 3 20 7 7" xfId="55912"/>
    <cellStyle name="Output 3 20 8" xfId="6756"/>
    <cellStyle name="Output 3 20 8 2" xfId="55920"/>
    <cellStyle name="Output 3 20 8 2 2" xfId="55921"/>
    <cellStyle name="Output 3 20 8 3" xfId="55922"/>
    <cellStyle name="Output 3 20 8 4" xfId="55923"/>
    <cellStyle name="Output 3 20 8 5" xfId="55924"/>
    <cellStyle name="Output 3 20 8 6" xfId="55925"/>
    <cellStyle name="Output 3 20 8 7" xfId="55919"/>
    <cellStyle name="Output 3 20 9" xfId="8328"/>
    <cellStyle name="Output 3 20 9 2" xfId="55927"/>
    <cellStyle name="Output 3 20 9 2 2" xfId="55928"/>
    <cellStyle name="Output 3 20 9 3" xfId="55929"/>
    <cellStyle name="Output 3 20 9 4" xfId="55930"/>
    <cellStyle name="Output 3 20 9 5" xfId="55931"/>
    <cellStyle name="Output 3 20 9 6" xfId="55932"/>
    <cellStyle name="Output 3 20 9 7" xfId="55926"/>
    <cellStyle name="Output 3 21" xfId="458"/>
    <cellStyle name="Output 3 21 10" xfId="9826"/>
    <cellStyle name="Output 3 21 10 2" xfId="55934"/>
    <cellStyle name="Output 3 21 10 2 2" xfId="55935"/>
    <cellStyle name="Output 3 21 10 3" xfId="55936"/>
    <cellStyle name="Output 3 21 10 4" xfId="55937"/>
    <cellStyle name="Output 3 21 10 5" xfId="55938"/>
    <cellStyle name="Output 3 21 10 6" xfId="55939"/>
    <cellStyle name="Output 3 21 10 7" xfId="55933"/>
    <cellStyle name="Output 3 21 11" xfId="11600"/>
    <cellStyle name="Output 3 21 11 2" xfId="55941"/>
    <cellStyle name="Output 3 21 11 2 2" xfId="55942"/>
    <cellStyle name="Output 3 21 11 3" xfId="55943"/>
    <cellStyle name="Output 3 21 11 4" xfId="55944"/>
    <cellStyle name="Output 3 21 11 5" xfId="55945"/>
    <cellStyle name="Output 3 21 11 6" xfId="55946"/>
    <cellStyle name="Output 3 21 11 7" xfId="55940"/>
    <cellStyle name="Output 3 21 12" xfId="13302"/>
    <cellStyle name="Output 3 21 12 2" xfId="55948"/>
    <cellStyle name="Output 3 21 12 2 2" xfId="55949"/>
    <cellStyle name="Output 3 21 12 3" xfId="55950"/>
    <cellStyle name="Output 3 21 12 4" xfId="55951"/>
    <cellStyle name="Output 3 21 12 5" xfId="55952"/>
    <cellStyle name="Output 3 21 12 6" xfId="55947"/>
    <cellStyle name="Output 3 21 13" xfId="14914"/>
    <cellStyle name="Output 3 21 13 2" xfId="55954"/>
    <cellStyle name="Output 3 21 13 3" xfId="55953"/>
    <cellStyle name="Output 3 21 14" xfId="16525"/>
    <cellStyle name="Output 3 21 14 2" xfId="55956"/>
    <cellStyle name="Output 3 21 14 3" xfId="55955"/>
    <cellStyle name="Output 3 21 15" xfId="18130"/>
    <cellStyle name="Output 3 21 15 2" xfId="55957"/>
    <cellStyle name="Output 3 21 16" xfId="19734"/>
    <cellStyle name="Output 3 21 16 2" xfId="55958"/>
    <cellStyle name="Output 3 21 17" xfId="21326"/>
    <cellStyle name="Output 3 21 17 2" xfId="55959"/>
    <cellStyle name="Output 3 21 18" xfId="22908"/>
    <cellStyle name="Output 3 21 18 2" xfId="55960"/>
    <cellStyle name="Output 3 21 19" xfId="24423"/>
    <cellStyle name="Output 3 21 2" xfId="1048"/>
    <cellStyle name="Output 3 21 2 10" xfId="15884"/>
    <cellStyle name="Output 3 21 2 11" xfId="17489"/>
    <cellStyle name="Output 3 21 2 12" xfId="19092"/>
    <cellStyle name="Output 3 21 2 13" xfId="20684"/>
    <cellStyle name="Output 3 21 2 14" xfId="22261"/>
    <cellStyle name="Output 3 21 2 15" xfId="23782"/>
    <cellStyle name="Output 3 21 2 16" xfId="25255"/>
    <cellStyle name="Output 3 21 2 2" xfId="2843"/>
    <cellStyle name="Output 3 21 2 2 2" xfId="55962"/>
    <cellStyle name="Output 3 21 2 2 3" xfId="55961"/>
    <cellStyle name="Output 3 21 2 3" xfId="4506"/>
    <cellStyle name="Output 3 21 2 3 2" xfId="55963"/>
    <cellStyle name="Output 3 21 2 4" xfId="6098"/>
    <cellStyle name="Output 3 21 2 4 2" xfId="55964"/>
    <cellStyle name="Output 3 21 2 5" xfId="7670"/>
    <cellStyle name="Output 3 21 2 5 2" xfId="55965"/>
    <cellStyle name="Output 3 21 2 6" xfId="9185"/>
    <cellStyle name="Output 3 21 2 6 2" xfId="55966"/>
    <cellStyle name="Output 3 21 2 7" xfId="10658"/>
    <cellStyle name="Output 3 21 2 8" xfId="12571"/>
    <cellStyle name="Output 3 21 2 9" xfId="14272"/>
    <cellStyle name="Output 3 21 3" xfId="1456"/>
    <cellStyle name="Output 3 21 3 10" xfId="16256"/>
    <cellStyle name="Output 3 21 3 11" xfId="17861"/>
    <cellStyle name="Output 3 21 3 12" xfId="19464"/>
    <cellStyle name="Output 3 21 3 13" xfId="21056"/>
    <cellStyle name="Output 3 21 3 14" xfId="22633"/>
    <cellStyle name="Output 3 21 3 15" xfId="24154"/>
    <cellStyle name="Output 3 21 3 16" xfId="25627"/>
    <cellStyle name="Output 3 21 3 2" xfId="3215"/>
    <cellStyle name="Output 3 21 3 2 2" xfId="55968"/>
    <cellStyle name="Output 3 21 3 2 3" xfId="55967"/>
    <cellStyle name="Output 3 21 3 3" xfId="4878"/>
    <cellStyle name="Output 3 21 3 3 2" xfId="55969"/>
    <cellStyle name="Output 3 21 3 4" xfId="6470"/>
    <cellStyle name="Output 3 21 3 4 2" xfId="55970"/>
    <cellStyle name="Output 3 21 3 5" xfId="8042"/>
    <cellStyle name="Output 3 21 3 5 2" xfId="55971"/>
    <cellStyle name="Output 3 21 3 6" xfId="9557"/>
    <cellStyle name="Output 3 21 3 6 2" xfId="55972"/>
    <cellStyle name="Output 3 21 3 7" xfId="11030"/>
    <cellStyle name="Output 3 21 3 8" xfId="12943"/>
    <cellStyle name="Output 3 21 3 9" xfId="14644"/>
    <cellStyle name="Output 3 21 4" xfId="2390"/>
    <cellStyle name="Output 3 21 4 10" xfId="17037"/>
    <cellStyle name="Output 3 21 4 11" xfId="18641"/>
    <cellStyle name="Output 3 21 4 12" xfId="20239"/>
    <cellStyle name="Output 3 21 4 13" xfId="21817"/>
    <cellStyle name="Output 3 21 4 14" xfId="23353"/>
    <cellStyle name="Output 3 21 4 15" xfId="24827"/>
    <cellStyle name="Output 3 21 4 2" xfId="4054"/>
    <cellStyle name="Output 3 21 4 2 2" xfId="55974"/>
    <cellStyle name="Output 3 21 4 2 3" xfId="55973"/>
    <cellStyle name="Output 3 21 4 3" xfId="5649"/>
    <cellStyle name="Output 3 21 4 3 2" xfId="55975"/>
    <cellStyle name="Output 3 21 4 4" xfId="7228"/>
    <cellStyle name="Output 3 21 4 4 2" xfId="55976"/>
    <cellStyle name="Output 3 21 4 5" xfId="8756"/>
    <cellStyle name="Output 3 21 4 5 2" xfId="55977"/>
    <cellStyle name="Output 3 21 4 6" xfId="10230"/>
    <cellStyle name="Output 3 21 4 6 2" xfId="55978"/>
    <cellStyle name="Output 3 21 4 7" xfId="12118"/>
    <cellStyle name="Output 3 21 4 8" xfId="13819"/>
    <cellStyle name="Output 3 21 4 9" xfId="15432"/>
    <cellStyle name="Output 3 21 5" xfId="1873"/>
    <cellStyle name="Output 3 21 5 2" xfId="55980"/>
    <cellStyle name="Output 3 21 5 2 2" xfId="55981"/>
    <cellStyle name="Output 3 21 5 3" xfId="55982"/>
    <cellStyle name="Output 3 21 5 4" xfId="55983"/>
    <cellStyle name="Output 3 21 5 5" xfId="55984"/>
    <cellStyle name="Output 3 21 5 6" xfId="55985"/>
    <cellStyle name="Output 3 21 5 7" xfId="55979"/>
    <cellStyle name="Output 3 21 6" xfId="3543"/>
    <cellStyle name="Output 3 21 6 2" xfId="55987"/>
    <cellStyle name="Output 3 21 6 2 2" xfId="55988"/>
    <cellStyle name="Output 3 21 6 3" xfId="55989"/>
    <cellStyle name="Output 3 21 6 4" xfId="55990"/>
    <cellStyle name="Output 3 21 6 5" xfId="55991"/>
    <cellStyle name="Output 3 21 6 6" xfId="55992"/>
    <cellStyle name="Output 3 21 6 7" xfId="55986"/>
    <cellStyle name="Output 3 21 7" xfId="5147"/>
    <cellStyle name="Output 3 21 7 2" xfId="55994"/>
    <cellStyle name="Output 3 21 7 2 2" xfId="55995"/>
    <cellStyle name="Output 3 21 7 3" xfId="55996"/>
    <cellStyle name="Output 3 21 7 4" xfId="55997"/>
    <cellStyle name="Output 3 21 7 5" xfId="55998"/>
    <cellStyle name="Output 3 21 7 6" xfId="55999"/>
    <cellStyle name="Output 3 21 7 7" xfId="55993"/>
    <cellStyle name="Output 3 21 8" xfId="6739"/>
    <cellStyle name="Output 3 21 8 2" xfId="56001"/>
    <cellStyle name="Output 3 21 8 2 2" xfId="56002"/>
    <cellStyle name="Output 3 21 8 3" xfId="56003"/>
    <cellStyle name="Output 3 21 8 4" xfId="56004"/>
    <cellStyle name="Output 3 21 8 5" xfId="56005"/>
    <cellStyle name="Output 3 21 8 6" xfId="56006"/>
    <cellStyle name="Output 3 21 8 7" xfId="56000"/>
    <cellStyle name="Output 3 21 9" xfId="8311"/>
    <cellStyle name="Output 3 21 9 2" xfId="56008"/>
    <cellStyle name="Output 3 21 9 2 2" xfId="56009"/>
    <cellStyle name="Output 3 21 9 3" xfId="56010"/>
    <cellStyle name="Output 3 21 9 4" xfId="56011"/>
    <cellStyle name="Output 3 21 9 5" xfId="56012"/>
    <cellStyle name="Output 3 21 9 6" xfId="56013"/>
    <cellStyle name="Output 3 21 9 7" xfId="56007"/>
    <cellStyle name="Output 3 22" xfId="464"/>
    <cellStyle name="Output 3 22 10" xfId="9832"/>
    <cellStyle name="Output 3 22 10 2" xfId="56015"/>
    <cellStyle name="Output 3 22 10 2 2" xfId="56016"/>
    <cellStyle name="Output 3 22 10 3" xfId="56017"/>
    <cellStyle name="Output 3 22 10 4" xfId="56018"/>
    <cellStyle name="Output 3 22 10 5" xfId="56019"/>
    <cellStyle name="Output 3 22 10 6" xfId="56020"/>
    <cellStyle name="Output 3 22 10 7" xfId="56014"/>
    <cellStyle name="Output 3 22 11" xfId="11606"/>
    <cellStyle name="Output 3 22 11 2" xfId="56022"/>
    <cellStyle name="Output 3 22 11 2 2" xfId="56023"/>
    <cellStyle name="Output 3 22 11 3" xfId="56024"/>
    <cellStyle name="Output 3 22 11 4" xfId="56025"/>
    <cellStyle name="Output 3 22 11 5" xfId="56026"/>
    <cellStyle name="Output 3 22 11 6" xfId="56027"/>
    <cellStyle name="Output 3 22 11 7" xfId="56021"/>
    <cellStyle name="Output 3 22 12" xfId="13308"/>
    <cellStyle name="Output 3 22 12 2" xfId="56029"/>
    <cellStyle name="Output 3 22 12 2 2" xfId="56030"/>
    <cellStyle name="Output 3 22 12 3" xfId="56031"/>
    <cellStyle name="Output 3 22 12 4" xfId="56032"/>
    <cellStyle name="Output 3 22 12 5" xfId="56033"/>
    <cellStyle name="Output 3 22 12 6" xfId="56028"/>
    <cellStyle name="Output 3 22 13" xfId="14920"/>
    <cellStyle name="Output 3 22 13 2" xfId="56035"/>
    <cellStyle name="Output 3 22 13 3" xfId="56034"/>
    <cellStyle name="Output 3 22 14" xfId="16531"/>
    <cellStyle name="Output 3 22 14 2" xfId="56037"/>
    <cellStyle name="Output 3 22 14 3" xfId="56036"/>
    <cellStyle name="Output 3 22 15" xfId="18136"/>
    <cellStyle name="Output 3 22 15 2" xfId="56038"/>
    <cellStyle name="Output 3 22 16" xfId="19740"/>
    <cellStyle name="Output 3 22 16 2" xfId="56039"/>
    <cellStyle name="Output 3 22 17" xfId="21332"/>
    <cellStyle name="Output 3 22 17 2" xfId="56040"/>
    <cellStyle name="Output 3 22 18" xfId="22914"/>
    <cellStyle name="Output 3 22 18 2" xfId="56041"/>
    <cellStyle name="Output 3 22 19" xfId="24429"/>
    <cellStyle name="Output 3 22 2" xfId="1054"/>
    <cellStyle name="Output 3 22 2 10" xfId="15890"/>
    <cellStyle name="Output 3 22 2 11" xfId="17495"/>
    <cellStyle name="Output 3 22 2 12" xfId="19098"/>
    <cellStyle name="Output 3 22 2 13" xfId="20690"/>
    <cellStyle name="Output 3 22 2 14" xfId="22267"/>
    <cellStyle name="Output 3 22 2 15" xfId="23788"/>
    <cellStyle name="Output 3 22 2 16" xfId="25261"/>
    <cellStyle name="Output 3 22 2 2" xfId="2849"/>
    <cellStyle name="Output 3 22 2 2 2" xfId="56043"/>
    <cellStyle name="Output 3 22 2 2 3" xfId="56042"/>
    <cellStyle name="Output 3 22 2 3" xfId="4512"/>
    <cellStyle name="Output 3 22 2 3 2" xfId="56044"/>
    <cellStyle name="Output 3 22 2 4" xfId="6104"/>
    <cellStyle name="Output 3 22 2 4 2" xfId="56045"/>
    <cellStyle name="Output 3 22 2 5" xfId="7676"/>
    <cellStyle name="Output 3 22 2 5 2" xfId="56046"/>
    <cellStyle name="Output 3 22 2 6" xfId="9191"/>
    <cellStyle name="Output 3 22 2 6 2" xfId="56047"/>
    <cellStyle name="Output 3 22 2 7" xfId="10664"/>
    <cellStyle name="Output 3 22 2 8" xfId="12577"/>
    <cellStyle name="Output 3 22 2 9" xfId="14278"/>
    <cellStyle name="Output 3 22 3" xfId="1462"/>
    <cellStyle name="Output 3 22 3 10" xfId="16262"/>
    <cellStyle name="Output 3 22 3 11" xfId="17867"/>
    <cellStyle name="Output 3 22 3 12" xfId="19470"/>
    <cellStyle name="Output 3 22 3 13" xfId="21062"/>
    <cellStyle name="Output 3 22 3 14" xfId="22639"/>
    <cellStyle name="Output 3 22 3 15" xfId="24160"/>
    <cellStyle name="Output 3 22 3 16" xfId="25633"/>
    <cellStyle name="Output 3 22 3 2" xfId="3221"/>
    <cellStyle name="Output 3 22 3 2 2" xfId="56049"/>
    <cellStyle name="Output 3 22 3 2 3" xfId="56048"/>
    <cellStyle name="Output 3 22 3 3" xfId="4884"/>
    <cellStyle name="Output 3 22 3 3 2" xfId="56050"/>
    <cellStyle name="Output 3 22 3 4" xfId="6476"/>
    <cellStyle name="Output 3 22 3 4 2" xfId="56051"/>
    <cellStyle name="Output 3 22 3 5" xfId="8048"/>
    <cellStyle name="Output 3 22 3 5 2" xfId="56052"/>
    <cellStyle name="Output 3 22 3 6" xfId="9563"/>
    <cellStyle name="Output 3 22 3 6 2" xfId="56053"/>
    <cellStyle name="Output 3 22 3 7" xfId="11036"/>
    <cellStyle name="Output 3 22 3 8" xfId="12949"/>
    <cellStyle name="Output 3 22 3 9" xfId="14650"/>
    <cellStyle name="Output 3 22 4" xfId="2396"/>
    <cellStyle name="Output 3 22 4 10" xfId="17043"/>
    <cellStyle name="Output 3 22 4 11" xfId="18647"/>
    <cellStyle name="Output 3 22 4 12" xfId="20245"/>
    <cellStyle name="Output 3 22 4 13" xfId="21823"/>
    <cellStyle name="Output 3 22 4 14" xfId="23359"/>
    <cellStyle name="Output 3 22 4 15" xfId="24833"/>
    <cellStyle name="Output 3 22 4 2" xfId="4060"/>
    <cellStyle name="Output 3 22 4 2 2" xfId="56055"/>
    <cellStyle name="Output 3 22 4 2 3" xfId="56054"/>
    <cellStyle name="Output 3 22 4 3" xfId="5655"/>
    <cellStyle name="Output 3 22 4 3 2" xfId="56056"/>
    <cellStyle name="Output 3 22 4 4" xfId="7234"/>
    <cellStyle name="Output 3 22 4 4 2" xfId="56057"/>
    <cellStyle name="Output 3 22 4 5" xfId="8762"/>
    <cellStyle name="Output 3 22 4 5 2" xfId="56058"/>
    <cellStyle name="Output 3 22 4 6" xfId="10236"/>
    <cellStyle name="Output 3 22 4 6 2" xfId="56059"/>
    <cellStyle name="Output 3 22 4 7" xfId="12124"/>
    <cellStyle name="Output 3 22 4 8" xfId="13825"/>
    <cellStyle name="Output 3 22 4 9" xfId="15438"/>
    <cellStyle name="Output 3 22 5" xfId="1879"/>
    <cellStyle name="Output 3 22 5 2" xfId="56061"/>
    <cellStyle name="Output 3 22 5 2 2" xfId="56062"/>
    <cellStyle name="Output 3 22 5 3" xfId="56063"/>
    <cellStyle name="Output 3 22 5 4" xfId="56064"/>
    <cellStyle name="Output 3 22 5 5" xfId="56065"/>
    <cellStyle name="Output 3 22 5 6" xfId="56066"/>
    <cellStyle name="Output 3 22 5 7" xfId="56060"/>
    <cellStyle name="Output 3 22 6" xfId="3549"/>
    <cellStyle name="Output 3 22 6 2" xfId="56068"/>
    <cellStyle name="Output 3 22 6 2 2" xfId="56069"/>
    <cellStyle name="Output 3 22 6 3" xfId="56070"/>
    <cellStyle name="Output 3 22 6 4" xfId="56071"/>
    <cellStyle name="Output 3 22 6 5" xfId="56072"/>
    <cellStyle name="Output 3 22 6 6" xfId="56073"/>
    <cellStyle name="Output 3 22 6 7" xfId="56067"/>
    <cellStyle name="Output 3 22 7" xfId="5153"/>
    <cellStyle name="Output 3 22 7 2" xfId="56075"/>
    <cellStyle name="Output 3 22 7 2 2" xfId="56076"/>
    <cellStyle name="Output 3 22 7 3" xfId="56077"/>
    <cellStyle name="Output 3 22 7 4" xfId="56078"/>
    <cellStyle name="Output 3 22 7 5" xfId="56079"/>
    <cellStyle name="Output 3 22 7 6" xfId="56080"/>
    <cellStyle name="Output 3 22 7 7" xfId="56074"/>
    <cellStyle name="Output 3 22 8" xfId="6745"/>
    <cellStyle name="Output 3 22 8 2" xfId="56082"/>
    <cellStyle name="Output 3 22 8 2 2" xfId="56083"/>
    <cellStyle name="Output 3 22 8 3" xfId="56084"/>
    <cellStyle name="Output 3 22 8 4" xfId="56085"/>
    <cellStyle name="Output 3 22 8 5" xfId="56086"/>
    <cellStyle name="Output 3 22 8 6" xfId="56087"/>
    <cellStyle name="Output 3 22 8 7" xfId="56081"/>
    <cellStyle name="Output 3 22 9" xfId="8317"/>
    <cellStyle name="Output 3 22 9 2" xfId="56089"/>
    <cellStyle name="Output 3 22 9 2 2" xfId="56090"/>
    <cellStyle name="Output 3 22 9 3" xfId="56091"/>
    <cellStyle name="Output 3 22 9 4" xfId="56092"/>
    <cellStyle name="Output 3 22 9 5" xfId="56093"/>
    <cellStyle name="Output 3 22 9 6" xfId="56094"/>
    <cellStyle name="Output 3 22 9 7" xfId="56088"/>
    <cellStyle name="Output 3 23" xfId="467"/>
    <cellStyle name="Output 3 23 10" xfId="9835"/>
    <cellStyle name="Output 3 23 10 2" xfId="56096"/>
    <cellStyle name="Output 3 23 10 2 2" xfId="56097"/>
    <cellStyle name="Output 3 23 10 3" xfId="56098"/>
    <cellStyle name="Output 3 23 10 4" xfId="56099"/>
    <cellStyle name="Output 3 23 10 5" xfId="56100"/>
    <cellStyle name="Output 3 23 10 6" xfId="56101"/>
    <cellStyle name="Output 3 23 10 7" xfId="56095"/>
    <cellStyle name="Output 3 23 11" xfId="11609"/>
    <cellStyle name="Output 3 23 11 2" xfId="56103"/>
    <cellStyle name="Output 3 23 11 2 2" xfId="56104"/>
    <cellStyle name="Output 3 23 11 3" xfId="56105"/>
    <cellStyle name="Output 3 23 11 4" xfId="56106"/>
    <cellStyle name="Output 3 23 11 5" xfId="56107"/>
    <cellStyle name="Output 3 23 11 6" xfId="56108"/>
    <cellStyle name="Output 3 23 11 7" xfId="56102"/>
    <cellStyle name="Output 3 23 12" xfId="13311"/>
    <cellStyle name="Output 3 23 12 2" xfId="56110"/>
    <cellStyle name="Output 3 23 12 2 2" xfId="56111"/>
    <cellStyle name="Output 3 23 12 3" xfId="56112"/>
    <cellStyle name="Output 3 23 12 4" xfId="56113"/>
    <cellStyle name="Output 3 23 12 5" xfId="56114"/>
    <cellStyle name="Output 3 23 12 6" xfId="56109"/>
    <cellStyle name="Output 3 23 13" xfId="14923"/>
    <cellStyle name="Output 3 23 13 2" xfId="56116"/>
    <cellStyle name="Output 3 23 13 3" xfId="56115"/>
    <cellStyle name="Output 3 23 14" xfId="16534"/>
    <cellStyle name="Output 3 23 14 2" xfId="56118"/>
    <cellStyle name="Output 3 23 14 3" xfId="56117"/>
    <cellStyle name="Output 3 23 15" xfId="18139"/>
    <cellStyle name="Output 3 23 15 2" xfId="56119"/>
    <cellStyle name="Output 3 23 16" xfId="19743"/>
    <cellStyle name="Output 3 23 16 2" xfId="56120"/>
    <cellStyle name="Output 3 23 17" xfId="21335"/>
    <cellStyle name="Output 3 23 17 2" xfId="56121"/>
    <cellStyle name="Output 3 23 18" xfId="22917"/>
    <cellStyle name="Output 3 23 18 2" xfId="56122"/>
    <cellStyle name="Output 3 23 19" xfId="24432"/>
    <cellStyle name="Output 3 23 2" xfId="1057"/>
    <cellStyle name="Output 3 23 2 10" xfId="15893"/>
    <cellStyle name="Output 3 23 2 11" xfId="17498"/>
    <cellStyle name="Output 3 23 2 12" xfId="19101"/>
    <cellStyle name="Output 3 23 2 13" xfId="20693"/>
    <cellStyle name="Output 3 23 2 14" xfId="22270"/>
    <cellStyle name="Output 3 23 2 15" xfId="23791"/>
    <cellStyle name="Output 3 23 2 16" xfId="25264"/>
    <cellStyle name="Output 3 23 2 2" xfId="2852"/>
    <cellStyle name="Output 3 23 2 2 2" xfId="56124"/>
    <cellStyle name="Output 3 23 2 2 3" xfId="56123"/>
    <cellStyle name="Output 3 23 2 3" xfId="4515"/>
    <cellStyle name="Output 3 23 2 3 2" xfId="56125"/>
    <cellStyle name="Output 3 23 2 4" xfId="6107"/>
    <cellStyle name="Output 3 23 2 4 2" xfId="56126"/>
    <cellStyle name="Output 3 23 2 5" xfId="7679"/>
    <cellStyle name="Output 3 23 2 5 2" xfId="56127"/>
    <cellStyle name="Output 3 23 2 6" xfId="9194"/>
    <cellStyle name="Output 3 23 2 6 2" xfId="56128"/>
    <cellStyle name="Output 3 23 2 7" xfId="10667"/>
    <cellStyle name="Output 3 23 2 8" xfId="12580"/>
    <cellStyle name="Output 3 23 2 9" xfId="14281"/>
    <cellStyle name="Output 3 23 3" xfId="1465"/>
    <cellStyle name="Output 3 23 3 10" xfId="16265"/>
    <cellStyle name="Output 3 23 3 11" xfId="17870"/>
    <cellStyle name="Output 3 23 3 12" xfId="19473"/>
    <cellStyle name="Output 3 23 3 13" xfId="21065"/>
    <cellStyle name="Output 3 23 3 14" xfId="22642"/>
    <cellStyle name="Output 3 23 3 15" xfId="24163"/>
    <cellStyle name="Output 3 23 3 16" xfId="25636"/>
    <cellStyle name="Output 3 23 3 2" xfId="3224"/>
    <cellStyle name="Output 3 23 3 2 2" xfId="56130"/>
    <cellStyle name="Output 3 23 3 2 3" xfId="56129"/>
    <cellStyle name="Output 3 23 3 3" xfId="4887"/>
    <cellStyle name="Output 3 23 3 3 2" xfId="56131"/>
    <cellStyle name="Output 3 23 3 4" xfId="6479"/>
    <cellStyle name="Output 3 23 3 4 2" xfId="56132"/>
    <cellStyle name="Output 3 23 3 5" xfId="8051"/>
    <cellStyle name="Output 3 23 3 5 2" xfId="56133"/>
    <cellStyle name="Output 3 23 3 6" xfId="9566"/>
    <cellStyle name="Output 3 23 3 6 2" xfId="56134"/>
    <cellStyle name="Output 3 23 3 7" xfId="11039"/>
    <cellStyle name="Output 3 23 3 8" xfId="12952"/>
    <cellStyle name="Output 3 23 3 9" xfId="14653"/>
    <cellStyle name="Output 3 23 4" xfId="2399"/>
    <cellStyle name="Output 3 23 4 10" xfId="17046"/>
    <cellStyle name="Output 3 23 4 11" xfId="18650"/>
    <cellStyle name="Output 3 23 4 12" xfId="20248"/>
    <cellStyle name="Output 3 23 4 13" xfId="21826"/>
    <cellStyle name="Output 3 23 4 14" xfId="23362"/>
    <cellStyle name="Output 3 23 4 15" xfId="24836"/>
    <cellStyle name="Output 3 23 4 2" xfId="4063"/>
    <cellStyle name="Output 3 23 4 2 2" xfId="56136"/>
    <cellStyle name="Output 3 23 4 2 3" xfId="56135"/>
    <cellStyle name="Output 3 23 4 3" xfId="5658"/>
    <cellStyle name="Output 3 23 4 3 2" xfId="56137"/>
    <cellStyle name="Output 3 23 4 4" xfId="7237"/>
    <cellStyle name="Output 3 23 4 4 2" xfId="56138"/>
    <cellStyle name="Output 3 23 4 5" xfId="8765"/>
    <cellStyle name="Output 3 23 4 5 2" xfId="56139"/>
    <cellStyle name="Output 3 23 4 6" xfId="10239"/>
    <cellStyle name="Output 3 23 4 6 2" xfId="56140"/>
    <cellStyle name="Output 3 23 4 7" xfId="12127"/>
    <cellStyle name="Output 3 23 4 8" xfId="13828"/>
    <cellStyle name="Output 3 23 4 9" xfId="15441"/>
    <cellStyle name="Output 3 23 5" xfId="1882"/>
    <cellStyle name="Output 3 23 5 2" xfId="56142"/>
    <cellStyle name="Output 3 23 5 2 2" xfId="56143"/>
    <cellStyle name="Output 3 23 5 3" xfId="56144"/>
    <cellStyle name="Output 3 23 5 4" xfId="56145"/>
    <cellStyle name="Output 3 23 5 5" xfId="56146"/>
    <cellStyle name="Output 3 23 5 6" xfId="56147"/>
    <cellStyle name="Output 3 23 5 7" xfId="56141"/>
    <cellStyle name="Output 3 23 6" xfId="3552"/>
    <cellStyle name="Output 3 23 6 2" xfId="56149"/>
    <cellStyle name="Output 3 23 6 2 2" xfId="56150"/>
    <cellStyle name="Output 3 23 6 3" xfId="56151"/>
    <cellStyle name="Output 3 23 6 4" xfId="56152"/>
    <cellStyle name="Output 3 23 6 5" xfId="56153"/>
    <cellStyle name="Output 3 23 6 6" xfId="56154"/>
    <cellStyle name="Output 3 23 6 7" xfId="56148"/>
    <cellStyle name="Output 3 23 7" xfId="5156"/>
    <cellStyle name="Output 3 23 7 2" xfId="56156"/>
    <cellStyle name="Output 3 23 7 2 2" xfId="56157"/>
    <cellStyle name="Output 3 23 7 3" xfId="56158"/>
    <cellStyle name="Output 3 23 7 4" xfId="56159"/>
    <cellStyle name="Output 3 23 7 5" xfId="56160"/>
    <cellStyle name="Output 3 23 7 6" xfId="56161"/>
    <cellStyle name="Output 3 23 7 7" xfId="56155"/>
    <cellStyle name="Output 3 23 8" xfId="6748"/>
    <cellStyle name="Output 3 23 8 2" xfId="56163"/>
    <cellStyle name="Output 3 23 8 2 2" xfId="56164"/>
    <cellStyle name="Output 3 23 8 3" xfId="56165"/>
    <cellStyle name="Output 3 23 8 4" xfId="56166"/>
    <cellStyle name="Output 3 23 8 5" xfId="56167"/>
    <cellStyle name="Output 3 23 8 6" xfId="56168"/>
    <cellStyle name="Output 3 23 8 7" xfId="56162"/>
    <cellStyle name="Output 3 23 9" xfId="8320"/>
    <cellStyle name="Output 3 23 9 2" xfId="56170"/>
    <cellStyle name="Output 3 23 9 2 2" xfId="56171"/>
    <cellStyle name="Output 3 23 9 3" xfId="56172"/>
    <cellStyle name="Output 3 23 9 4" xfId="56173"/>
    <cellStyle name="Output 3 23 9 5" xfId="56174"/>
    <cellStyle name="Output 3 23 9 6" xfId="56175"/>
    <cellStyle name="Output 3 23 9 7" xfId="56169"/>
    <cellStyle name="Output 3 24" xfId="570"/>
    <cellStyle name="Output 3 24 10" xfId="9932"/>
    <cellStyle name="Output 3 24 10 2" xfId="56177"/>
    <cellStyle name="Output 3 24 10 2 2" xfId="56178"/>
    <cellStyle name="Output 3 24 10 3" xfId="56179"/>
    <cellStyle name="Output 3 24 10 4" xfId="56180"/>
    <cellStyle name="Output 3 24 10 5" xfId="56181"/>
    <cellStyle name="Output 3 24 10 6" xfId="56182"/>
    <cellStyle name="Output 3 24 10 7" xfId="56176"/>
    <cellStyle name="Output 3 24 11" xfId="11712"/>
    <cellStyle name="Output 3 24 11 2" xfId="56184"/>
    <cellStyle name="Output 3 24 11 2 2" xfId="56185"/>
    <cellStyle name="Output 3 24 11 3" xfId="56186"/>
    <cellStyle name="Output 3 24 11 4" xfId="56187"/>
    <cellStyle name="Output 3 24 11 5" xfId="56188"/>
    <cellStyle name="Output 3 24 11 6" xfId="56189"/>
    <cellStyle name="Output 3 24 11 7" xfId="56183"/>
    <cellStyle name="Output 3 24 12" xfId="13414"/>
    <cellStyle name="Output 3 24 12 2" xfId="56191"/>
    <cellStyle name="Output 3 24 12 2 2" xfId="56192"/>
    <cellStyle name="Output 3 24 12 3" xfId="56193"/>
    <cellStyle name="Output 3 24 12 4" xfId="56194"/>
    <cellStyle name="Output 3 24 12 5" xfId="56195"/>
    <cellStyle name="Output 3 24 12 6" xfId="56190"/>
    <cellStyle name="Output 3 24 13" xfId="15026"/>
    <cellStyle name="Output 3 24 13 2" xfId="56197"/>
    <cellStyle name="Output 3 24 13 3" xfId="56196"/>
    <cellStyle name="Output 3 24 14" xfId="16637"/>
    <cellStyle name="Output 3 24 14 2" xfId="56199"/>
    <cellStyle name="Output 3 24 14 3" xfId="56198"/>
    <cellStyle name="Output 3 24 15" xfId="18241"/>
    <cellStyle name="Output 3 24 15 2" xfId="56200"/>
    <cellStyle name="Output 3 24 16" xfId="19844"/>
    <cellStyle name="Output 3 24 16 2" xfId="56201"/>
    <cellStyle name="Output 3 24 17" xfId="21437"/>
    <cellStyle name="Output 3 24 17 2" xfId="56202"/>
    <cellStyle name="Output 3 24 18" xfId="23014"/>
    <cellStyle name="Output 3 24 18 2" xfId="56203"/>
    <cellStyle name="Output 3 24 19" xfId="24529"/>
    <cellStyle name="Output 3 24 2" xfId="1160"/>
    <cellStyle name="Output 3 24 2 10" xfId="15990"/>
    <cellStyle name="Output 3 24 2 11" xfId="17595"/>
    <cellStyle name="Output 3 24 2 12" xfId="19198"/>
    <cellStyle name="Output 3 24 2 13" xfId="20790"/>
    <cellStyle name="Output 3 24 2 14" xfId="22367"/>
    <cellStyle name="Output 3 24 2 15" xfId="23888"/>
    <cellStyle name="Output 3 24 2 16" xfId="25361"/>
    <cellStyle name="Output 3 24 2 2" xfId="2949"/>
    <cellStyle name="Output 3 24 2 2 2" xfId="56205"/>
    <cellStyle name="Output 3 24 2 2 3" xfId="56204"/>
    <cellStyle name="Output 3 24 2 3" xfId="4612"/>
    <cellStyle name="Output 3 24 2 3 2" xfId="56206"/>
    <cellStyle name="Output 3 24 2 4" xfId="6204"/>
    <cellStyle name="Output 3 24 2 4 2" xfId="56207"/>
    <cellStyle name="Output 3 24 2 5" xfId="7776"/>
    <cellStyle name="Output 3 24 2 5 2" xfId="56208"/>
    <cellStyle name="Output 3 24 2 6" xfId="9291"/>
    <cellStyle name="Output 3 24 2 6 2" xfId="56209"/>
    <cellStyle name="Output 3 24 2 7" xfId="10764"/>
    <cellStyle name="Output 3 24 2 8" xfId="12677"/>
    <cellStyle name="Output 3 24 2 9" xfId="14378"/>
    <cellStyle name="Output 3 24 3" xfId="1568"/>
    <cellStyle name="Output 3 24 3 10" xfId="16362"/>
    <cellStyle name="Output 3 24 3 11" xfId="17967"/>
    <cellStyle name="Output 3 24 3 12" xfId="19570"/>
    <cellStyle name="Output 3 24 3 13" xfId="21162"/>
    <cellStyle name="Output 3 24 3 14" xfId="22739"/>
    <cellStyle name="Output 3 24 3 15" xfId="24260"/>
    <cellStyle name="Output 3 24 3 16" xfId="25733"/>
    <cellStyle name="Output 3 24 3 2" xfId="3321"/>
    <cellStyle name="Output 3 24 3 2 2" xfId="56211"/>
    <cellStyle name="Output 3 24 3 2 3" xfId="56210"/>
    <cellStyle name="Output 3 24 3 3" xfId="4984"/>
    <cellStyle name="Output 3 24 3 3 2" xfId="56212"/>
    <cellStyle name="Output 3 24 3 4" xfId="6576"/>
    <cellStyle name="Output 3 24 3 4 2" xfId="56213"/>
    <cellStyle name="Output 3 24 3 5" xfId="8148"/>
    <cellStyle name="Output 3 24 3 5 2" xfId="56214"/>
    <cellStyle name="Output 3 24 3 6" xfId="9663"/>
    <cellStyle name="Output 3 24 3 6 2" xfId="56215"/>
    <cellStyle name="Output 3 24 3 7" xfId="11136"/>
    <cellStyle name="Output 3 24 3 8" xfId="13049"/>
    <cellStyle name="Output 3 24 3 9" xfId="14750"/>
    <cellStyle name="Output 3 24 4" xfId="2502"/>
    <cellStyle name="Output 3 24 4 10" xfId="17149"/>
    <cellStyle name="Output 3 24 4 11" xfId="18753"/>
    <cellStyle name="Output 3 24 4 12" xfId="20350"/>
    <cellStyle name="Output 3 24 4 13" xfId="21927"/>
    <cellStyle name="Output 3 24 4 14" xfId="23460"/>
    <cellStyle name="Output 3 24 4 15" xfId="24933"/>
    <cellStyle name="Output 3 24 4 2" xfId="4165"/>
    <cellStyle name="Output 3 24 4 2 2" xfId="56217"/>
    <cellStyle name="Output 3 24 4 2 3" xfId="56216"/>
    <cellStyle name="Output 3 24 4 3" xfId="5760"/>
    <cellStyle name="Output 3 24 4 3 2" xfId="56218"/>
    <cellStyle name="Output 3 24 4 4" xfId="7338"/>
    <cellStyle name="Output 3 24 4 4 2" xfId="56219"/>
    <cellStyle name="Output 3 24 4 5" xfId="8863"/>
    <cellStyle name="Output 3 24 4 5 2" xfId="56220"/>
    <cellStyle name="Output 3 24 4 6" xfId="10336"/>
    <cellStyle name="Output 3 24 4 6 2" xfId="56221"/>
    <cellStyle name="Output 3 24 4 7" xfId="12230"/>
    <cellStyle name="Output 3 24 4 8" xfId="13931"/>
    <cellStyle name="Output 3 24 4 9" xfId="15543"/>
    <cellStyle name="Output 3 24 5" xfId="1985"/>
    <cellStyle name="Output 3 24 5 2" xfId="56223"/>
    <cellStyle name="Output 3 24 5 2 2" xfId="56224"/>
    <cellStyle name="Output 3 24 5 3" xfId="56225"/>
    <cellStyle name="Output 3 24 5 4" xfId="56226"/>
    <cellStyle name="Output 3 24 5 5" xfId="56227"/>
    <cellStyle name="Output 3 24 5 6" xfId="56228"/>
    <cellStyle name="Output 3 24 5 7" xfId="56222"/>
    <cellStyle name="Output 3 24 6" xfId="3654"/>
    <cellStyle name="Output 3 24 6 2" xfId="56230"/>
    <cellStyle name="Output 3 24 6 2 2" xfId="56231"/>
    <cellStyle name="Output 3 24 6 3" xfId="56232"/>
    <cellStyle name="Output 3 24 6 4" xfId="56233"/>
    <cellStyle name="Output 3 24 6 5" xfId="56234"/>
    <cellStyle name="Output 3 24 6 6" xfId="56235"/>
    <cellStyle name="Output 3 24 6 7" xfId="56229"/>
    <cellStyle name="Output 3 24 7" xfId="5257"/>
    <cellStyle name="Output 3 24 7 2" xfId="56237"/>
    <cellStyle name="Output 3 24 7 2 2" xfId="56238"/>
    <cellStyle name="Output 3 24 7 3" xfId="56239"/>
    <cellStyle name="Output 3 24 7 4" xfId="56240"/>
    <cellStyle name="Output 3 24 7 5" xfId="56241"/>
    <cellStyle name="Output 3 24 7 6" xfId="56242"/>
    <cellStyle name="Output 3 24 7 7" xfId="56236"/>
    <cellStyle name="Output 3 24 8" xfId="6848"/>
    <cellStyle name="Output 3 24 8 2" xfId="56244"/>
    <cellStyle name="Output 3 24 8 2 2" xfId="56245"/>
    <cellStyle name="Output 3 24 8 3" xfId="56246"/>
    <cellStyle name="Output 3 24 8 4" xfId="56247"/>
    <cellStyle name="Output 3 24 8 5" xfId="56248"/>
    <cellStyle name="Output 3 24 8 6" xfId="56249"/>
    <cellStyle name="Output 3 24 8 7" xfId="56243"/>
    <cellStyle name="Output 3 24 9" xfId="8417"/>
    <cellStyle name="Output 3 24 9 2" xfId="56251"/>
    <cellStyle name="Output 3 24 9 2 2" xfId="56252"/>
    <cellStyle name="Output 3 24 9 3" xfId="56253"/>
    <cellStyle name="Output 3 24 9 4" xfId="56254"/>
    <cellStyle name="Output 3 24 9 5" xfId="56255"/>
    <cellStyle name="Output 3 24 9 6" xfId="56256"/>
    <cellStyle name="Output 3 24 9 7" xfId="56250"/>
    <cellStyle name="Output 3 25" xfId="583"/>
    <cellStyle name="Output 3 25 10" xfId="9942"/>
    <cellStyle name="Output 3 25 10 2" xfId="56258"/>
    <cellStyle name="Output 3 25 10 2 2" xfId="56259"/>
    <cellStyle name="Output 3 25 10 3" xfId="56260"/>
    <cellStyle name="Output 3 25 10 4" xfId="56261"/>
    <cellStyle name="Output 3 25 10 5" xfId="56262"/>
    <cellStyle name="Output 3 25 10 6" xfId="56263"/>
    <cellStyle name="Output 3 25 10 7" xfId="56257"/>
    <cellStyle name="Output 3 25 11" xfId="11725"/>
    <cellStyle name="Output 3 25 11 2" xfId="56265"/>
    <cellStyle name="Output 3 25 11 2 2" xfId="56266"/>
    <cellStyle name="Output 3 25 11 3" xfId="56267"/>
    <cellStyle name="Output 3 25 11 4" xfId="56268"/>
    <cellStyle name="Output 3 25 11 5" xfId="56269"/>
    <cellStyle name="Output 3 25 11 6" xfId="56270"/>
    <cellStyle name="Output 3 25 11 7" xfId="56264"/>
    <cellStyle name="Output 3 25 12" xfId="13427"/>
    <cellStyle name="Output 3 25 12 2" xfId="56272"/>
    <cellStyle name="Output 3 25 12 2 2" xfId="56273"/>
    <cellStyle name="Output 3 25 12 3" xfId="56274"/>
    <cellStyle name="Output 3 25 12 4" xfId="56275"/>
    <cellStyle name="Output 3 25 12 5" xfId="56276"/>
    <cellStyle name="Output 3 25 12 6" xfId="56271"/>
    <cellStyle name="Output 3 25 13" xfId="15039"/>
    <cellStyle name="Output 3 25 13 2" xfId="56278"/>
    <cellStyle name="Output 3 25 13 3" xfId="56277"/>
    <cellStyle name="Output 3 25 14" xfId="16650"/>
    <cellStyle name="Output 3 25 14 2" xfId="56280"/>
    <cellStyle name="Output 3 25 14 3" xfId="56279"/>
    <cellStyle name="Output 3 25 15" xfId="18252"/>
    <cellStyle name="Output 3 25 15 2" xfId="56281"/>
    <cellStyle name="Output 3 25 16" xfId="19855"/>
    <cellStyle name="Output 3 25 16 2" xfId="56282"/>
    <cellStyle name="Output 3 25 17" xfId="21449"/>
    <cellStyle name="Output 3 25 17 2" xfId="56283"/>
    <cellStyle name="Output 3 25 18" xfId="23025"/>
    <cellStyle name="Output 3 25 18 2" xfId="56284"/>
    <cellStyle name="Output 3 25 19" xfId="24539"/>
    <cellStyle name="Output 3 25 2" xfId="1173"/>
    <cellStyle name="Output 3 25 2 10" xfId="16000"/>
    <cellStyle name="Output 3 25 2 11" xfId="17605"/>
    <cellStyle name="Output 3 25 2 12" xfId="19208"/>
    <cellStyle name="Output 3 25 2 13" xfId="20800"/>
    <cellStyle name="Output 3 25 2 14" xfId="22377"/>
    <cellStyle name="Output 3 25 2 15" xfId="23898"/>
    <cellStyle name="Output 3 25 2 16" xfId="25371"/>
    <cellStyle name="Output 3 25 2 2" xfId="2959"/>
    <cellStyle name="Output 3 25 2 2 2" xfId="56286"/>
    <cellStyle name="Output 3 25 2 2 3" xfId="56285"/>
    <cellStyle name="Output 3 25 2 3" xfId="4622"/>
    <cellStyle name="Output 3 25 2 3 2" xfId="56287"/>
    <cellStyle name="Output 3 25 2 4" xfId="6214"/>
    <cellStyle name="Output 3 25 2 4 2" xfId="56288"/>
    <cellStyle name="Output 3 25 2 5" xfId="7786"/>
    <cellStyle name="Output 3 25 2 5 2" xfId="56289"/>
    <cellStyle name="Output 3 25 2 6" xfId="9301"/>
    <cellStyle name="Output 3 25 2 6 2" xfId="56290"/>
    <cellStyle name="Output 3 25 2 7" xfId="10774"/>
    <cellStyle name="Output 3 25 2 8" xfId="12687"/>
    <cellStyle name="Output 3 25 2 9" xfId="14388"/>
    <cellStyle name="Output 3 25 3" xfId="1581"/>
    <cellStyle name="Output 3 25 3 10" xfId="16372"/>
    <cellStyle name="Output 3 25 3 11" xfId="17977"/>
    <cellStyle name="Output 3 25 3 12" xfId="19580"/>
    <cellStyle name="Output 3 25 3 13" xfId="21172"/>
    <cellStyle name="Output 3 25 3 14" xfId="22749"/>
    <cellStyle name="Output 3 25 3 15" xfId="24270"/>
    <cellStyle name="Output 3 25 3 16" xfId="25743"/>
    <cellStyle name="Output 3 25 3 2" xfId="3331"/>
    <cellStyle name="Output 3 25 3 2 2" xfId="56292"/>
    <cellStyle name="Output 3 25 3 2 3" xfId="56291"/>
    <cellStyle name="Output 3 25 3 3" xfId="4994"/>
    <cellStyle name="Output 3 25 3 3 2" xfId="56293"/>
    <cellStyle name="Output 3 25 3 4" xfId="6586"/>
    <cellStyle name="Output 3 25 3 4 2" xfId="56294"/>
    <cellStyle name="Output 3 25 3 5" xfId="8158"/>
    <cellStyle name="Output 3 25 3 5 2" xfId="56295"/>
    <cellStyle name="Output 3 25 3 6" xfId="9673"/>
    <cellStyle name="Output 3 25 3 6 2" xfId="56296"/>
    <cellStyle name="Output 3 25 3 7" xfId="11146"/>
    <cellStyle name="Output 3 25 3 8" xfId="13059"/>
    <cellStyle name="Output 3 25 3 9" xfId="14760"/>
    <cellStyle name="Output 3 25 4" xfId="2515"/>
    <cellStyle name="Output 3 25 4 10" xfId="17162"/>
    <cellStyle name="Output 3 25 4 11" xfId="18765"/>
    <cellStyle name="Output 3 25 4 12" xfId="20362"/>
    <cellStyle name="Output 3 25 4 13" xfId="21938"/>
    <cellStyle name="Output 3 25 4 14" xfId="23470"/>
    <cellStyle name="Output 3 25 4 15" xfId="24943"/>
    <cellStyle name="Output 3 25 4 2" xfId="4178"/>
    <cellStyle name="Output 3 25 4 2 2" xfId="56298"/>
    <cellStyle name="Output 3 25 4 2 3" xfId="56297"/>
    <cellStyle name="Output 3 25 4 3" xfId="5772"/>
    <cellStyle name="Output 3 25 4 3 2" xfId="56299"/>
    <cellStyle name="Output 3 25 4 4" xfId="7348"/>
    <cellStyle name="Output 3 25 4 4 2" xfId="56300"/>
    <cellStyle name="Output 3 25 4 5" xfId="8873"/>
    <cellStyle name="Output 3 25 4 5 2" xfId="56301"/>
    <cellStyle name="Output 3 25 4 6" xfId="10346"/>
    <cellStyle name="Output 3 25 4 6 2" xfId="56302"/>
    <cellStyle name="Output 3 25 4 7" xfId="12243"/>
    <cellStyle name="Output 3 25 4 8" xfId="13944"/>
    <cellStyle name="Output 3 25 4 9" xfId="15556"/>
    <cellStyle name="Output 3 25 5" xfId="1998"/>
    <cellStyle name="Output 3 25 5 2" xfId="56304"/>
    <cellStyle name="Output 3 25 5 2 2" xfId="56305"/>
    <cellStyle name="Output 3 25 5 3" xfId="56306"/>
    <cellStyle name="Output 3 25 5 4" xfId="56307"/>
    <cellStyle name="Output 3 25 5 5" xfId="56308"/>
    <cellStyle name="Output 3 25 5 6" xfId="56309"/>
    <cellStyle name="Output 3 25 5 7" xfId="56303"/>
    <cellStyle name="Output 3 25 6" xfId="3667"/>
    <cellStyle name="Output 3 25 6 2" xfId="56311"/>
    <cellStyle name="Output 3 25 6 2 2" xfId="56312"/>
    <cellStyle name="Output 3 25 6 3" xfId="56313"/>
    <cellStyle name="Output 3 25 6 4" xfId="56314"/>
    <cellStyle name="Output 3 25 6 5" xfId="56315"/>
    <cellStyle name="Output 3 25 6 6" xfId="56316"/>
    <cellStyle name="Output 3 25 6 7" xfId="56310"/>
    <cellStyle name="Output 3 25 7" xfId="5270"/>
    <cellStyle name="Output 3 25 7 2" xfId="56318"/>
    <cellStyle name="Output 3 25 7 2 2" xfId="56319"/>
    <cellStyle name="Output 3 25 7 3" xfId="56320"/>
    <cellStyle name="Output 3 25 7 4" xfId="56321"/>
    <cellStyle name="Output 3 25 7 5" xfId="56322"/>
    <cellStyle name="Output 3 25 7 6" xfId="56323"/>
    <cellStyle name="Output 3 25 7 7" xfId="56317"/>
    <cellStyle name="Output 3 25 8" xfId="6859"/>
    <cellStyle name="Output 3 25 8 2" xfId="56325"/>
    <cellStyle name="Output 3 25 8 2 2" xfId="56326"/>
    <cellStyle name="Output 3 25 8 3" xfId="56327"/>
    <cellStyle name="Output 3 25 8 4" xfId="56328"/>
    <cellStyle name="Output 3 25 8 5" xfId="56329"/>
    <cellStyle name="Output 3 25 8 6" xfId="56330"/>
    <cellStyle name="Output 3 25 8 7" xfId="56324"/>
    <cellStyle name="Output 3 25 9" xfId="8428"/>
    <cellStyle name="Output 3 25 9 2" xfId="56332"/>
    <cellStyle name="Output 3 25 9 2 2" xfId="56333"/>
    <cellStyle name="Output 3 25 9 3" xfId="56334"/>
    <cellStyle name="Output 3 25 9 4" xfId="56335"/>
    <cellStyle name="Output 3 25 9 5" xfId="56336"/>
    <cellStyle name="Output 3 25 9 6" xfId="56337"/>
    <cellStyle name="Output 3 25 9 7" xfId="56331"/>
    <cellStyle name="Output 3 26" xfId="554"/>
    <cellStyle name="Output 3 26 10" xfId="9916"/>
    <cellStyle name="Output 3 26 10 2" xfId="56339"/>
    <cellStyle name="Output 3 26 10 2 2" xfId="56340"/>
    <cellStyle name="Output 3 26 10 3" xfId="56341"/>
    <cellStyle name="Output 3 26 10 4" xfId="56342"/>
    <cellStyle name="Output 3 26 10 5" xfId="56343"/>
    <cellStyle name="Output 3 26 10 6" xfId="56344"/>
    <cellStyle name="Output 3 26 10 7" xfId="56338"/>
    <cellStyle name="Output 3 26 11" xfId="11696"/>
    <cellStyle name="Output 3 26 11 2" xfId="56346"/>
    <cellStyle name="Output 3 26 11 2 2" xfId="56347"/>
    <cellStyle name="Output 3 26 11 3" xfId="56348"/>
    <cellStyle name="Output 3 26 11 4" xfId="56349"/>
    <cellStyle name="Output 3 26 11 5" xfId="56350"/>
    <cellStyle name="Output 3 26 11 6" xfId="56351"/>
    <cellStyle name="Output 3 26 11 7" xfId="56345"/>
    <cellStyle name="Output 3 26 12" xfId="13398"/>
    <cellStyle name="Output 3 26 12 2" xfId="56353"/>
    <cellStyle name="Output 3 26 12 2 2" xfId="56354"/>
    <cellStyle name="Output 3 26 12 3" xfId="56355"/>
    <cellStyle name="Output 3 26 12 4" xfId="56356"/>
    <cellStyle name="Output 3 26 12 5" xfId="56357"/>
    <cellStyle name="Output 3 26 12 6" xfId="56352"/>
    <cellStyle name="Output 3 26 13" xfId="15010"/>
    <cellStyle name="Output 3 26 13 2" xfId="56359"/>
    <cellStyle name="Output 3 26 13 3" xfId="56358"/>
    <cellStyle name="Output 3 26 14" xfId="16621"/>
    <cellStyle name="Output 3 26 14 2" xfId="56361"/>
    <cellStyle name="Output 3 26 14 3" xfId="56360"/>
    <cellStyle name="Output 3 26 15" xfId="18225"/>
    <cellStyle name="Output 3 26 15 2" xfId="56362"/>
    <cellStyle name="Output 3 26 16" xfId="19828"/>
    <cellStyle name="Output 3 26 16 2" xfId="56363"/>
    <cellStyle name="Output 3 26 17" xfId="21421"/>
    <cellStyle name="Output 3 26 17 2" xfId="56364"/>
    <cellStyle name="Output 3 26 18" xfId="22998"/>
    <cellStyle name="Output 3 26 18 2" xfId="56365"/>
    <cellStyle name="Output 3 26 19" xfId="24513"/>
    <cellStyle name="Output 3 26 2" xfId="1144"/>
    <cellStyle name="Output 3 26 2 10" xfId="15974"/>
    <cellStyle name="Output 3 26 2 11" xfId="17579"/>
    <cellStyle name="Output 3 26 2 12" xfId="19182"/>
    <cellStyle name="Output 3 26 2 13" xfId="20774"/>
    <cellStyle name="Output 3 26 2 14" xfId="22351"/>
    <cellStyle name="Output 3 26 2 15" xfId="23872"/>
    <cellStyle name="Output 3 26 2 16" xfId="25345"/>
    <cellStyle name="Output 3 26 2 2" xfId="2933"/>
    <cellStyle name="Output 3 26 2 2 2" xfId="56367"/>
    <cellStyle name="Output 3 26 2 2 3" xfId="56366"/>
    <cellStyle name="Output 3 26 2 3" xfId="4596"/>
    <cellStyle name="Output 3 26 2 3 2" xfId="56368"/>
    <cellStyle name="Output 3 26 2 4" xfId="6188"/>
    <cellStyle name="Output 3 26 2 4 2" xfId="56369"/>
    <cellStyle name="Output 3 26 2 5" xfId="7760"/>
    <cellStyle name="Output 3 26 2 5 2" xfId="56370"/>
    <cellStyle name="Output 3 26 2 6" xfId="9275"/>
    <cellStyle name="Output 3 26 2 6 2" xfId="56371"/>
    <cellStyle name="Output 3 26 2 7" xfId="10748"/>
    <cellStyle name="Output 3 26 2 8" xfId="12661"/>
    <cellStyle name="Output 3 26 2 9" xfId="14362"/>
    <cellStyle name="Output 3 26 3" xfId="1552"/>
    <cellStyle name="Output 3 26 3 10" xfId="16346"/>
    <cellStyle name="Output 3 26 3 11" xfId="17951"/>
    <cellStyle name="Output 3 26 3 12" xfId="19554"/>
    <cellStyle name="Output 3 26 3 13" xfId="21146"/>
    <cellStyle name="Output 3 26 3 14" xfId="22723"/>
    <cellStyle name="Output 3 26 3 15" xfId="24244"/>
    <cellStyle name="Output 3 26 3 16" xfId="25717"/>
    <cellStyle name="Output 3 26 3 2" xfId="3305"/>
    <cellStyle name="Output 3 26 3 2 2" xfId="56373"/>
    <cellStyle name="Output 3 26 3 2 3" xfId="56372"/>
    <cellStyle name="Output 3 26 3 3" xfId="4968"/>
    <cellStyle name="Output 3 26 3 3 2" xfId="56374"/>
    <cellStyle name="Output 3 26 3 4" xfId="6560"/>
    <cellStyle name="Output 3 26 3 4 2" xfId="56375"/>
    <cellStyle name="Output 3 26 3 5" xfId="8132"/>
    <cellStyle name="Output 3 26 3 5 2" xfId="56376"/>
    <cellStyle name="Output 3 26 3 6" xfId="9647"/>
    <cellStyle name="Output 3 26 3 6 2" xfId="56377"/>
    <cellStyle name="Output 3 26 3 7" xfId="11120"/>
    <cellStyle name="Output 3 26 3 8" xfId="13033"/>
    <cellStyle name="Output 3 26 3 9" xfId="14734"/>
    <cellStyle name="Output 3 26 4" xfId="2486"/>
    <cellStyle name="Output 3 26 4 10" xfId="17133"/>
    <cellStyle name="Output 3 26 4 11" xfId="18737"/>
    <cellStyle name="Output 3 26 4 12" xfId="20334"/>
    <cellStyle name="Output 3 26 4 13" xfId="21911"/>
    <cellStyle name="Output 3 26 4 14" xfId="23444"/>
    <cellStyle name="Output 3 26 4 15" xfId="24917"/>
    <cellStyle name="Output 3 26 4 2" xfId="4149"/>
    <cellStyle name="Output 3 26 4 2 2" xfId="56379"/>
    <cellStyle name="Output 3 26 4 2 3" xfId="56378"/>
    <cellStyle name="Output 3 26 4 3" xfId="5744"/>
    <cellStyle name="Output 3 26 4 3 2" xfId="56380"/>
    <cellStyle name="Output 3 26 4 4" xfId="7322"/>
    <cellStyle name="Output 3 26 4 4 2" xfId="56381"/>
    <cellStyle name="Output 3 26 4 5" xfId="8847"/>
    <cellStyle name="Output 3 26 4 5 2" xfId="56382"/>
    <cellStyle name="Output 3 26 4 6" xfId="10320"/>
    <cellStyle name="Output 3 26 4 6 2" xfId="56383"/>
    <cellStyle name="Output 3 26 4 7" xfId="12214"/>
    <cellStyle name="Output 3 26 4 8" xfId="13915"/>
    <cellStyle name="Output 3 26 4 9" xfId="15527"/>
    <cellStyle name="Output 3 26 5" xfId="1969"/>
    <cellStyle name="Output 3 26 5 2" xfId="56385"/>
    <cellStyle name="Output 3 26 5 2 2" xfId="56386"/>
    <cellStyle name="Output 3 26 5 3" xfId="56387"/>
    <cellStyle name="Output 3 26 5 4" xfId="56388"/>
    <cellStyle name="Output 3 26 5 5" xfId="56389"/>
    <cellStyle name="Output 3 26 5 6" xfId="56390"/>
    <cellStyle name="Output 3 26 5 7" xfId="56384"/>
    <cellStyle name="Output 3 26 6" xfId="3638"/>
    <cellStyle name="Output 3 26 6 2" xfId="56392"/>
    <cellStyle name="Output 3 26 6 2 2" xfId="56393"/>
    <cellStyle name="Output 3 26 6 3" xfId="56394"/>
    <cellStyle name="Output 3 26 6 4" xfId="56395"/>
    <cellStyle name="Output 3 26 6 5" xfId="56396"/>
    <cellStyle name="Output 3 26 6 6" xfId="56397"/>
    <cellStyle name="Output 3 26 6 7" xfId="56391"/>
    <cellStyle name="Output 3 26 7" xfId="5241"/>
    <cellStyle name="Output 3 26 7 2" xfId="56399"/>
    <cellStyle name="Output 3 26 7 2 2" xfId="56400"/>
    <cellStyle name="Output 3 26 7 3" xfId="56401"/>
    <cellStyle name="Output 3 26 7 4" xfId="56402"/>
    <cellStyle name="Output 3 26 7 5" xfId="56403"/>
    <cellStyle name="Output 3 26 7 6" xfId="56404"/>
    <cellStyle name="Output 3 26 7 7" xfId="56398"/>
    <cellStyle name="Output 3 26 8" xfId="6832"/>
    <cellStyle name="Output 3 26 8 2" xfId="56406"/>
    <cellStyle name="Output 3 26 8 2 2" xfId="56407"/>
    <cellStyle name="Output 3 26 8 3" xfId="56408"/>
    <cellStyle name="Output 3 26 8 4" xfId="56409"/>
    <cellStyle name="Output 3 26 8 5" xfId="56410"/>
    <cellStyle name="Output 3 26 8 6" xfId="56411"/>
    <cellStyle name="Output 3 26 8 7" xfId="56405"/>
    <cellStyle name="Output 3 26 9" xfId="8401"/>
    <cellStyle name="Output 3 26 9 2" xfId="56413"/>
    <cellStyle name="Output 3 26 9 2 2" xfId="56414"/>
    <cellStyle name="Output 3 26 9 3" xfId="56415"/>
    <cellStyle name="Output 3 26 9 4" xfId="56416"/>
    <cellStyle name="Output 3 26 9 5" xfId="56417"/>
    <cellStyle name="Output 3 26 9 6" xfId="56418"/>
    <cellStyle name="Output 3 26 9 7" xfId="56412"/>
    <cellStyle name="Output 3 27" xfId="491"/>
    <cellStyle name="Output 3 27 10" xfId="9859"/>
    <cellStyle name="Output 3 27 10 2" xfId="56420"/>
    <cellStyle name="Output 3 27 10 2 2" xfId="56421"/>
    <cellStyle name="Output 3 27 10 3" xfId="56422"/>
    <cellStyle name="Output 3 27 10 4" xfId="56423"/>
    <cellStyle name="Output 3 27 10 5" xfId="56424"/>
    <cellStyle name="Output 3 27 10 6" xfId="56425"/>
    <cellStyle name="Output 3 27 10 7" xfId="56419"/>
    <cellStyle name="Output 3 27 11" xfId="11633"/>
    <cellStyle name="Output 3 27 11 2" xfId="56427"/>
    <cellStyle name="Output 3 27 11 2 2" xfId="56428"/>
    <cellStyle name="Output 3 27 11 3" xfId="56429"/>
    <cellStyle name="Output 3 27 11 4" xfId="56430"/>
    <cellStyle name="Output 3 27 11 5" xfId="56431"/>
    <cellStyle name="Output 3 27 11 6" xfId="56432"/>
    <cellStyle name="Output 3 27 11 7" xfId="56426"/>
    <cellStyle name="Output 3 27 12" xfId="13335"/>
    <cellStyle name="Output 3 27 12 2" xfId="56434"/>
    <cellStyle name="Output 3 27 12 2 2" xfId="56435"/>
    <cellStyle name="Output 3 27 12 3" xfId="56436"/>
    <cellStyle name="Output 3 27 12 4" xfId="56437"/>
    <cellStyle name="Output 3 27 12 5" xfId="56438"/>
    <cellStyle name="Output 3 27 12 6" xfId="56433"/>
    <cellStyle name="Output 3 27 13" xfId="14947"/>
    <cellStyle name="Output 3 27 13 2" xfId="56440"/>
    <cellStyle name="Output 3 27 13 3" xfId="56439"/>
    <cellStyle name="Output 3 27 14" xfId="16558"/>
    <cellStyle name="Output 3 27 14 2" xfId="56442"/>
    <cellStyle name="Output 3 27 14 3" xfId="56441"/>
    <cellStyle name="Output 3 27 15" xfId="18163"/>
    <cellStyle name="Output 3 27 15 2" xfId="56443"/>
    <cellStyle name="Output 3 27 16" xfId="19767"/>
    <cellStyle name="Output 3 27 16 2" xfId="56444"/>
    <cellStyle name="Output 3 27 17" xfId="21359"/>
    <cellStyle name="Output 3 27 17 2" xfId="56445"/>
    <cellStyle name="Output 3 27 18" xfId="22941"/>
    <cellStyle name="Output 3 27 18 2" xfId="56446"/>
    <cellStyle name="Output 3 27 19" xfId="24456"/>
    <cellStyle name="Output 3 27 2" xfId="1081"/>
    <cellStyle name="Output 3 27 2 10" xfId="15917"/>
    <cellStyle name="Output 3 27 2 11" xfId="17522"/>
    <cellStyle name="Output 3 27 2 12" xfId="19125"/>
    <cellStyle name="Output 3 27 2 13" xfId="20717"/>
    <cellStyle name="Output 3 27 2 14" xfId="22294"/>
    <cellStyle name="Output 3 27 2 15" xfId="23815"/>
    <cellStyle name="Output 3 27 2 16" xfId="25288"/>
    <cellStyle name="Output 3 27 2 2" xfId="2876"/>
    <cellStyle name="Output 3 27 2 2 2" xfId="56448"/>
    <cellStyle name="Output 3 27 2 2 3" xfId="56447"/>
    <cellStyle name="Output 3 27 2 3" xfId="4539"/>
    <cellStyle name="Output 3 27 2 3 2" xfId="56449"/>
    <cellStyle name="Output 3 27 2 4" xfId="6131"/>
    <cellStyle name="Output 3 27 2 4 2" xfId="56450"/>
    <cellStyle name="Output 3 27 2 5" xfId="7703"/>
    <cellStyle name="Output 3 27 2 5 2" xfId="56451"/>
    <cellStyle name="Output 3 27 2 6" xfId="9218"/>
    <cellStyle name="Output 3 27 2 6 2" xfId="56452"/>
    <cellStyle name="Output 3 27 2 7" xfId="10691"/>
    <cellStyle name="Output 3 27 2 8" xfId="12604"/>
    <cellStyle name="Output 3 27 2 9" xfId="14305"/>
    <cellStyle name="Output 3 27 3" xfId="1489"/>
    <cellStyle name="Output 3 27 3 10" xfId="16289"/>
    <cellStyle name="Output 3 27 3 11" xfId="17894"/>
    <cellStyle name="Output 3 27 3 12" xfId="19497"/>
    <cellStyle name="Output 3 27 3 13" xfId="21089"/>
    <cellStyle name="Output 3 27 3 14" xfId="22666"/>
    <cellStyle name="Output 3 27 3 15" xfId="24187"/>
    <cellStyle name="Output 3 27 3 16" xfId="25660"/>
    <cellStyle name="Output 3 27 3 2" xfId="3248"/>
    <cellStyle name="Output 3 27 3 2 2" xfId="56454"/>
    <cellStyle name="Output 3 27 3 2 3" xfId="56453"/>
    <cellStyle name="Output 3 27 3 3" xfId="4911"/>
    <cellStyle name="Output 3 27 3 3 2" xfId="56455"/>
    <cellStyle name="Output 3 27 3 4" xfId="6503"/>
    <cellStyle name="Output 3 27 3 4 2" xfId="56456"/>
    <cellStyle name="Output 3 27 3 5" xfId="8075"/>
    <cellStyle name="Output 3 27 3 5 2" xfId="56457"/>
    <cellStyle name="Output 3 27 3 6" xfId="9590"/>
    <cellStyle name="Output 3 27 3 6 2" xfId="56458"/>
    <cellStyle name="Output 3 27 3 7" xfId="11063"/>
    <cellStyle name="Output 3 27 3 8" xfId="12976"/>
    <cellStyle name="Output 3 27 3 9" xfId="14677"/>
    <cellStyle name="Output 3 27 4" xfId="2423"/>
    <cellStyle name="Output 3 27 4 10" xfId="17070"/>
    <cellStyle name="Output 3 27 4 11" xfId="18674"/>
    <cellStyle name="Output 3 27 4 12" xfId="20272"/>
    <cellStyle name="Output 3 27 4 13" xfId="21850"/>
    <cellStyle name="Output 3 27 4 14" xfId="23386"/>
    <cellStyle name="Output 3 27 4 15" xfId="24860"/>
    <cellStyle name="Output 3 27 4 2" xfId="4087"/>
    <cellStyle name="Output 3 27 4 2 2" xfId="56460"/>
    <cellStyle name="Output 3 27 4 2 3" xfId="56459"/>
    <cellStyle name="Output 3 27 4 3" xfId="5682"/>
    <cellStyle name="Output 3 27 4 3 2" xfId="56461"/>
    <cellStyle name="Output 3 27 4 4" xfId="7261"/>
    <cellStyle name="Output 3 27 4 4 2" xfId="56462"/>
    <cellStyle name="Output 3 27 4 5" xfId="8789"/>
    <cellStyle name="Output 3 27 4 5 2" xfId="56463"/>
    <cellStyle name="Output 3 27 4 6" xfId="10263"/>
    <cellStyle name="Output 3 27 4 6 2" xfId="56464"/>
    <cellStyle name="Output 3 27 4 7" xfId="12151"/>
    <cellStyle name="Output 3 27 4 8" xfId="13852"/>
    <cellStyle name="Output 3 27 4 9" xfId="15465"/>
    <cellStyle name="Output 3 27 5" xfId="1906"/>
    <cellStyle name="Output 3 27 5 2" xfId="56466"/>
    <cellStyle name="Output 3 27 5 2 2" xfId="56467"/>
    <cellStyle name="Output 3 27 5 3" xfId="56468"/>
    <cellStyle name="Output 3 27 5 4" xfId="56469"/>
    <cellStyle name="Output 3 27 5 5" xfId="56470"/>
    <cellStyle name="Output 3 27 5 6" xfId="56471"/>
    <cellStyle name="Output 3 27 5 7" xfId="56465"/>
    <cellStyle name="Output 3 27 6" xfId="3576"/>
    <cellStyle name="Output 3 27 6 2" xfId="56473"/>
    <cellStyle name="Output 3 27 6 2 2" xfId="56474"/>
    <cellStyle name="Output 3 27 6 3" xfId="56475"/>
    <cellStyle name="Output 3 27 6 4" xfId="56476"/>
    <cellStyle name="Output 3 27 6 5" xfId="56477"/>
    <cellStyle name="Output 3 27 6 6" xfId="56478"/>
    <cellStyle name="Output 3 27 6 7" xfId="56472"/>
    <cellStyle name="Output 3 27 7" xfId="5180"/>
    <cellStyle name="Output 3 27 7 2" xfId="56480"/>
    <cellStyle name="Output 3 27 7 2 2" xfId="56481"/>
    <cellStyle name="Output 3 27 7 3" xfId="56482"/>
    <cellStyle name="Output 3 27 7 4" xfId="56483"/>
    <cellStyle name="Output 3 27 7 5" xfId="56484"/>
    <cellStyle name="Output 3 27 7 6" xfId="56485"/>
    <cellStyle name="Output 3 27 7 7" xfId="56479"/>
    <cellStyle name="Output 3 27 8" xfId="6772"/>
    <cellStyle name="Output 3 27 8 2" xfId="56487"/>
    <cellStyle name="Output 3 27 8 2 2" xfId="56488"/>
    <cellStyle name="Output 3 27 8 3" xfId="56489"/>
    <cellStyle name="Output 3 27 8 4" xfId="56490"/>
    <cellStyle name="Output 3 27 8 5" xfId="56491"/>
    <cellStyle name="Output 3 27 8 6" xfId="56492"/>
    <cellStyle name="Output 3 27 8 7" xfId="56486"/>
    <cellStyle name="Output 3 27 9" xfId="8344"/>
    <cellStyle name="Output 3 27 9 2" xfId="56494"/>
    <cellStyle name="Output 3 27 9 2 2" xfId="56495"/>
    <cellStyle name="Output 3 27 9 3" xfId="56496"/>
    <cellStyle name="Output 3 27 9 4" xfId="56497"/>
    <cellStyle name="Output 3 27 9 5" xfId="56498"/>
    <cellStyle name="Output 3 27 9 6" xfId="56499"/>
    <cellStyle name="Output 3 27 9 7" xfId="56493"/>
    <cellStyle name="Output 3 28" xfId="541"/>
    <cellStyle name="Output 3 28 10" xfId="9906"/>
    <cellStyle name="Output 3 28 10 2" xfId="56501"/>
    <cellStyle name="Output 3 28 10 2 2" xfId="56502"/>
    <cellStyle name="Output 3 28 10 3" xfId="56503"/>
    <cellStyle name="Output 3 28 10 4" xfId="56504"/>
    <cellStyle name="Output 3 28 10 5" xfId="56505"/>
    <cellStyle name="Output 3 28 10 6" xfId="56506"/>
    <cellStyle name="Output 3 28 10 7" xfId="56500"/>
    <cellStyle name="Output 3 28 11" xfId="11683"/>
    <cellStyle name="Output 3 28 11 2" xfId="56508"/>
    <cellStyle name="Output 3 28 11 2 2" xfId="56509"/>
    <cellStyle name="Output 3 28 11 3" xfId="56510"/>
    <cellStyle name="Output 3 28 11 4" xfId="56511"/>
    <cellStyle name="Output 3 28 11 5" xfId="56512"/>
    <cellStyle name="Output 3 28 11 6" xfId="56513"/>
    <cellStyle name="Output 3 28 11 7" xfId="56507"/>
    <cellStyle name="Output 3 28 12" xfId="13385"/>
    <cellStyle name="Output 3 28 12 2" xfId="56515"/>
    <cellStyle name="Output 3 28 12 2 2" xfId="56516"/>
    <cellStyle name="Output 3 28 12 3" xfId="56517"/>
    <cellStyle name="Output 3 28 12 4" xfId="56518"/>
    <cellStyle name="Output 3 28 12 5" xfId="56519"/>
    <cellStyle name="Output 3 28 12 6" xfId="56514"/>
    <cellStyle name="Output 3 28 13" xfId="14997"/>
    <cellStyle name="Output 3 28 13 2" xfId="56521"/>
    <cellStyle name="Output 3 28 13 3" xfId="56520"/>
    <cellStyle name="Output 3 28 14" xfId="16608"/>
    <cellStyle name="Output 3 28 14 2" xfId="56523"/>
    <cellStyle name="Output 3 28 14 3" xfId="56522"/>
    <cellStyle name="Output 3 28 15" xfId="18212"/>
    <cellStyle name="Output 3 28 15 2" xfId="56524"/>
    <cellStyle name="Output 3 28 16" xfId="19816"/>
    <cellStyle name="Output 3 28 16 2" xfId="56525"/>
    <cellStyle name="Output 3 28 17" xfId="21409"/>
    <cellStyle name="Output 3 28 17 2" xfId="56526"/>
    <cellStyle name="Output 3 28 18" xfId="22988"/>
    <cellStyle name="Output 3 28 18 2" xfId="56527"/>
    <cellStyle name="Output 3 28 19" xfId="24503"/>
    <cellStyle name="Output 3 28 2" xfId="1131"/>
    <cellStyle name="Output 3 28 2 10" xfId="15964"/>
    <cellStyle name="Output 3 28 2 11" xfId="17569"/>
    <cellStyle name="Output 3 28 2 12" xfId="19172"/>
    <cellStyle name="Output 3 28 2 13" xfId="20764"/>
    <cellStyle name="Output 3 28 2 14" xfId="22341"/>
    <cellStyle name="Output 3 28 2 15" xfId="23862"/>
    <cellStyle name="Output 3 28 2 16" xfId="25335"/>
    <cellStyle name="Output 3 28 2 2" xfId="2923"/>
    <cellStyle name="Output 3 28 2 2 2" xfId="56529"/>
    <cellStyle name="Output 3 28 2 2 3" xfId="56528"/>
    <cellStyle name="Output 3 28 2 3" xfId="4586"/>
    <cellStyle name="Output 3 28 2 3 2" xfId="56530"/>
    <cellStyle name="Output 3 28 2 4" xfId="6178"/>
    <cellStyle name="Output 3 28 2 4 2" xfId="56531"/>
    <cellStyle name="Output 3 28 2 5" xfId="7750"/>
    <cellStyle name="Output 3 28 2 5 2" xfId="56532"/>
    <cellStyle name="Output 3 28 2 6" xfId="9265"/>
    <cellStyle name="Output 3 28 2 6 2" xfId="56533"/>
    <cellStyle name="Output 3 28 2 7" xfId="10738"/>
    <cellStyle name="Output 3 28 2 8" xfId="12651"/>
    <cellStyle name="Output 3 28 2 9" xfId="14352"/>
    <cellStyle name="Output 3 28 3" xfId="1539"/>
    <cellStyle name="Output 3 28 3 10" xfId="16336"/>
    <cellStyle name="Output 3 28 3 11" xfId="17941"/>
    <cellStyle name="Output 3 28 3 12" xfId="19544"/>
    <cellStyle name="Output 3 28 3 13" xfId="21136"/>
    <cellStyle name="Output 3 28 3 14" xfId="22713"/>
    <cellStyle name="Output 3 28 3 15" xfId="24234"/>
    <cellStyle name="Output 3 28 3 16" xfId="25707"/>
    <cellStyle name="Output 3 28 3 2" xfId="3295"/>
    <cellStyle name="Output 3 28 3 2 2" xfId="56535"/>
    <cellStyle name="Output 3 28 3 2 3" xfId="56534"/>
    <cellStyle name="Output 3 28 3 3" xfId="4958"/>
    <cellStyle name="Output 3 28 3 3 2" xfId="56536"/>
    <cellStyle name="Output 3 28 3 4" xfId="6550"/>
    <cellStyle name="Output 3 28 3 4 2" xfId="56537"/>
    <cellStyle name="Output 3 28 3 5" xfId="8122"/>
    <cellStyle name="Output 3 28 3 5 2" xfId="56538"/>
    <cellStyle name="Output 3 28 3 6" xfId="9637"/>
    <cellStyle name="Output 3 28 3 6 2" xfId="56539"/>
    <cellStyle name="Output 3 28 3 7" xfId="11110"/>
    <cellStyle name="Output 3 28 3 8" xfId="13023"/>
    <cellStyle name="Output 3 28 3 9" xfId="14724"/>
    <cellStyle name="Output 3 28 4" xfId="2473"/>
    <cellStyle name="Output 3 28 4 10" xfId="17120"/>
    <cellStyle name="Output 3 28 4 11" xfId="18724"/>
    <cellStyle name="Output 3 28 4 12" xfId="20322"/>
    <cellStyle name="Output 3 28 4 13" xfId="21899"/>
    <cellStyle name="Output 3 28 4 14" xfId="23434"/>
    <cellStyle name="Output 3 28 4 15" xfId="24907"/>
    <cellStyle name="Output 3 28 4 2" xfId="4136"/>
    <cellStyle name="Output 3 28 4 2 2" xfId="56541"/>
    <cellStyle name="Output 3 28 4 2 3" xfId="56540"/>
    <cellStyle name="Output 3 28 4 3" xfId="5731"/>
    <cellStyle name="Output 3 28 4 3 2" xfId="56542"/>
    <cellStyle name="Output 3 28 4 4" xfId="7310"/>
    <cellStyle name="Output 3 28 4 4 2" xfId="56543"/>
    <cellStyle name="Output 3 28 4 5" xfId="8837"/>
    <cellStyle name="Output 3 28 4 5 2" xfId="56544"/>
    <cellStyle name="Output 3 28 4 6" xfId="10310"/>
    <cellStyle name="Output 3 28 4 6 2" xfId="56545"/>
    <cellStyle name="Output 3 28 4 7" xfId="12201"/>
    <cellStyle name="Output 3 28 4 8" xfId="13902"/>
    <cellStyle name="Output 3 28 4 9" xfId="15514"/>
    <cellStyle name="Output 3 28 5" xfId="1956"/>
    <cellStyle name="Output 3 28 5 2" xfId="56547"/>
    <cellStyle name="Output 3 28 5 2 2" xfId="56548"/>
    <cellStyle name="Output 3 28 5 3" xfId="56549"/>
    <cellStyle name="Output 3 28 5 4" xfId="56550"/>
    <cellStyle name="Output 3 28 5 5" xfId="56551"/>
    <cellStyle name="Output 3 28 5 6" xfId="56552"/>
    <cellStyle name="Output 3 28 5 7" xfId="56546"/>
    <cellStyle name="Output 3 28 6" xfId="3625"/>
    <cellStyle name="Output 3 28 6 2" xfId="56554"/>
    <cellStyle name="Output 3 28 6 2 2" xfId="56555"/>
    <cellStyle name="Output 3 28 6 3" xfId="56556"/>
    <cellStyle name="Output 3 28 6 4" xfId="56557"/>
    <cellStyle name="Output 3 28 6 5" xfId="56558"/>
    <cellStyle name="Output 3 28 6 6" xfId="56559"/>
    <cellStyle name="Output 3 28 6 7" xfId="56553"/>
    <cellStyle name="Output 3 28 7" xfId="5228"/>
    <cellStyle name="Output 3 28 7 2" xfId="56561"/>
    <cellStyle name="Output 3 28 7 2 2" xfId="56562"/>
    <cellStyle name="Output 3 28 7 3" xfId="56563"/>
    <cellStyle name="Output 3 28 7 4" xfId="56564"/>
    <cellStyle name="Output 3 28 7 5" xfId="56565"/>
    <cellStyle name="Output 3 28 7 6" xfId="56566"/>
    <cellStyle name="Output 3 28 7 7" xfId="56560"/>
    <cellStyle name="Output 3 28 8" xfId="6820"/>
    <cellStyle name="Output 3 28 8 2" xfId="56568"/>
    <cellStyle name="Output 3 28 8 2 2" xfId="56569"/>
    <cellStyle name="Output 3 28 8 3" xfId="56570"/>
    <cellStyle name="Output 3 28 8 4" xfId="56571"/>
    <cellStyle name="Output 3 28 8 5" xfId="56572"/>
    <cellStyle name="Output 3 28 8 6" xfId="56573"/>
    <cellStyle name="Output 3 28 8 7" xfId="56567"/>
    <cellStyle name="Output 3 28 9" xfId="8391"/>
    <cellStyle name="Output 3 28 9 2" xfId="56575"/>
    <cellStyle name="Output 3 28 9 2 2" xfId="56576"/>
    <cellStyle name="Output 3 28 9 3" xfId="56577"/>
    <cellStyle name="Output 3 28 9 4" xfId="56578"/>
    <cellStyle name="Output 3 28 9 5" xfId="56579"/>
    <cellStyle name="Output 3 28 9 6" xfId="56580"/>
    <cellStyle name="Output 3 28 9 7" xfId="56574"/>
    <cellStyle name="Output 3 29" xfId="500"/>
    <cellStyle name="Output 3 29 10" xfId="9868"/>
    <cellStyle name="Output 3 29 10 2" xfId="56582"/>
    <cellStyle name="Output 3 29 10 2 2" xfId="56583"/>
    <cellStyle name="Output 3 29 10 3" xfId="56584"/>
    <cellStyle name="Output 3 29 10 4" xfId="56585"/>
    <cellStyle name="Output 3 29 10 5" xfId="56586"/>
    <cellStyle name="Output 3 29 10 6" xfId="56587"/>
    <cellStyle name="Output 3 29 10 7" xfId="56581"/>
    <cellStyle name="Output 3 29 11" xfId="11642"/>
    <cellStyle name="Output 3 29 11 2" xfId="56589"/>
    <cellStyle name="Output 3 29 11 2 2" xfId="56590"/>
    <cellStyle name="Output 3 29 11 3" xfId="56591"/>
    <cellStyle name="Output 3 29 11 4" xfId="56592"/>
    <cellStyle name="Output 3 29 11 5" xfId="56593"/>
    <cellStyle name="Output 3 29 11 6" xfId="56594"/>
    <cellStyle name="Output 3 29 11 7" xfId="56588"/>
    <cellStyle name="Output 3 29 12" xfId="13344"/>
    <cellStyle name="Output 3 29 12 2" xfId="56596"/>
    <cellStyle name="Output 3 29 12 2 2" xfId="56597"/>
    <cellStyle name="Output 3 29 12 3" xfId="56598"/>
    <cellStyle name="Output 3 29 12 4" xfId="56599"/>
    <cellStyle name="Output 3 29 12 5" xfId="56600"/>
    <cellStyle name="Output 3 29 12 6" xfId="56595"/>
    <cellStyle name="Output 3 29 13" xfId="14956"/>
    <cellStyle name="Output 3 29 13 2" xfId="56602"/>
    <cellStyle name="Output 3 29 13 3" xfId="56601"/>
    <cellStyle name="Output 3 29 14" xfId="16567"/>
    <cellStyle name="Output 3 29 14 2" xfId="56604"/>
    <cellStyle name="Output 3 29 14 3" xfId="56603"/>
    <cellStyle name="Output 3 29 15" xfId="18172"/>
    <cellStyle name="Output 3 29 15 2" xfId="56605"/>
    <cellStyle name="Output 3 29 16" xfId="19776"/>
    <cellStyle name="Output 3 29 16 2" xfId="56606"/>
    <cellStyle name="Output 3 29 17" xfId="21368"/>
    <cellStyle name="Output 3 29 17 2" xfId="56607"/>
    <cellStyle name="Output 3 29 18" xfId="22950"/>
    <cellStyle name="Output 3 29 18 2" xfId="56608"/>
    <cellStyle name="Output 3 29 19" xfId="24465"/>
    <cellStyle name="Output 3 29 2" xfId="1090"/>
    <cellStyle name="Output 3 29 2 10" xfId="15926"/>
    <cellStyle name="Output 3 29 2 11" xfId="17531"/>
    <cellStyle name="Output 3 29 2 12" xfId="19134"/>
    <cellStyle name="Output 3 29 2 13" xfId="20726"/>
    <cellStyle name="Output 3 29 2 14" xfId="22303"/>
    <cellStyle name="Output 3 29 2 15" xfId="23824"/>
    <cellStyle name="Output 3 29 2 16" xfId="25297"/>
    <cellStyle name="Output 3 29 2 2" xfId="2885"/>
    <cellStyle name="Output 3 29 2 2 2" xfId="56610"/>
    <cellStyle name="Output 3 29 2 2 3" xfId="56609"/>
    <cellStyle name="Output 3 29 2 3" xfId="4548"/>
    <cellStyle name="Output 3 29 2 3 2" xfId="56611"/>
    <cellStyle name="Output 3 29 2 4" xfId="6140"/>
    <cellStyle name="Output 3 29 2 4 2" xfId="56612"/>
    <cellStyle name="Output 3 29 2 5" xfId="7712"/>
    <cellStyle name="Output 3 29 2 5 2" xfId="56613"/>
    <cellStyle name="Output 3 29 2 6" xfId="9227"/>
    <cellStyle name="Output 3 29 2 6 2" xfId="56614"/>
    <cellStyle name="Output 3 29 2 7" xfId="10700"/>
    <cellStyle name="Output 3 29 2 8" xfId="12613"/>
    <cellStyle name="Output 3 29 2 9" xfId="14314"/>
    <cellStyle name="Output 3 29 3" xfId="1498"/>
    <cellStyle name="Output 3 29 3 10" xfId="16298"/>
    <cellStyle name="Output 3 29 3 11" xfId="17903"/>
    <cellStyle name="Output 3 29 3 12" xfId="19506"/>
    <cellStyle name="Output 3 29 3 13" xfId="21098"/>
    <cellStyle name="Output 3 29 3 14" xfId="22675"/>
    <cellStyle name="Output 3 29 3 15" xfId="24196"/>
    <cellStyle name="Output 3 29 3 16" xfId="25669"/>
    <cellStyle name="Output 3 29 3 2" xfId="3257"/>
    <cellStyle name="Output 3 29 3 2 2" xfId="56616"/>
    <cellStyle name="Output 3 29 3 2 3" xfId="56615"/>
    <cellStyle name="Output 3 29 3 3" xfId="4920"/>
    <cellStyle name="Output 3 29 3 3 2" xfId="56617"/>
    <cellStyle name="Output 3 29 3 4" xfId="6512"/>
    <cellStyle name="Output 3 29 3 4 2" xfId="56618"/>
    <cellStyle name="Output 3 29 3 5" xfId="8084"/>
    <cellStyle name="Output 3 29 3 5 2" xfId="56619"/>
    <cellStyle name="Output 3 29 3 6" xfId="9599"/>
    <cellStyle name="Output 3 29 3 6 2" xfId="56620"/>
    <cellStyle name="Output 3 29 3 7" xfId="11072"/>
    <cellStyle name="Output 3 29 3 8" xfId="12985"/>
    <cellStyle name="Output 3 29 3 9" xfId="14686"/>
    <cellStyle name="Output 3 29 4" xfId="2432"/>
    <cellStyle name="Output 3 29 4 10" xfId="17079"/>
    <cellStyle name="Output 3 29 4 11" xfId="18683"/>
    <cellStyle name="Output 3 29 4 12" xfId="20281"/>
    <cellStyle name="Output 3 29 4 13" xfId="21859"/>
    <cellStyle name="Output 3 29 4 14" xfId="23395"/>
    <cellStyle name="Output 3 29 4 15" xfId="24869"/>
    <cellStyle name="Output 3 29 4 2" xfId="4096"/>
    <cellStyle name="Output 3 29 4 2 2" xfId="56622"/>
    <cellStyle name="Output 3 29 4 2 3" xfId="56621"/>
    <cellStyle name="Output 3 29 4 3" xfId="5691"/>
    <cellStyle name="Output 3 29 4 3 2" xfId="56623"/>
    <cellStyle name="Output 3 29 4 4" xfId="7270"/>
    <cellStyle name="Output 3 29 4 4 2" xfId="56624"/>
    <cellStyle name="Output 3 29 4 5" xfId="8798"/>
    <cellStyle name="Output 3 29 4 5 2" xfId="56625"/>
    <cellStyle name="Output 3 29 4 6" xfId="10272"/>
    <cellStyle name="Output 3 29 4 6 2" xfId="56626"/>
    <cellStyle name="Output 3 29 4 7" xfId="12160"/>
    <cellStyle name="Output 3 29 4 8" xfId="13861"/>
    <cellStyle name="Output 3 29 4 9" xfId="15474"/>
    <cellStyle name="Output 3 29 5" xfId="1915"/>
    <cellStyle name="Output 3 29 5 2" xfId="56628"/>
    <cellStyle name="Output 3 29 5 2 2" xfId="56629"/>
    <cellStyle name="Output 3 29 5 3" xfId="56630"/>
    <cellStyle name="Output 3 29 5 4" xfId="56631"/>
    <cellStyle name="Output 3 29 5 5" xfId="56632"/>
    <cellStyle name="Output 3 29 5 6" xfId="56633"/>
    <cellStyle name="Output 3 29 5 7" xfId="56627"/>
    <cellStyle name="Output 3 29 6" xfId="3585"/>
    <cellStyle name="Output 3 29 6 2" xfId="56635"/>
    <cellStyle name="Output 3 29 6 2 2" xfId="56636"/>
    <cellStyle name="Output 3 29 6 3" xfId="56637"/>
    <cellStyle name="Output 3 29 6 4" xfId="56638"/>
    <cellStyle name="Output 3 29 6 5" xfId="56639"/>
    <cellStyle name="Output 3 29 6 6" xfId="56640"/>
    <cellStyle name="Output 3 29 6 7" xfId="56634"/>
    <cellStyle name="Output 3 29 7" xfId="5189"/>
    <cellStyle name="Output 3 29 7 2" xfId="56642"/>
    <cellStyle name="Output 3 29 7 2 2" xfId="56643"/>
    <cellStyle name="Output 3 29 7 3" xfId="56644"/>
    <cellStyle name="Output 3 29 7 4" xfId="56645"/>
    <cellStyle name="Output 3 29 7 5" xfId="56646"/>
    <cellStyle name="Output 3 29 7 6" xfId="56647"/>
    <cellStyle name="Output 3 29 7 7" xfId="56641"/>
    <cellStyle name="Output 3 29 8" xfId="6781"/>
    <cellStyle name="Output 3 29 8 2" xfId="56649"/>
    <cellStyle name="Output 3 29 8 2 2" xfId="56650"/>
    <cellStyle name="Output 3 29 8 3" xfId="56651"/>
    <cellStyle name="Output 3 29 8 4" xfId="56652"/>
    <cellStyle name="Output 3 29 8 5" xfId="56653"/>
    <cellStyle name="Output 3 29 8 6" xfId="56654"/>
    <cellStyle name="Output 3 29 8 7" xfId="56648"/>
    <cellStyle name="Output 3 29 9" xfId="8353"/>
    <cellStyle name="Output 3 29 9 2" xfId="56656"/>
    <cellStyle name="Output 3 29 9 2 2" xfId="56657"/>
    <cellStyle name="Output 3 29 9 3" xfId="56658"/>
    <cellStyle name="Output 3 29 9 4" xfId="56659"/>
    <cellStyle name="Output 3 29 9 5" xfId="56660"/>
    <cellStyle name="Output 3 29 9 6" xfId="56661"/>
    <cellStyle name="Output 3 29 9 7" xfId="56655"/>
    <cellStyle name="Output 3 3" xfId="396"/>
    <cellStyle name="Output 3 3 10" xfId="5733"/>
    <cellStyle name="Output 3 3 10 2" xfId="56663"/>
    <cellStyle name="Output 3 3 10 2 2" xfId="56664"/>
    <cellStyle name="Output 3 3 10 3" xfId="56665"/>
    <cellStyle name="Output 3 3 10 4" xfId="56666"/>
    <cellStyle name="Output 3 3 10 5" xfId="56667"/>
    <cellStyle name="Output 3 3 10 6" xfId="56668"/>
    <cellStyle name="Output 3 3 10 7" xfId="56662"/>
    <cellStyle name="Output 3 3 11" xfId="11538"/>
    <cellStyle name="Output 3 3 11 2" xfId="56670"/>
    <cellStyle name="Output 3 3 11 2 2" xfId="56671"/>
    <cellStyle name="Output 3 3 11 3" xfId="56672"/>
    <cellStyle name="Output 3 3 11 4" xfId="56673"/>
    <cellStyle name="Output 3 3 11 5" xfId="56674"/>
    <cellStyle name="Output 3 3 11 6" xfId="56675"/>
    <cellStyle name="Output 3 3 11 7" xfId="56669"/>
    <cellStyle name="Output 3 3 12" xfId="13240"/>
    <cellStyle name="Output 3 3 12 2" xfId="56677"/>
    <cellStyle name="Output 3 3 12 2 2" xfId="56678"/>
    <cellStyle name="Output 3 3 12 3" xfId="56679"/>
    <cellStyle name="Output 3 3 12 4" xfId="56680"/>
    <cellStyle name="Output 3 3 12 5" xfId="56681"/>
    <cellStyle name="Output 3 3 12 6" xfId="56676"/>
    <cellStyle name="Output 3 3 13" xfId="11915"/>
    <cellStyle name="Output 3 3 13 2" xfId="56683"/>
    <cellStyle name="Output 3 3 13 3" xfId="56682"/>
    <cellStyle name="Output 3 3 14" xfId="11287"/>
    <cellStyle name="Output 3 3 14 2" xfId="56685"/>
    <cellStyle name="Output 3 3 14 3" xfId="56684"/>
    <cellStyle name="Output 3 3 15" xfId="13387"/>
    <cellStyle name="Output 3 3 15 2" xfId="56686"/>
    <cellStyle name="Output 3 3 16" xfId="16833"/>
    <cellStyle name="Output 3 3 16 2" xfId="56687"/>
    <cellStyle name="Output 3 3 17" xfId="16788"/>
    <cellStyle name="Output 3 3 17 2" xfId="56688"/>
    <cellStyle name="Output 3 3 18" xfId="21588"/>
    <cellStyle name="Output 3 3 18 2" xfId="56689"/>
    <cellStyle name="Output 3 3 19" xfId="18567"/>
    <cellStyle name="Output 3 3 2" xfId="986"/>
    <cellStyle name="Output 3 3 2 10" xfId="15822"/>
    <cellStyle name="Output 3 3 2 11" xfId="17427"/>
    <cellStyle name="Output 3 3 2 12" xfId="19030"/>
    <cellStyle name="Output 3 3 2 13" xfId="20622"/>
    <cellStyle name="Output 3 3 2 14" xfId="22199"/>
    <cellStyle name="Output 3 3 2 15" xfId="23720"/>
    <cellStyle name="Output 3 3 2 16" xfId="25193"/>
    <cellStyle name="Output 3 3 2 2" xfId="2781"/>
    <cellStyle name="Output 3 3 2 2 2" xfId="56691"/>
    <cellStyle name="Output 3 3 2 2 3" xfId="56690"/>
    <cellStyle name="Output 3 3 2 3" xfId="4444"/>
    <cellStyle name="Output 3 3 2 3 2" xfId="56692"/>
    <cellStyle name="Output 3 3 2 4" xfId="6036"/>
    <cellStyle name="Output 3 3 2 4 2" xfId="56693"/>
    <cellStyle name="Output 3 3 2 5" xfId="7608"/>
    <cellStyle name="Output 3 3 2 5 2" xfId="56694"/>
    <cellStyle name="Output 3 3 2 6" xfId="9123"/>
    <cellStyle name="Output 3 3 2 6 2" xfId="56695"/>
    <cellStyle name="Output 3 3 2 7" xfId="10596"/>
    <cellStyle name="Output 3 3 2 8" xfId="12509"/>
    <cellStyle name="Output 3 3 2 9" xfId="14210"/>
    <cellStyle name="Output 3 3 20" xfId="25909"/>
    <cellStyle name="Output 3 3 3" xfId="1394"/>
    <cellStyle name="Output 3 3 3 10" xfId="16194"/>
    <cellStyle name="Output 3 3 3 11" xfId="17799"/>
    <cellStyle name="Output 3 3 3 12" xfId="19402"/>
    <cellStyle name="Output 3 3 3 13" xfId="20994"/>
    <cellStyle name="Output 3 3 3 14" xfId="22571"/>
    <cellStyle name="Output 3 3 3 15" xfId="24092"/>
    <cellStyle name="Output 3 3 3 16" xfId="25565"/>
    <cellStyle name="Output 3 3 3 2" xfId="3153"/>
    <cellStyle name="Output 3 3 3 2 2" xfId="56697"/>
    <cellStyle name="Output 3 3 3 2 3" xfId="56696"/>
    <cellStyle name="Output 3 3 3 3" xfId="4816"/>
    <cellStyle name="Output 3 3 3 3 2" xfId="56698"/>
    <cellStyle name="Output 3 3 3 4" xfId="6408"/>
    <cellStyle name="Output 3 3 3 4 2" xfId="56699"/>
    <cellStyle name="Output 3 3 3 5" xfId="7980"/>
    <cellStyle name="Output 3 3 3 5 2" xfId="56700"/>
    <cellStyle name="Output 3 3 3 6" xfId="9495"/>
    <cellStyle name="Output 3 3 3 6 2" xfId="56701"/>
    <cellStyle name="Output 3 3 3 7" xfId="10968"/>
    <cellStyle name="Output 3 3 3 8" xfId="12881"/>
    <cellStyle name="Output 3 3 3 9" xfId="14582"/>
    <cellStyle name="Output 3 3 4" xfId="2328"/>
    <cellStyle name="Output 3 3 4 10" xfId="16975"/>
    <cellStyle name="Output 3 3 4 11" xfId="18579"/>
    <cellStyle name="Output 3 3 4 12" xfId="20177"/>
    <cellStyle name="Output 3 3 4 13" xfId="21755"/>
    <cellStyle name="Output 3 3 4 14" xfId="23291"/>
    <cellStyle name="Output 3 3 4 15" xfId="24765"/>
    <cellStyle name="Output 3 3 4 2" xfId="3992"/>
    <cellStyle name="Output 3 3 4 2 2" xfId="56703"/>
    <cellStyle name="Output 3 3 4 2 3" xfId="56702"/>
    <cellStyle name="Output 3 3 4 3" xfId="5587"/>
    <cellStyle name="Output 3 3 4 3 2" xfId="56704"/>
    <cellStyle name="Output 3 3 4 4" xfId="7166"/>
    <cellStyle name="Output 3 3 4 4 2" xfId="56705"/>
    <cellStyle name="Output 3 3 4 5" xfId="8694"/>
    <cellStyle name="Output 3 3 4 5 2" xfId="56706"/>
    <cellStyle name="Output 3 3 4 6" xfId="10168"/>
    <cellStyle name="Output 3 3 4 6 2" xfId="56707"/>
    <cellStyle name="Output 3 3 4 7" xfId="12056"/>
    <cellStyle name="Output 3 3 4 8" xfId="13757"/>
    <cellStyle name="Output 3 3 4 9" xfId="15370"/>
    <cellStyle name="Output 3 3 5" xfId="1811"/>
    <cellStyle name="Output 3 3 5 2" xfId="56709"/>
    <cellStyle name="Output 3 3 5 2 2" xfId="56710"/>
    <cellStyle name="Output 3 3 5 3" xfId="56711"/>
    <cellStyle name="Output 3 3 5 4" xfId="56712"/>
    <cellStyle name="Output 3 3 5 5" xfId="56713"/>
    <cellStyle name="Output 3 3 5 6" xfId="56714"/>
    <cellStyle name="Output 3 3 5 7" xfId="56708"/>
    <cellStyle name="Output 3 3 6" xfId="3481"/>
    <cellStyle name="Output 3 3 6 2" xfId="56716"/>
    <cellStyle name="Output 3 3 6 2 2" xfId="56717"/>
    <cellStyle name="Output 3 3 6 3" xfId="56718"/>
    <cellStyle name="Output 3 3 6 4" xfId="56719"/>
    <cellStyle name="Output 3 3 6 5" xfId="56720"/>
    <cellStyle name="Output 3 3 6 6" xfId="56721"/>
    <cellStyle name="Output 3 3 6 7" xfId="56715"/>
    <cellStyle name="Output 3 3 7" xfId="2074"/>
    <cellStyle name="Output 3 3 7 2" xfId="56723"/>
    <cellStyle name="Output 3 3 7 2 2" xfId="56724"/>
    <cellStyle name="Output 3 3 7 3" xfId="56725"/>
    <cellStyle name="Output 3 3 7 4" xfId="56726"/>
    <cellStyle name="Output 3 3 7 5" xfId="56727"/>
    <cellStyle name="Output 3 3 7 6" xfId="56728"/>
    <cellStyle name="Output 3 3 7 7" xfId="56722"/>
    <cellStyle name="Output 3 3 8" xfId="2177"/>
    <cellStyle name="Output 3 3 8 2" xfId="56730"/>
    <cellStyle name="Output 3 3 8 2 2" xfId="56731"/>
    <cellStyle name="Output 3 3 8 3" xfId="56732"/>
    <cellStyle name="Output 3 3 8 4" xfId="56733"/>
    <cellStyle name="Output 3 3 8 5" xfId="56734"/>
    <cellStyle name="Output 3 3 8 6" xfId="56735"/>
    <cellStyle name="Output 3 3 8 7" xfId="56729"/>
    <cellStyle name="Output 3 3 9" xfId="4138"/>
    <cellStyle name="Output 3 3 9 2" xfId="56737"/>
    <cellStyle name="Output 3 3 9 2 2" xfId="56738"/>
    <cellStyle name="Output 3 3 9 3" xfId="56739"/>
    <cellStyle name="Output 3 3 9 4" xfId="56740"/>
    <cellStyle name="Output 3 3 9 5" xfId="56741"/>
    <cellStyle name="Output 3 3 9 6" xfId="56742"/>
    <cellStyle name="Output 3 3 9 7" xfId="56736"/>
    <cellStyle name="Output 3 30" xfId="545"/>
    <cellStyle name="Output 3 30 10" xfId="9907"/>
    <cellStyle name="Output 3 30 10 2" xfId="56744"/>
    <cellStyle name="Output 3 30 10 2 2" xfId="56745"/>
    <cellStyle name="Output 3 30 10 3" xfId="56746"/>
    <cellStyle name="Output 3 30 10 4" xfId="56747"/>
    <cellStyle name="Output 3 30 10 5" xfId="56748"/>
    <cellStyle name="Output 3 30 10 6" xfId="56749"/>
    <cellStyle name="Output 3 30 10 7" xfId="56743"/>
    <cellStyle name="Output 3 30 11" xfId="11687"/>
    <cellStyle name="Output 3 30 11 2" xfId="56751"/>
    <cellStyle name="Output 3 30 11 2 2" xfId="56752"/>
    <cellStyle name="Output 3 30 11 3" xfId="56753"/>
    <cellStyle name="Output 3 30 11 4" xfId="56754"/>
    <cellStyle name="Output 3 30 11 5" xfId="56755"/>
    <cellStyle name="Output 3 30 11 6" xfId="56756"/>
    <cellStyle name="Output 3 30 11 7" xfId="56750"/>
    <cellStyle name="Output 3 30 12" xfId="13389"/>
    <cellStyle name="Output 3 30 12 2" xfId="56758"/>
    <cellStyle name="Output 3 30 12 2 2" xfId="56759"/>
    <cellStyle name="Output 3 30 12 3" xfId="56760"/>
    <cellStyle name="Output 3 30 12 4" xfId="56761"/>
    <cellStyle name="Output 3 30 12 5" xfId="56762"/>
    <cellStyle name="Output 3 30 12 6" xfId="56757"/>
    <cellStyle name="Output 3 30 13" xfId="15001"/>
    <cellStyle name="Output 3 30 13 2" xfId="56764"/>
    <cellStyle name="Output 3 30 13 3" xfId="56763"/>
    <cellStyle name="Output 3 30 14" xfId="16612"/>
    <cellStyle name="Output 3 30 14 2" xfId="56766"/>
    <cellStyle name="Output 3 30 14 3" xfId="56765"/>
    <cellStyle name="Output 3 30 15" xfId="18216"/>
    <cellStyle name="Output 3 30 15 2" xfId="56767"/>
    <cellStyle name="Output 3 30 16" xfId="19819"/>
    <cellStyle name="Output 3 30 16 2" xfId="56768"/>
    <cellStyle name="Output 3 30 17" xfId="21412"/>
    <cellStyle name="Output 3 30 17 2" xfId="56769"/>
    <cellStyle name="Output 3 30 18" xfId="22989"/>
    <cellStyle name="Output 3 30 18 2" xfId="56770"/>
    <cellStyle name="Output 3 30 19" xfId="24504"/>
    <cellStyle name="Output 3 30 2" xfId="1135"/>
    <cellStyle name="Output 3 30 2 10" xfId="15965"/>
    <cellStyle name="Output 3 30 2 11" xfId="17570"/>
    <cellStyle name="Output 3 30 2 12" xfId="19173"/>
    <cellStyle name="Output 3 30 2 13" xfId="20765"/>
    <cellStyle name="Output 3 30 2 14" xfId="22342"/>
    <cellStyle name="Output 3 30 2 15" xfId="23863"/>
    <cellStyle name="Output 3 30 2 16" xfId="25336"/>
    <cellStyle name="Output 3 30 2 2" xfId="2924"/>
    <cellStyle name="Output 3 30 2 2 2" xfId="56772"/>
    <cellStyle name="Output 3 30 2 2 3" xfId="56771"/>
    <cellStyle name="Output 3 30 2 3" xfId="4587"/>
    <cellStyle name="Output 3 30 2 3 2" xfId="56773"/>
    <cellStyle name="Output 3 30 2 4" xfId="6179"/>
    <cellStyle name="Output 3 30 2 4 2" xfId="56774"/>
    <cellStyle name="Output 3 30 2 5" xfId="7751"/>
    <cellStyle name="Output 3 30 2 5 2" xfId="56775"/>
    <cellStyle name="Output 3 30 2 6" xfId="9266"/>
    <cellStyle name="Output 3 30 2 6 2" xfId="56776"/>
    <cellStyle name="Output 3 30 2 7" xfId="10739"/>
    <cellStyle name="Output 3 30 2 8" xfId="12652"/>
    <cellStyle name="Output 3 30 2 9" xfId="14353"/>
    <cellStyle name="Output 3 30 3" xfId="1543"/>
    <cellStyle name="Output 3 30 3 10" xfId="16337"/>
    <cellStyle name="Output 3 30 3 11" xfId="17942"/>
    <cellStyle name="Output 3 30 3 12" xfId="19545"/>
    <cellStyle name="Output 3 30 3 13" xfId="21137"/>
    <cellStyle name="Output 3 30 3 14" xfId="22714"/>
    <cellStyle name="Output 3 30 3 15" xfId="24235"/>
    <cellStyle name="Output 3 30 3 16" xfId="25708"/>
    <cellStyle name="Output 3 30 3 2" xfId="3296"/>
    <cellStyle name="Output 3 30 3 2 2" xfId="56778"/>
    <cellStyle name="Output 3 30 3 2 3" xfId="56777"/>
    <cellStyle name="Output 3 30 3 3" xfId="4959"/>
    <cellStyle name="Output 3 30 3 3 2" xfId="56779"/>
    <cellStyle name="Output 3 30 3 4" xfId="6551"/>
    <cellStyle name="Output 3 30 3 4 2" xfId="56780"/>
    <cellStyle name="Output 3 30 3 5" xfId="8123"/>
    <cellStyle name="Output 3 30 3 5 2" xfId="56781"/>
    <cellStyle name="Output 3 30 3 6" xfId="9638"/>
    <cellStyle name="Output 3 30 3 6 2" xfId="56782"/>
    <cellStyle name="Output 3 30 3 7" xfId="11111"/>
    <cellStyle name="Output 3 30 3 8" xfId="13024"/>
    <cellStyle name="Output 3 30 3 9" xfId="14725"/>
    <cellStyle name="Output 3 30 4" xfId="2477"/>
    <cellStyle name="Output 3 30 4 10" xfId="17124"/>
    <cellStyle name="Output 3 30 4 11" xfId="18728"/>
    <cellStyle name="Output 3 30 4 12" xfId="20325"/>
    <cellStyle name="Output 3 30 4 13" xfId="21902"/>
    <cellStyle name="Output 3 30 4 14" xfId="23435"/>
    <cellStyle name="Output 3 30 4 15" xfId="24908"/>
    <cellStyle name="Output 3 30 4 2" xfId="4140"/>
    <cellStyle name="Output 3 30 4 2 2" xfId="56784"/>
    <cellStyle name="Output 3 30 4 2 3" xfId="56783"/>
    <cellStyle name="Output 3 30 4 3" xfId="5735"/>
    <cellStyle name="Output 3 30 4 3 2" xfId="56785"/>
    <cellStyle name="Output 3 30 4 4" xfId="7313"/>
    <cellStyle name="Output 3 30 4 4 2" xfId="56786"/>
    <cellStyle name="Output 3 30 4 5" xfId="8838"/>
    <cellStyle name="Output 3 30 4 5 2" xfId="56787"/>
    <cellStyle name="Output 3 30 4 6" xfId="10311"/>
    <cellStyle name="Output 3 30 4 6 2" xfId="56788"/>
    <cellStyle name="Output 3 30 4 7" xfId="12205"/>
    <cellStyle name="Output 3 30 4 8" xfId="13906"/>
    <cellStyle name="Output 3 30 4 9" xfId="15518"/>
    <cellStyle name="Output 3 30 5" xfId="1960"/>
    <cellStyle name="Output 3 30 5 2" xfId="56790"/>
    <cellStyle name="Output 3 30 5 2 2" xfId="56791"/>
    <cellStyle name="Output 3 30 5 3" xfId="56792"/>
    <cellStyle name="Output 3 30 5 4" xfId="56793"/>
    <cellStyle name="Output 3 30 5 5" xfId="56794"/>
    <cellStyle name="Output 3 30 5 6" xfId="56795"/>
    <cellStyle name="Output 3 30 5 7" xfId="56789"/>
    <cellStyle name="Output 3 30 6" xfId="3629"/>
    <cellStyle name="Output 3 30 6 2" xfId="56797"/>
    <cellStyle name="Output 3 30 6 2 2" xfId="56798"/>
    <cellStyle name="Output 3 30 6 3" xfId="56799"/>
    <cellStyle name="Output 3 30 6 4" xfId="56800"/>
    <cellStyle name="Output 3 30 6 5" xfId="56801"/>
    <cellStyle name="Output 3 30 6 6" xfId="56802"/>
    <cellStyle name="Output 3 30 6 7" xfId="56796"/>
    <cellStyle name="Output 3 30 7" xfId="5232"/>
    <cellStyle name="Output 3 30 7 2" xfId="56804"/>
    <cellStyle name="Output 3 30 7 2 2" xfId="56805"/>
    <cellStyle name="Output 3 30 7 3" xfId="56806"/>
    <cellStyle name="Output 3 30 7 4" xfId="56807"/>
    <cellStyle name="Output 3 30 7 5" xfId="56808"/>
    <cellStyle name="Output 3 30 7 6" xfId="56809"/>
    <cellStyle name="Output 3 30 7 7" xfId="56803"/>
    <cellStyle name="Output 3 30 8" xfId="6823"/>
    <cellStyle name="Output 3 30 8 2" xfId="56811"/>
    <cellStyle name="Output 3 30 8 2 2" xfId="56812"/>
    <cellStyle name="Output 3 30 8 3" xfId="56813"/>
    <cellStyle name="Output 3 30 8 4" xfId="56814"/>
    <cellStyle name="Output 3 30 8 5" xfId="56815"/>
    <cellStyle name="Output 3 30 8 6" xfId="56816"/>
    <cellStyle name="Output 3 30 8 7" xfId="56810"/>
    <cellStyle name="Output 3 30 9" xfId="8392"/>
    <cellStyle name="Output 3 30 9 2" xfId="56818"/>
    <cellStyle name="Output 3 30 9 2 2" xfId="56819"/>
    <cellStyle name="Output 3 30 9 3" xfId="56820"/>
    <cellStyle name="Output 3 30 9 4" xfId="56821"/>
    <cellStyle name="Output 3 30 9 5" xfId="56822"/>
    <cellStyle name="Output 3 30 9 6" xfId="56823"/>
    <cellStyle name="Output 3 30 9 7" xfId="56817"/>
    <cellStyle name="Output 3 31" xfId="579"/>
    <cellStyle name="Output 3 31 10" xfId="9938"/>
    <cellStyle name="Output 3 31 10 2" xfId="56825"/>
    <cellStyle name="Output 3 31 10 2 2" xfId="56826"/>
    <cellStyle name="Output 3 31 10 3" xfId="56827"/>
    <cellStyle name="Output 3 31 10 4" xfId="56828"/>
    <cellStyle name="Output 3 31 10 5" xfId="56829"/>
    <cellStyle name="Output 3 31 10 6" xfId="56830"/>
    <cellStyle name="Output 3 31 10 7" xfId="56824"/>
    <cellStyle name="Output 3 31 11" xfId="11721"/>
    <cellStyle name="Output 3 31 11 2" xfId="56832"/>
    <cellStyle name="Output 3 31 11 2 2" xfId="56833"/>
    <cellStyle name="Output 3 31 11 3" xfId="56834"/>
    <cellStyle name="Output 3 31 11 4" xfId="56835"/>
    <cellStyle name="Output 3 31 11 5" xfId="56836"/>
    <cellStyle name="Output 3 31 11 6" xfId="56837"/>
    <cellStyle name="Output 3 31 11 7" xfId="56831"/>
    <cellStyle name="Output 3 31 12" xfId="13423"/>
    <cellStyle name="Output 3 31 12 2" xfId="56839"/>
    <cellStyle name="Output 3 31 12 2 2" xfId="56840"/>
    <cellStyle name="Output 3 31 12 3" xfId="56841"/>
    <cellStyle name="Output 3 31 12 4" xfId="56842"/>
    <cellStyle name="Output 3 31 12 5" xfId="56843"/>
    <cellStyle name="Output 3 31 12 6" xfId="56838"/>
    <cellStyle name="Output 3 31 13" xfId="15035"/>
    <cellStyle name="Output 3 31 13 2" xfId="56845"/>
    <cellStyle name="Output 3 31 13 3" xfId="56844"/>
    <cellStyle name="Output 3 31 14" xfId="16646"/>
    <cellStyle name="Output 3 31 14 2" xfId="56847"/>
    <cellStyle name="Output 3 31 14 3" xfId="56846"/>
    <cellStyle name="Output 3 31 15" xfId="18248"/>
    <cellStyle name="Output 3 31 15 2" xfId="56848"/>
    <cellStyle name="Output 3 31 16" xfId="19851"/>
    <cellStyle name="Output 3 31 16 2" xfId="56849"/>
    <cellStyle name="Output 3 31 17" xfId="21445"/>
    <cellStyle name="Output 3 31 17 2" xfId="56850"/>
    <cellStyle name="Output 3 31 18" xfId="23021"/>
    <cellStyle name="Output 3 31 18 2" xfId="56851"/>
    <cellStyle name="Output 3 31 19" xfId="24535"/>
    <cellStyle name="Output 3 31 2" xfId="1169"/>
    <cellStyle name="Output 3 31 2 10" xfId="15996"/>
    <cellStyle name="Output 3 31 2 11" xfId="17601"/>
    <cellStyle name="Output 3 31 2 12" xfId="19204"/>
    <cellStyle name="Output 3 31 2 13" xfId="20796"/>
    <cellStyle name="Output 3 31 2 14" xfId="22373"/>
    <cellStyle name="Output 3 31 2 15" xfId="23894"/>
    <cellStyle name="Output 3 31 2 16" xfId="25367"/>
    <cellStyle name="Output 3 31 2 2" xfId="2955"/>
    <cellStyle name="Output 3 31 2 2 2" xfId="56853"/>
    <cellStyle name="Output 3 31 2 2 3" xfId="56852"/>
    <cellStyle name="Output 3 31 2 3" xfId="4618"/>
    <cellStyle name="Output 3 31 2 3 2" xfId="56854"/>
    <cellStyle name="Output 3 31 2 4" xfId="6210"/>
    <cellStyle name="Output 3 31 2 4 2" xfId="56855"/>
    <cellStyle name="Output 3 31 2 5" xfId="7782"/>
    <cellStyle name="Output 3 31 2 5 2" xfId="56856"/>
    <cellStyle name="Output 3 31 2 6" xfId="9297"/>
    <cellStyle name="Output 3 31 2 6 2" xfId="56857"/>
    <cellStyle name="Output 3 31 2 7" xfId="10770"/>
    <cellStyle name="Output 3 31 2 8" xfId="12683"/>
    <cellStyle name="Output 3 31 2 9" xfId="14384"/>
    <cellStyle name="Output 3 31 3" xfId="1577"/>
    <cellStyle name="Output 3 31 3 10" xfId="16368"/>
    <cellStyle name="Output 3 31 3 11" xfId="17973"/>
    <cellStyle name="Output 3 31 3 12" xfId="19576"/>
    <cellStyle name="Output 3 31 3 13" xfId="21168"/>
    <cellStyle name="Output 3 31 3 14" xfId="22745"/>
    <cellStyle name="Output 3 31 3 15" xfId="24266"/>
    <cellStyle name="Output 3 31 3 16" xfId="25739"/>
    <cellStyle name="Output 3 31 3 2" xfId="3327"/>
    <cellStyle name="Output 3 31 3 2 2" xfId="56859"/>
    <cellStyle name="Output 3 31 3 2 3" xfId="56858"/>
    <cellStyle name="Output 3 31 3 3" xfId="4990"/>
    <cellStyle name="Output 3 31 3 3 2" xfId="56860"/>
    <cellStyle name="Output 3 31 3 4" xfId="6582"/>
    <cellStyle name="Output 3 31 3 4 2" xfId="56861"/>
    <cellStyle name="Output 3 31 3 5" xfId="8154"/>
    <cellStyle name="Output 3 31 3 5 2" xfId="56862"/>
    <cellStyle name="Output 3 31 3 6" xfId="9669"/>
    <cellStyle name="Output 3 31 3 6 2" xfId="56863"/>
    <cellStyle name="Output 3 31 3 7" xfId="11142"/>
    <cellStyle name="Output 3 31 3 8" xfId="13055"/>
    <cellStyle name="Output 3 31 3 9" xfId="14756"/>
    <cellStyle name="Output 3 31 4" xfId="2511"/>
    <cellStyle name="Output 3 31 4 10" xfId="17158"/>
    <cellStyle name="Output 3 31 4 11" xfId="18761"/>
    <cellStyle name="Output 3 31 4 12" xfId="20358"/>
    <cellStyle name="Output 3 31 4 13" xfId="21934"/>
    <cellStyle name="Output 3 31 4 14" xfId="23466"/>
    <cellStyle name="Output 3 31 4 15" xfId="24939"/>
    <cellStyle name="Output 3 31 4 2" xfId="4174"/>
    <cellStyle name="Output 3 31 4 2 2" xfId="56865"/>
    <cellStyle name="Output 3 31 4 2 3" xfId="56864"/>
    <cellStyle name="Output 3 31 4 3" xfId="5768"/>
    <cellStyle name="Output 3 31 4 3 2" xfId="56866"/>
    <cellStyle name="Output 3 31 4 4" xfId="7344"/>
    <cellStyle name="Output 3 31 4 4 2" xfId="56867"/>
    <cellStyle name="Output 3 31 4 5" xfId="8869"/>
    <cellStyle name="Output 3 31 4 5 2" xfId="56868"/>
    <cellStyle name="Output 3 31 4 6" xfId="10342"/>
    <cellStyle name="Output 3 31 4 6 2" xfId="56869"/>
    <cellStyle name="Output 3 31 4 7" xfId="12239"/>
    <cellStyle name="Output 3 31 4 8" xfId="13940"/>
    <cellStyle name="Output 3 31 4 9" xfId="15552"/>
    <cellStyle name="Output 3 31 5" xfId="1994"/>
    <cellStyle name="Output 3 31 5 2" xfId="56871"/>
    <cellStyle name="Output 3 31 5 2 2" xfId="56872"/>
    <cellStyle name="Output 3 31 5 3" xfId="56873"/>
    <cellStyle name="Output 3 31 5 4" xfId="56874"/>
    <cellStyle name="Output 3 31 5 5" xfId="56875"/>
    <cellStyle name="Output 3 31 5 6" xfId="56876"/>
    <cellStyle name="Output 3 31 5 7" xfId="56870"/>
    <cellStyle name="Output 3 31 6" xfId="3663"/>
    <cellStyle name="Output 3 31 6 2" xfId="56878"/>
    <cellStyle name="Output 3 31 6 2 2" xfId="56879"/>
    <cellStyle name="Output 3 31 6 3" xfId="56880"/>
    <cellStyle name="Output 3 31 6 4" xfId="56881"/>
    <cellStyle name="Output 3 31 6 5" xfId="56882"/>
    <cellStyle name="Output 3 31 6 6" xfId="56883"/>
    <cellStyle name="Output 3 31 6 7" xfId="56877"/>
    <cellStyle name="Output 3 31 7" xfId="5266"/>
    <cellStyle name="Output 3 31 7 2" xfId="56885"/>
    <cellStyle name="Output 3 31 7 2 2" xfId="56886"/>
    <cellStyle name="Output 3 31 7 3" xfId="56887"/>
    <cellStyle name="Output 3 31 7 4" xfId="56888"/>
    <cellStyle name="Output 3 31 7 5" xfId="56889"/>
    <cellStyle name="Output 3 31 7 6" xfId="56890"/>
    <cellStyle name="Output 3 31 7 7" xfId="56884"/>
    <cellStyle name="Output 3 31 8" xfId="6855"/>
    <cellStyle name="Output 3 31 8 2" xfId="56892"/>
    <cellStyle name="Output 3 31 8 2 2" xfId="56893"/>
    <cellStyle name="Output 3 31 8 3" xfId="56894"/>
    <cellStyle name="Output 3 31 8 4" xfId="56895"/>
    <cellStyle name="Output 3 31 8 5" xfId="56896"/>
    <cellStyle name="Output 3 31 8 6" xfId="56897"/>
    <cellStyle name="Output 3 31 8 7" xfId="56891"/>
    <cellStyle name="Output 3 31 9" xfId="8424"/>
    <cellStyle name="Output 3 31 9 2" xfId="56899"/>
    <cellStyle name="Output 3 31 9 2 2" xfId="56900"/>
    <cellStyle name="Output 3 31 9 3" xfId="56901"/>
    <cellStyle name="Output 3 31 9 4" xfId="56902"/>
    <cellStyle name="Output 3 31 9 5" xfId="56903"/>
    <cellStyle name="Output 3 31 9 6" xfId="56904"/>
    <cellStyle name="Output 3 31 9 7" xfId="56898"/>
    <cellStyle name="Output 3 32" xfId="480"/>
    <cellStyle name="Output 3 32 10" xfId="9848"/>
    <cellStyle name="Output 3 32 10 2" xfId="56906"/>
    <cellStyle name="Output 3 32 10 2 2" xfId="56907"/>
    <cellStyle name="Output 3 32 10 3" xfId="56908"/>
    <cellStyle name="Output 3 32 10 4" xfId="56909"/>
    <cellStyle name="Output 3 32 10 5" xfId="56910"/>
    <cellStyle name="Output 3 32 10 6" xfId="56911"/>
    <cellStyle name="Output 3 32 10 7" xfId="56905"/>
    <cellStyle name="Output 3 32 11" xfId="11622"/>
    <cellStyle name="Output 3 32 11 2" xfId="56913"/>
    <cellStyle name="Output 3 32 11 2 2" xfId="56914"/>
    <cellStyle name="Output 3 32 11 3" xfId="56915"/>
    <cellStyle name="Output 3 32 11 4" xfId="56916"/>
    <cellStyle name="Output 3 32 11 5" xfId="56917"/>
    <cellStyle name="Output 3 32 11 6" xfId="56918"/>
    <cellStyle name="Output 3 32 11 7" xfId="56912"/>
    <cellStyle name="Output 3 32 12" xfId="13324"/>
    <cellStyle name="Output 3 32 12 2" xfId="56920"/>
    <cellStyle name="Output 3 32 12 2 2" xfId="56921"/>
    <cellStyle name="Output 3 32 12 3" xfId="56922"/>
    <cellStyle name="Output 3 32 12 4" xfId="56923"/>
    <cellStyle name="Output 3 32 12 5" xfId="56924"/>
    <cellStyle name="Output 3 32 12 6" xfId="56919"/>
    <cellStyle name="Output 3 32 13" xfId="14936"/>
    <cellStyle name="Output 3 32 13 2" xfId="56926"/>
    <cellStyle name="Output 3 32 13 3" xfId="56925"/>
    <cellStyle name="Output 3 32 14" xfId="16547"/>
    <cellStyle name="Output 3 32 14 2" xfId="56928"/>
    <cellStyle name="Output 3 32 14 3" xfId="56927"/>
    <cellStyle name="Output 3 32 15" xfId="18152"/>
    <cellStyle name="Output 3 32 15 2" xfId="56929"/>
    <cellStyle name="Output 3 32 16" xfId="19756"/>
    <cellStyle name="Output 3 32 16 2" xfId="56930"/>
    <cellStyle name="Output 3 32 17" xfId="21348"/>
    <cellStyle name="Output 3 32 17 2" xfId="56931"/>
    <cellStyle name="Output 3 32 18" xfId="22930"/>
    <cellStyle name="Output 3 32 18 2" xfId="56932"/>
    <cellStyle name="Output 3 32 19" xfId="24445"/>
    <cellStyle name="Output 3 32 2" xfId="1070"/>
    <cellStyle name="Output 3 32 2 10" xfId="15906"/>
    <cellStyle name="Output 3 32 2 11" xfId="17511"/>
    <cellStyle name="Output 3 32 2 12" xfId="19114"/>
    <cellStyle name="Output 3 32 2 13" xfId="20706"/>
    <cellStyle name="Output 3 32 2 14" xfId="22283"/>
    <cellStyle name="Output 3 32 2 15" xfId="23804"/>
    <cellStyle name="Output 3 32 2 16" xfId="25277"/>
    <cellStyle name="Output 3 32 2 2" xfId="2865"/>
    <cellStyle name="Output 3 32 2 2 2" xfId="56934"/>
    <cellStyle name="Output 3 32 2 2 3" xfId="56933"/>
    <cellStyle name="Output 3 32 2 3" xfId="4528"/>
    <cellStyle name="Output 3 32 2 3 2" xfId="56935"/>
    <cellStyle name="Output 3 32 2 4" xfId="6120"/>
    <cellStyle name="Output 3 32 2 4 2" xfId="56936"/>
    <cellStyle name="Output 3 32 2 5" xfId="7692"/>
    <cellStyle name="Output 3 32 2 5 2" xfId="56937"/>
    <cellStyle name="Output 3 32 2 6" xfId="9207"/>
    <cellStyle name="Output 3 32 2 6 2" xfId="56938"/>
    <cellStyle name="Output 3 32 2 7" xfId="10680"/>
    <cellStyle name="Output 3 32 2 8" xfId="12593"/>
    <cellStyle name="Output 3 32 2 9" xfId="14294"/>
    <cellStyle name="Output 3 32 3" xfId="1478"/>
    <cellStyle name="Output 3 32 3 10" xfId="16278"/>
    <cellStyle name="Output 3 32 3 11" xfId="17883"/>
    <cellStyle name="Output 3 32 3 12" xfId="19486"/>
    <cellStyle name="Output 3 32 3 13" xfId="21078"/>
    <cellStyle name="Output 3 32 3 14" xfId="22655"/>
    <cellStyle name="Output 3 32 3 15" xfId="24176"/>
    <cellStyle name="Output 3 32 3 16" xfId="25649"/>
    <cellStyle name="Output 3 32 3 2" xfId="3237"/>
    <cellStyle name="Output 3 32 3 2 2" xfId="56940"/>
    <cellStyle name="Output 3 32 3 2 3" xfId="56939"/>
    <cellStyle name="Output 3 32 3 3" xfId="4900"/>
    <cellStyle name="Output 3 32 3 3 2" xfId="56941"/>
    <cellStyle name="Output 3 32 3 4" xfId="6492"/>
    <cellStyle name="Output 3 32 3 4 2" xfId="56942"/>
    <cellStyle name="Output 3 32 3 5" xfId="8064"/>
    <cellStyle name="Output 3 32 3 5 2" xfId="56943"/>
    <cellStyle name="Output 3 32 3 6" xfId="9579"/>
    <cellStyle name="Output 3 32 3 6 2" xfId="56944"/>
    <cellStyle name="Output 3 32 3 7" xfId="11052"/>
    <cellStyle name="Output 3 32 3 8" xfId="12965"/>
    <cellStyle name="Output 3 32 3 9" xfId="14666"/>
    <cellStyle name="Output 3 32 4" xfId="2412"/>
    <cellStyle name="Output 3 32 4 10" xfId="17059"/>
    <cellStyle name="Output 3 32 4 11" xfId="18663"/>
    <cellStyle name="Output 3 32 4 12" xfId="20261"/>
    <cellStyle name="Output 3 32 4 13" xfId="21839"/>
    <cellStyle name="Output 3 32 4 14" xfId="23375"/>
    <cellStyle name="Output 3 32 4 15" xfId="24849"/>
    <cellStyle name="Output 3 32 4 2" xfId="4076"/>
    <cellStyle name="Output 3 32 4 2 2" xfId="56946"/>
    <cellStyle name="Output 3 32 4 2 3" xfId="56945"/>
    <cellStyle name="Output 3 32 4 3" xfId="5671"/>
    <cellStyle name="Output 3 32 4 3 2" xfId="56947"/>
    <cellStyle name="Output 3 32 4 4" xfId="7250"/>
    <cellStyle name="Output 3 32 4 4 2" xfId="56948"/>
    <cellStyle name="Output 3 32 4 5" xfId="8778"/>
    <cellStyle name="Output 3 32 4 5 2" xfId="56949"/>
    <cellStyle name="Output 3 32 4 6" xfId="10252"/>
    <cellStyle name="Output 3 32 4 6 2" xfId="56950"/>
    <cellStyle name="Output 3 32 4 7" xfId="12140"/>
    <cellStyle name="Output 3 32 4 8" xfId="13841"/>
    <cellStyle name="Output 3 32 4 9" xfId="15454"/>
    <cellStyle name="Output 3 32 5" xfId="1895"/>
    <cellStyle name="Output 3 32 5 2" xfId="56952"/>
    <cellStyle name="Output 3 32 5 2 2" xfId="56953"/>
    <cellStyle name="Output 3 32 5 3" xfId="56954"/>
    <cellStyle name="Output 3 32 5 4" xfId="56955"/>
    <cellStyle name="Output 3 32 5 5" xfId="56956"/>
    <cellStyle name="Output 3 32 5 6" xfId="56957"/>
    <cellStyle name="Output 3 32 5 7" xfId="56951"/>
    <cellStyle name="Output 3 32 6" xfId="3565"/>
    <cellStyle name="Output 3 32 6 2" xfId="56959"/>
    <cellStyle name="Output 3 32 6 2 2" xfId="56960"/>
    <cellStyle name="Output 3 32 6 3" xfId="56961"/>
    <cellStyle name="Output 3 32 6 4" xfId="56962"/>
    <cellStyle name="Output 3 32 6 5" xfId="56963"/>
    <cellStyle name="Output 3 32 6 6" xfId="56964"/>
    <cellStyle name="Output 3 32 6 7" xfId="56958"/>
    <cellStyle name="Output 3 32 7" xfId="5169"/>
    <cellStyle name="Output 3 32 7 2" xfId="56966"/>
    <cellStyle name="Output 3 32 7 2 2" xfId="56967"/>
    <cellStyle name="Output 3 32 7 3" xfId="56968"/>
    <cellStyle name="Output 3 32 7 4" xfId="56969"/>
    <cellStyle name="Output 3 32 7 5" xfId="56970"/>
    <cellStyle name="Output 3 32 7 6" xfId="56971"/>
    <cellStyle name="Output 3 32 7 7" xfId="56965"/>
    <cellStyle name="Output 3 32 8" xfId="6761"/>
    <cellStyle name="Output 3 32 8 2" xfId="56973"/>
    <cellStyle name="Output 3 32 8 2 2" xfId="56974"/>
    <cellStyle name="Output 3 32 8 3" xfId="56975"/>
    <cellStyle name="Output 3 32 8 4" xfId="56976"/>
    <cellStyle name="Output 3 32 8 5" xfId="56977"/>
    <cellStyle name="Output 3 32 8 6" xfId="56978"/>
    <cellStyle name="Output 3 32 8 7" xfId="56972"/>
    <cellStyle name="Output 3 32 9" xfId="8333"/>
    <cellStyle name="Output 3 32 9 2" xfId="56980"/>
    <cellStyle name="Output 3 32 9 2 2" xfId="56981"/>
    <cellStyle name="Output 3 32 9 3" xfId="56982"/>
    <cellStyle name="Output 3 32 9 4" xfId="56983"/>
    <cellStyle name="Output 3 32 9 5" xfId="56984"/>
    <cellStyle name="Output 3 32 9 6" xfId="56985"/>
    <cellStyle name="Output 3 32 9 7" xfId="56979"/>
    <cellStyle name="Output 3 33" xfId="504"/>
    <cellStyle name="Output 3 33 10" xfId="9872"/>
    <cellStyle name="Output 3 33 10 2" xfId="56987"/>
    <cellStyle name="Output 3 33 10 2 2" xfId="56988"/>
    <cellStyle name="Output 3 33 10 3" xfId="56989"/>
    <cellStyle name="Output 3 33 10 4" xfId="56990"/>
    <cellStyle name="Output 3 33 10 5" xfId="56991"/>
    <cellStyle name="Output 3 33 10 6" xfId="56992"/>
    <cellStyle name="Output 3 33 10 7" xfId="56986"/>
    <cellStyle name="Output 3 33 11" xfId="11646"/>
    <cellStyle name="Output 3 33 11 2" xfId="56994"/>
    <cellStyle name="Output 3 33 11 2 2" xfId="56995"/>
    <cellStyle name="Output 3 33 11 3" xfId="56996"/>
    <cellStyle name="Output 3 33 11 4" xfId="56997"/>
    <cellStyle name="Output 3 33 11 5" xfId="56998"/>
    <cellStyle name="Output 3 33 11 6" xfId="56999"/>
    <cellStyle name="Output 3 33 11 7" xfId="56993"/>
    <cellStyle name="Output 3 33 12" xfId="13348"/>
    <cellStyle name="Output 3 33 12 2" xfId="57001"/>
    <cellStyle name="Output 3 33 12 2 2" xfId="57002"/>
    <cellStyle name="Output 3 33 12 3" xfId="57003"/>
    <cellStyle name="Output 3 33 12 4" xfId="57004"/>
    <cellStyle name="Output 3 33 12 5" xfId="57005"/>
    <cellStyle name="Output 3 33 12 6" xfId="57000"/>
    <cellStyle name="Output 3 33 13" xfId="14960"/>
    <cellStyle name="Output 3 33 13 2" xfId="57007"/>
    <cellStyle name="Output 3 33 13 3" xfId="57006"/>
    <cellStyle name="Output 3 33 14" xfId="16571"/>
    <cellStyle name="Output 3 33 14 2" xfId="57009"/>
    <cellStyle name="Output 3 33 14 3" xfId="57008"/>
    <cellStyle name="Output 3 33 15" xfId="18176"/>
    <cellStyle name="Output 3 33 15 2" xfId="57010"/>
    <cellStyle name="Output 3 33 16" xfId="19780"/>
    <cellStyle name="Output 3 33 16 2" xfId="57011"/>
    <cellStyle name="Output 3 33 17" xfId="21372"/>
    <cellStyle name="Output 3 33 17 2" xfId="57012"/>
    <cellStyle name="Output 3 33 18" xfId="22954"/>
    <cellStyle name="Output 3 33 18 2" xfId="57013"/>
    <cellStyle name="Output 3 33 19" xfId="24469"/>
    <cellStyle name="Output 3 33 2" xfId="1094"/>
    <cellStyle name="Output 3 33 2 10" xfId="15930"/>
    <cellStyle name="Output 3 33 2 11" xfId="17535"/>
    <cellStyle name="Output 3 33 2 12" xfId="19138"/>
    <cellStyle name="Output 3 33 2 13" xfId="20730"/>
    <cellStyle name="Output 3 33 2 14" xfId="22307"/>
    <cellStyle name="Output 3 33 2 15" xfId="23828"/>
    <cellStyle name="Output 3 33 2 16" xfId="25301"/>
    <cellStyle name="Output 3 33 2 2" xfId="2889"/>
    <cellStyle name="Output 3 33 2 2 2" xfId="57015"/>
    <cellStyle name="Output 3 33 2 2 3" xfId="57014"/>
    <cellStyle name="Output 3 33 2 3" xfId="4552"/>
    <cellStyle name="Output 3 33 2 3 2" xfId="57016"/>
    <cellStyle name="Output 3 33 2 4" xfId="6144"/>
    <cellStyle name="Output 3 33 2 4 2" xfId="57017"/>
    <cellStyle name="Output 3 33 2 5" xfId="7716"/>
    <cellStyle name="Output 3 33 2 5 2" xfId="57018"/>
    <cellStyle name="Output 3 33 2 6" xfId="9231"/>
    <cellStyle name="Output 3 33 2 6 2" xfId="57019"/>
    <cellStyle name="Output 3 33 2 7" xfId="10704"/>
    <cellStyle name="Output 3 33 2 8" xfId="12617"/>
    <cellStyle name="Output 3 33 2 9" xfId="14318"/>
    <cellStyle name="Output 3 33 3" xfId="1502"/>
    <cellStyle name="Output 3 33 3 10" xfId="16302"/>
    <cellStyle name="Output 3 33 3 11" xfId="17907"/>
    <cellStyle name="Output 3 33 3 12" xfId="19510"/>
    <cellStyle name="Output 3 33 3 13" xfId="21102"/>
    <cellStyle name="Output 3 33 3 14" xfId="22679"/>
    <cellStyle name="Output 3 33 3 15" xfId="24200"/>
    <cellStyle name="Output 3 33 3 16" xfId="25673"/>
    <cellStyle name="Output 3 33 3 2" xfId="3261"/>
    <cellStyle name="Output 3 33 3 2 2" xfId="57021"/>
    <cellStyle name="Output 3 33 3 2 3" xfId="57020"/>
    <cellStyle name="Output 3 33 3 3" xfId="4924"/>
    <cellStyle name="Output 3 33 3 3 2" xfId="57022"/>
    <cellStyle name="Output 3 33 3 4" xfId="6516"/>
    <cellStyle name="Output 3 33 3 4 2" xfId="57023"/>
    <cellStyle name="Output 3 33 3 5" xfId="8088"/>
    <cellStyle name="Output 3 33 3 5 2" xfId="57024"/>
    <cellStyle name="Output 3 33 3 6" xfId="9603"/>
    <cellStyle name="Output 3 33 3 6 2" xfId="57025"/>
    <cellStyle name="Output 3 33 3 7" xfId="11076"/>
    <cellStyle name="Output 3 33 3 8" xfId="12989"/>
    <cellStyle name="Output 3 33 3 9" xfId="14690"/>
    <cellStyle name="Output 3 33 4" xfId="2436"/>
    <cellStyle name="Output 3 33 4 10" xfId="17083"/>
    <cellStyle name="Output 3 33 4 11" xfId="18687"/>
    <cellStyle name="Output 3 33 4 12" xfId="20285"/>
    <cellStyle name="Output 3 33 4 13" xfId="21863"/>
    <cellStyle name="Output 3 33 4 14" xfId="23399"/>
    <cellStyle name="Output 3 33 4 15" xfId="24873"/>
    <cellStyle name="Output 3 33 4 2" xfId="4100"/>
    <cellStyle name="Output 3 33 4 2 2" xfId="57027"/>
    <cellStyle name="Output 3 33 4 2 3" xfId="57026"/>
    <cellStyle name="Output 3 33 4 3" xfId="5695"/>
    <cellStyle name="Output 3 33 4 3 2" xfId="57028"/>
    <cellStyle name="Output 3 33 4 4" xfId="7274"/>
    <cellStyle name="Output 3 33 4 4 2" xfId="57029"/>
    <cellStyle name="Output 3 33 4 5" xfId="8802"/>
    <cellStyle name="Output 3 33 4 5 2" xfId="57030"/>
    <cellStyle name="Output 3 33 4 6" xfId="10276"/>
    <cellStyle name="Output 3 33 4 6 2" xfId="57031"/>
    <cellStyle name="Output 3 33 4 7" xfId="12164"/>
    <cellStyle name="Output 3 33 4 8" xfId="13865"/>
    <cellStyle name="Output 3 33 4 9" xfId="15478"/>
    <cellStyle name="Output 3 33 5" xfId="1919"/>
    <cellStyle name="Output 3 33 5 2" xfId="57033"/>
    <cellStyle name="Output 3 33 5 2 2" xfId="57034"/>
    <cellStyle name="Output 3 33 5 3" xfId="57035"/>
    <cellStyle name="Output 3 33 5 4" xfId="57036"/>
    <cellStyle name="Output 3 33 5 5" xfId="57037"/>
    <cellStyle name="Output 3 33 5 6" xfId="57038"/>
    <cellStyle name="Output 3 33 5 7" xfId="57032"/>
    <cellStyle name="Output 3 33 6" xfId="3589"/>
    <cellStyle name="Output 3 33 6 2" xfId="57040"/>
    <cellStyle name="Output 3 33 6 2 2" xfId="57041"/>
    <cellStyle name="Output 3 33 6 3" xfId="57042"/>
    <cellStyle name="Output 3 33 6 4" xfId="57043"/>
    <cellStyle name="Output 3 33 6 5" xfId="57044"/>
    <cellStyle name="Output 3 33 6 6" xfId="57045"/>
    <cellStyle name="Output 3 33 6 7" xfId="57039"/>
    <cellStyle name="Output 3 33 7" xfId="5193"/>
    <cellStyle name="Output 3 33 7 2" xfId="57047"/>
    <cellStyle name="Output 3 33 7 2 2" xfId="57048"/>
    <cellStyle name="Output 3 33 7 3" xfId="57049"/>
    <cellStyle name="Output 3 33 7 4" xfId="57050"/>
    <cellStyle name="Output 3 33 7 5" xfId="57051"/>
    <cellStyle name="Output 3 33 7 6" xfId="57052"/>
    <cellStyle name="Output 3 33 7 7" xfId="57046"/>
    <cellStyle name="Output 3 33 8" xfId="6785"/>
    <cellStyle name="Output 3 33 8 2" xfId="57054"/>
    <cellStyle name="Output 3 33 8 2 2" xfId="57055"/>
    <cellStyle name="Output 3 33 8 3" xfId="57056"/>
    <cellStyle name="Output 3 33 8 4" xfId="57057"/>
    <cellStyle name="Output 3 33 8 5" xfId="57058"/>
    <cellStyle name="Output 3 33 8 6" xfId="57059"/>
    <cellStyle name="Output 3 33 8 7" xfId="57053"/>
    <cellStyle name="Output 3 33 9" xfId="8357"/>
    <cellStyle name="Output 3 33 9 2" xfId="57061"/>
    <cellStyle name="Output 3 33 9 2 2" xfId="57062"/>
    <cellStyle name="Output 3 33 9 3" xfId="57063"/>
    <cellStyle name="Output 3 33 9 4" xfId="57064"/>
    <cellStyle name="Output 3 33 9 5" xfId="57065"/>
    <cellStyle name="Output 3 33 9 6" xfId="57066"/>
    <cellStyle name="Output 3 33 9 7" xfId="57060"/>
    <cellStyle name="Output 3 34" xfId="525"/>
    <cellStyle name="Output 3 34 10" xfId="9893"/>
    <cellStyle name="Output 3 34 10 2" xfId="57068"/>
    <cellStyle name="Output 3 34 10 2 2" xfId="57069"/>
    <cellStyle name="Output 3 34 10 3" xfId="57070"/>
    <cellStyle name="Output 3 34 10 4" xfId="57071"/>
    <cellStyle name="Output 3 34 10 5" xfId="57072"/>
    <cellStyle name="Output 3 34 10 6" xfId="57073"/>
    <cellStyle name="Output 3 34 10 7" xfId="57067"/>
    <cellStyle name="Output 3 34 11" xfId="11667"/>
    <cellStyle name="Output 3 34 11 2" xfId="57075"/>
    <cellStyle name="Output 3 34 11 2 2" xfId="57076"/>
    <cellStyle name="Output 3 34 11 3" xfId="57077"/>
    <cellStyle name="Output 3 34 11 4" xfId="57078"/>
    <cellStyle name="Output 3 34 11 5" xfId="57079"/>
    <cellStyle name="Output 3 34 11 6" xfId="57080"/>
    <cellStyle name="Output 3 34 11 7" xfId="57074"/>
    <cellStyle name="Output 3 34 12" xfId="13369"/>
    <cellStyle name="Output 3 34 12 2" xfId="57082"/>
    <cellStyle name="Output 3 34 12 2 2" xfId="57083"/>
    <cellStyle name="Output 3 34 12 3" xfId="57084"/>
    <cellStyle name="Output 3 34 12 4" xfId="57085"/>
    <cellStyle name="Output 3 34 12 5" xfId="57086"/>
    <cellStyle name="Output 3 34 12 6" xfId="57081"/>
    <cellStyle name="Output 3 34 13" xfId="14981"/>
    <cellStyle name="Output 3 34 13 2" xfId="57088"/>
    <cellStyle name="Output 3 34 13 3" xfId="57087"/>
    <cellStyle name="Output 3 34 14" xfId="16592"/>
    <cellStyle name="Output 3 34 14 2" xfId="57090"/>
    <cellStyle name="Output 3 34 14 3" xfId="57089"/>
    <cellStyle name="Output 3 34 15" xfId="18197"/>
    <cellStyle name="Output 3 34 15 2" xfId="57091"/>
    <cellStyle name="Output 3 34 16" xfId="19801"/>
    <cellStyle name="Output 3 34 16 2" xfId="57092"/>
    <cellStyle name="Output 3 34 17" xfId="21393"/>
    <cellStyle name="Output 3 34 17 2" xfId="57093"/>
    <cellStyle name="Output 3 34 18" xfId="22975"/>
    <cellStyle name="Output 3 34 18 2" xfId="57094"/>
    <cellStyle name="Output 3 34 19" xfId="24490"/>
    <cellStyle name="Output 3 34 2" xfId="1115"/>
    <cellStyle name="Output 3 34 2 10" xfId="15951"/>
    <cellStyle name="Output 3 34 2 11" xfId="17556"/>
    <cellStyle name="Output 3 34 2 12" xfId="19159"/>
    <cellStyle name="Output 3 34 2 13" xfId="20751"/>
    <cellStyle name="Output 3 34 2 14" xfId="22328"/>
    <cellStyle name="Output 3 34 2 15" xfId="23849"/>
    <cellStyle name="Output 3 34 2 16" xfId="25322"/>
    <cellStyle name="Output 3 34 2 2" xfId="2910"/>
    <cellStyle name="Output 3 34 2 2 2" xfId="57096"/>
    <cellStyle name="Output 3 34 2 2 3" xfId="57095"/>
    <cellStyle name="Output 3 34 2 3" xfId="4573"/>
    <cellStyle name="Output 3 34 2 3 2" xfId="57097"/>
    <cellStyle name="Output 3 34 2 4" xfId="6165"/>
    <cellStyle name="Output 3 34 2 4 2" xfId="57098"/>
    <cellStyle name="Output 3 34 2 5" xfId="7737"/>
    <cellStyle name="Output 3 34 2 5 2" xfId="57099"/>
    <cellStyle name="Output 3 34 2 6" xfId="9252"/>
    <cellStyle name="Output 3 34 2 6 2" xfId="57100"/>
    <cellStyle name="Output 3 34 2 7" xfId="10725"/>
    <cellStyle name="Output 3 34 2 8" xfId="12638"/>
    <cellStyle name="Output 3 34 2 9" xfId="14339"/>
    <cellStyle name="Output 3 34 3" xfId="1523"/>
    <cellStyle name="Output 3 34 3 10" xfId="16323"/>
    <cellStyle name="Output 3 34 3 11" xfId="17928"/>
    <cellStyle name="Output 3 34 3 12" xfId="19531"/>
    <cellStyle name="Output 3 34 3 13" xfId="21123"/>
    <cellStyle name="Output 3 34 3 14" xfId="22700"/>
    <cellStyle name="Output 3 34 3 15" xfId="24221"/>
    <cellStyle name="Output 3 34 3 16" xfId="25694"/>
    <cellStyle name="Output 3 34 3 2" xfId="3282"/>
    <cellStyle name="Output 3 34 3 2 2" xfId="57102"/>
    <cellStyle name="Output 3 34 3 2 3" xfId="57101"/>
    <cellStyle name="Output 3 34 3 3" xfId="4945"/>
    <cellStyle name="Output 3 34 3 3 2" xfId="57103"/>
    <cellStyle name="Output 3 34 3 4" xfId="6537"/>
    <cellStyle name="Output 3 34 3 4 2" xfId="57104"/>
    <cellStyle name="Output 3 34 3 5" xfId="8109"/>
    <cellStyle name="Output 3 34 3 5 2" xfId="57105"/>
    <cellStyle name="Output 3 34 3 6" xfId="9624"/>
    <cellStyle name="Output 3 34 3 6 2" xfId="57106"/>
    <cellStyle name="Output 3 34 3 7" xfId="11097"/>
    <cellStyle name="Output 3 34 3 8" xfId="13010"/>
    <cellStyle name="Output 3 34 3 9" xfId="14711"/>
    <cellStyle name="Output 3 34 4" xfId="2457"/>
    <cellStyle name="Output 3 34 4 10" xfId="17104"/>
    <cellStyle name="Output 3 34 4 11" xfId="18708"/>
    <cellStyle name="Output 3 34 4 12" xfId="20306"/>
    <cellStyle name="Output 3 34 4 13" xfId="21884"/>
    <cellStyle name="Output 3 34 4 14" xfId="23420"/>
    <cellStyle name="Output 3 34 4 15" xfId="24894"/>
    <cellStyle name="Output 3 34 4 2" xfId="4121"/>
    <cellStyle name="Output 3 34 4 2 2" xfId="57108"/>
    <cellStyle name="Output 3 34 4 2 3" xfId="57107"/>
    <cellStyle name="Output 3 34 4 3" xfId="5716"/>
    <cellStyle name="Output 3 34 4 3 2" xfId="57109"/>
    <cellStyle name="Output 3 34 4 4" xfId="7295"/>
    <cellStyle name="Output 3 34 4 4 2" xfId="57110"/>
    <cellStyle name="Output 3 34 4 5" xfId="8823"/>
    <cellStyle name="Output 3 34 4 5 2" xfId="57111"/>
    <cellStyle name="Output 3 34 4 6" xfId="10297"/>
    <cellStyle name="Output 3 34 4 6 2" xfId="57112"/>
    <cellStyle name="Output 3 34 4 7" xfId="12185"/>
    <cellStyle name="Output 3 34 4 8" xfId="13886"/>
    <cellStyle name="Output 3 34 4 9" xfId="15499"/>
    <cellStyle name="Output 3 34 5" xfId="1940"/>
    <cellStyle name="Output 3 34 5 2" xfId="57114"/>
    <cellStyle name="Output 3 34 5 2 2" xfId="57115"/>
    <cellStyle name="Output 3 34 5 3" xfId="57116"/>
    <cellStyle name="Output 3 34 5 4" xfId="57117"/>
    <cellStyle name="Output 3 34 5 5" xfId="57118"/>
    <cellStyle name="Output 3 34 5 6" xfId="57119"/>
    <cellStyle name="Output 3 34 5 7" xfId="57113"/>
    <cellStyle name="Output 3 34 6" xfId="3610"/>
    <cellStyle name="Output 3 34 6 2" xfId="57121"/>
    <cellStyle name="Output 3 34 6 2 2" xfId="57122"/>
    <cellStyle name="Output 3 34 6 3" xfId="57123"/>
    <cellStyle name="Output 3 34 6 4" xfId="57124"/>
    <cellStyle name="Output 3 34 6 5" xfId="57125"/>
    <cellStyle name="Output 3 34 6 6" xfId="57126"/>
    <cellStyle name="Output 3 34 6 7" xfId="57120"/>
    <cellStyle name="Output 3 34 7" xfId="5214"/>
    <cellStyle name="Output 3 34 7 2" xfId="57128"/>
    <cellStyle name="Output 3 34 7 2 2" xfId="57129"/>
    <cellStyle name="Output 3 34 7 3" xfId="57130"/>
    <cellStyle name="Output 3 34 7 4" xfId="57131"/>
    <cellStyle name="Output 3 34 7 5" xfId="57132"/>
    <cellStyle name="Output 3 34 7 6" xfId="57133"/>
    <cellStyle name="Output 3 34 7 7" xfId="57127"/>
    <cellStyle name="Output 3 34 8" xfId="6806"/>
    <cellStyle name="Output 3 34 8 2" xfId="57135"/>
    <cellStyle name="Output 3 34 8 2 2" xfId="57136"/>
    <cellStyle name="Output 3 34 8 3" xfId="57137"/>
    <cellStyle name="Output 3 34 8 4" xfId="57138"/>
    <cellStyle name="Output 3 34 8 5" xfId="57139"/>
    <cellStyle name="Output 3 34 8 6" xfId="57140"/>
    <cellStyle name="Output 3 34 8 7" xfId="57134"/>
    <cellStyle name="Output 3 34 9" xfId="8378"/>
    <cellStyle name="Output 3 34 9 2" xfId="57142"/>
    <cellStyle name="Output 3 34 9 2 2" xfId="57143"/>
    <cellStyle name="Output 3 34 9 3" xfId="57144"/>
    <cellStyle name="Output 3 34 9 4" xfId="57145"/>
    <cellStyle name="Output 3 34 9 5" xfId="57146"/>
    <cellStyle name="Output 3 34 9 6" xfId="57147"/>
    <cellStyle name="Output 3 34 9 7" xfId="57141"/>
    <cellStyle name="Output 3 35" xfId="531"/>
    <cellStyle name="Output 3 35 10" xfId="9899"/>
    <cellStyle name="Output 3 35 10 2" xfId="57149"/>
    <cellStyle name="Output 3 35 10 2 2" xfId="57150"/>
    <cellStyle name="Output 3 35 10 3" xfId="57151"/>
    <cellStyle name="Output 3 35 10 4" xfId="57152"/>
    <cellStyle name="Output 3 35 10 5" xfId="57153"/>
    <cellStyle name="Output 3 35 10 6" xfId="57154"/>
    <cellStyle name="Output 3 35 10 7" xfId="57148"/>
    <cellStyle name="Output 3 35 11" xfId="11673"/>
    <cellStyle name="Output 3 35 11 2" xfId="57156"/>
    <cellStyle name="Output 3 35 11 2 2" xfId="57157"/>
    <cellStyle name="Output 3 35 11 3" xfId="57158"/>
    <cellStyle name="Output 3 35 11 4" xfId="57159"/>
    <cellStyle name="Output 3 35 11 5" xfId="57160"/>
    <cellStyle name="Output 3 35 11 6" xfId="57161"/>
    <cellStyle name="Output 3 35 11 7" xfId="57155"/>
    <cellStyle name="Output 3 35 12" xfId="13375"/>
    <cellStyle name="Output 3 35 12 2" xfId="57163"/>
    <cellStyle name="Output 3 35 12 2 2" xfId="57164"/>
    <cellStyle name="Output 3 35 12 3" xfId="57165"/>
    <cellStyle name="Output 3 35 12 4" xfId="57166"/>
    <cellStyle name="Output 3 35 12 5" xfId="57167"/>
    <cellStyle name="Output 3 35 12 6" xfId="57162"/>
    <cellStyle name="Output 3 35 13" xfId="14987"/>
    <cellStyle name="Output 3 35 13 2" xfId="57169"/>
    <cellStyle name="Output 3 35 13 3" xfId="57168"/>
    <cellStyle name="Output 3 35 14" xfId="16598"/>
    <cellStyle name="Output 3 35 14 2" xfId="57171"/>
    <cellStyle name="Output 3 35 14 3" xfId="57170"/>
    <cellStyle name="Output 3 35 15" xfId="18203"/>
    <cellStyle name="Output 3 35 15 2" xfId="57172"/>
    <cellStyle name="Output 3 35 16" xfId="19807"/>
    <cellStyle name="Output 3 35 16 2" xfId="57173"/>
    <cellStyle name="Output 3 35 17" xfId="21399"/>
    <cellStyle name="Output 3 35 17 2" xfId="57174"/>
    <cellStyle name="Output 3 35 18" xfId="22981"/>
    <cellStyle name="Output 3 35 18 2" xfId="57175"/>
    <cellStyle name="Output 3 35 19" xfId="24496"/>
    <cellStyle name="Output 3 35 2" xfId="1121"/>
    <cellStyle name="Output 3 35 2 10" xfId="15957"/>
    <cellStyle name="Output 3 35 2 11" xfId="17562"/>
    <cellStyle name="Output 3 35 2 12" xfId="19165"/>
    <cellStyle name="Output 3 35 2 13" xfId="20757"/>
    <cellStyle name="Output 3 35 2 14" xfId="22334"/>
    <cellStyle name="Output 3 35 2 15" xfId="23855"/>
    <cellStyle name="Output 3 35 2 16" xfId="25328"/>
    <cellStyle name="Output 3 35 2 2" xfId="2916"/>
    <cellStyle name="Output 3 35 2 2 2" xfId="57177"/>
    <cellStyle name="Output 3 35 2 2 3" xfId="57176"/>
    <cellStyle name="Output 3 35 2 3" xfId="4579"/>
    <cellStyle name="Output 3 35 2 3 2" xfId="57178"/>
    <cellStyle name="Output 3 35 2 4" xfId="6171"/>
    <cellStyle name="Output 3 35 2 4 2" xfId="57179"/>
    <cellStyle name="Output 3 35 2 5" xfId="7743"/>
    <cellStyle name="Output 3 35 2 5 2" xfId="57180"/>
    <cellStyle name="Output 3 35 2 6" xfId="9258"/>
    <cellStyle name="Output 3 35 2 6 2" xfId="57181"/>
    <cellStyle name="Output 3 35 2 7" xfId="10731"/>
    <cellStyle name="Output 3 35 2 8" xfId="12644"/>
    <cellStyle name="Output 3 35 2 9" xfId="14345"/>
    <cellStyle name="Output 3 35 3" xfId="1529"/>
    <cellStyle name="Output 3 35 3 10" xfId="16329"/>
    <cellStyle name="Output 3 35 3 11" xfId="17934"/>
    <cellStyle name="Output 3 35 3 12" xfId="19537"/>
    <cellStyle name="Output 3 35 3 13" xfId="21129"/>
    <cellStyle name="Output 3 35 3 14" xfId="22706"/>
    <cellStyle name="Output 3 35 3 15" xfId="24227"/>
    <cellStyle name="Output 3 35 3 16" xfId="25700"/>
    <cellStyle name="Output 3 35 3 2" xfId="3288"/>
    <cellStyle name="Output 3 35 3 2 2" xfId="57183"/>
    <cellStyle name="Output 3 35 3 2 3" xfId="57182"/>
    <cellStyle name="Output 3 35 3 3" xfId="4951"/>
    <cellStyle name="Output 3 35 3 3 2" xfId="57184"/>
    <cellStyle name="Output 3 35 3 4" xfId="6543"/>
    <cellStyle name="Output 3 35 3 4 2" xfId="57185"/>
    <cellStyle name="Output 3 35 3 5" xfId="8115"/>
    <cellStyle name="Output 3 35 3 5 2" xfId="57186"/>
    <cellStyle name="Output 3 35 3 6" xfId="9630"/>
    <cellStyle name="Output 3 35 3 6 2" xfId="57187"/>
    <cellStyle name="Output 3 35 3 7" xfId="11103"/>
    <cellStyle name="Output 3 35 3 8" xfId="13016"/>
    <cellStyle name="Output 3 35 3 9" xfId="14717"/>
    <cellStyle name="Output 3 35 4" xfId="2463"/>
    <cellStyle name="Output 3 35 4 10" xfId="17110"/>
    <cellStyle name="Output 3 35 4 11" xfId="18714"/>
    <cellStyle name="Output 3 35 4 12" xfId="20312"/>
    <cellStyle name="Output 3 35 4 13" xfId="21890"/>
    <cellStyle name="Output 3 35 4 14" xfId="23426"/>
    <cellStyle name="Output 3 35 4 15" xfId="24900"/>
    <cellStyle name="Output 3 35 4 2" xfId="4127"/>
    <cellStyle name="Output 3 35 4 2 2" xfId="57189"/>
    <cellStyle name="Output 3 35 4 2 3" xfId="57188"/>
    <cellStyle name="Output 3 35 4 3" xfId="5722"/>
    <cellStyle name="Output 3 35 4 3 2" xfId="57190"/>
    <cellStyle name="Output 3 35 4 4" xfId="7301"/>
    <cellStyle name="Output 3 35 4 4 2" xfId="57191"/>
    <cellStyle name="Output 3 35 4 5" xfId="8829"/>
    <cellStyle name="Output 3 35 4 5 2" xfId="57192"/>
    <cellStyle name="Output 3 35 4 6" xfId="10303"/>
    <cellStyle name="Output 3 35 4 6 2" xfId="57193"/>
    <cellStyle name="Output 3 35 4 7" xfId="12191"/>
    <cellStyle name="Output 3 35 4 8" xfId="13892"/>
    <cellStyle name="Output 3 35 4 9" xfId="15505"/>
    <cellStyle name="Output 3 35 5" xfId="1946"/>
    <cellStyle name="Output 3 35 5 2" xfId="57195"/>
    <cellStyle name="Output 3 35 5 2 2" xfId="57196"/>
    <cellStyle name="Output 3 35 5 3" xfId="57197"/>
    <cellStyle name="Output 3 35 5 4" xfId="57198"/>
    <cellStyle name="Output 3 35 5 5" xfId="57199"/>
    <cellStyle name="Output 3 35 5 6" xfId="57200"/>
    <cellStyle name="Output 3 35 5 7" xfId="57194"/>
    <cellStyle name="Output 3 35 6" xfId="3616"/>
    <cellStyle name="Output 3 35 6 2" xfId="57202"/>
    <cellStyle name="Output 3 35 6 2 2" xfId="57203"/>
    <cellStyle name="Output 3 35 6 3" xfId="57204"/>
    <cellStyle name="Output 3 35 6 4" xfId="57205"/>
    <cellStyle name="Output 3 35 6 5" xfId="57206"/>
    <cellStyle name="Output 3 35 6 6" xfId="57207"/>
    <cellStyle name="Output 3 35 6 7" xfId="57201"/>
    <cellStyle name="Output 3 35 7" xfId="5220"/>
    <cellStyle name="Output 3 35 7 2" xfId="57209"/>
    <cellStyle name="Output 3 35 7 2 2" xfId="57210"/>
    <cellStyle name="Output 3 35 7 3" xfId="57211"/>
    <cellStyle name="Output 3 35 7 4" xfId="57212"/>
    <cellStyle name="Output 3 35 7 5" xfId="57213"/>
    <cellStyle name="Output 3 35 7 6" xfId="57214"/>
    <cellStyle name="Output 3 35 7 7" xfId="57208"/>
    <cellStyle name="Output 3 35 8" xfId="6812"/>
    <cellStyle name="Output 3 35 8 2" xfId="57216"/>
    <cellStyle name="Output 3 35 8 2 2" xfId="57217"/>
    <cellStyle name="Output 3 35 8 3" xfId="57218"/>
    <cellStyle name="Output 3 35 8 4" xfId="57219"/>
    <cellStyle name="Output 3 35 8 5" xfId="57220"/>
    <cellStyle name="Output 3 35 8 6" xfId="57221"/>
    <cellStyle name="Output 3 35 8 7" xfId="57215"/>
    <cellStyle name="Output 3 35 9" xfId="8384"/>
    <cellStyle name="Output 3 35 9 2" xfId="57223"/>
    <cellStyle name="Output 3 35 9 2 2" xfId="57224"/>
    <cellStyle name="Output 3 35 9 3" xfId="57225"/>
    <cellStyle name="Output 3 35 9 4" xfId="57226"/>
    <cellStyle name="Output 3 35 9 5" xfId="57227"/>
    <cellStyle name="Output 3 35 9 6" xfId="57228"/>
    <cellStyle name="Output 3 35 9 7" xfId="57222"/>
    <cellStyle name="Output 3 36" xfId="588"/>
    <cellStyle name="Output 3 36 10" xfId="9947"/>
    <cellStyle name="Output 3 36 10 2" xfId="57230"/>
    <cellStyle name="Output 3 36 10 2 2" xfId="57231"/>
    <cellStyle name="Output 3 36 10 3" xfId="57232"/>
    <cellStyle name="Output 3 36 10 4" xfId="57233"/>
    <cellStyle name="Output 3 36 10 5" xfId="57234"/>
    <cellStyle name="Output 3 36 10 6" xfId="57235"/>
    <cellStyle name="Output 3 36 10 7" xfId="57229"/>
    <cellStyle name="Output 3 36 11" xfId="11730"/>
    <cellStyle name="Output 3 36 11 2" xfId="57237"/>
    <cellStyle name="Output 3 36 11 2 2" xfId="57238"/>
    <cellStyle name="Output 3 36 11 3" xfId="57239"/>
    <cellStyle name="Output 3 36 11 4" xfId="57240"/>
    <cellStyle name="Output 3 36 11 5" xfId="57241"/>
    <cellStyle name="Output 3 36 11 6" xfId="57242"/>
    <cellStyle name="Output 3 36 11 7" xfId="57236"/>
    <cellStyle name="Output 3 36 12" xfId="13432"/>
    <cellStyle name="Output 3 36 12 2" xfId="57244"/>
    <cellStyle name="Output 3 36 12 2 2" xfId="57245"/>
    <cellStyle name="Output 3 36 12 3" xfId="57246"/>
    <cellStyle name="Output 3 36 12 4" xfId="57247"/>
    <cellStyle name="Output 3 36 12 5" xfId="57248"/>
    <cellStyle name="Output 3 36 12 6" xfId="57243"/>
    <cellStyle name="Output 3 36 13" xfId="15044"/>
    <cellStyle name="Output 3 36 13 2" xfId="57250"/>
    <cellStyle name="Output 3 36 13 3" xfId="57249"/>
    <cellStyle name="Output 3 36 14" xfId="16655"/>
    <cellStyle name="Output 3 36 14 2" xfId="57252"/>
    <cellStyle name="Output 3 36 14 3" xfId="57251"/>
    <cellStyle name="Output 3 36 15" xfId="18257"/>
    <cellStyle name="Output 3 36 15 2" xfId="57253"/>
    <cellStyle name="Output 3 36 16" xfId="19860"/>
    <cellStyle name="Output 3 36 16 2" xfId="57254"/>
    <cellStyle name="Output 3 36 17" xfId="21454"/>
    <cellStyle name="Output 3 36 17 2" xfId="57255"/>
    <cellStyle name="Output 3 36 18" xfId="23030"/>
    <cellStyle name="Output 3 36 18 2" xfId="57256"/>
    <cellStyle name="Output 3 36 19" xfId="24544"/>
    <cellStyle name="Output 3 36 2" xfId="1178"/>
    <cellStyle name="Output 3 36 2 10" xfId="16005"/>
    <cellStyle name="Output 3 36 2 11" xfId="17610"/>
    <cellStyle name="Output 3 36 2 12" xfId="19213"/>
    <cellStyle name="Output 3 36 2 13" xfId="20805"/>
    <cellStyle name="Output 3 36 2 14" xfId="22382"/>
    <cellStyle name="Output 3 36 2 15" xfId="23903"/>
    <cellStyle name="Output 3 36 2 16" xfId="25376"/>
    <cellStyle name="Output 3 36 2 2" xfId="2964"/>
    <cellStyle name="Output 3 36 2 2 2" xfId="57258"/>
    <cellStyle name="Output 3 36 2 2 3" xfId="57257"/>
    <cellStyle name="Output 3 36 2 3" xfId="4627"/>
    <cellStyle name="Output 3 36 2 3 2" xfId="57259"/>
    <cellStyle name="Output 3 36 2 4" xfId="6219"/>
    <cellStyle name="Output 3 36 2 4 2" xfId="57260"/>
    <cellStyle name="Output 3 36 2 5" xfId="7791"/>
    <cellStyle name="Output 3 36 2 5 2" xfId="57261"/>
    <cellStyle name="Output 3 36 2 6" xfId="9306"/>
    <cellStyle name="Output 3 36 2 6 2" xfId="57262"/>
    <cellStyle name="Output 3 36 2 7" xfId="10779"/>
    <cellStyle name="Output 3 36 2 8" xfId="12692"/>
    <cellStyle name="Output 3 36 2 9" xfId="14393"/>
    <cellStyle name="Output 3 36 3" xfId="1586"/>
    <cellStyle name="Output 3 36 3 10" xfId="16377"/>
    <cellStyle name="Output 3 36 3 11" xfId="17982"/>
    <cellStyle name="Output 3 36 3 12" xfId="19585"/>
    <cellStyle name="Output 3 36 3 13" xfId="21177"/>
    <cellStyle name="Output 3 36 3 14" xfId="22754"/>
    <cellStyle name="Output 3 36 3 15" xfId="24275"/>
    <cellStyle name="Output 3 36 3 16" xfId="25748"/>
    <cellStyle name="Output 3 36 3 2" xfId="3336"/>
    <cellStyle name="Output 3 36 3 2 2" xfId="57264"/>
    <cellStyle name="Output 3 36 3 2 3" xfId="57263"/>
    <cellStyle name="Output 3 36 3 3" xfId="4999"/>
    <cellStyle name="Output 3 36 3 3 2" xfId="57265"/>
    <cellStyle name="Output 3 36 3 4" xfId="6591"/>
    <cellStyle name="Output 3 36 3 4 2" xfId="57266"/>
    <cellStyle name="Output 3 36 3 5" xfId="8163"/>
    <cellStyle name="Output 3 36 3 5 2" xfId="57267"/>
    <cellStyle name="Output 3 36 3 6" xfId="9678"/>
    <cellStyle name="Output 3 36 3 6 2" xfId="57268"/>
    <cellStyle name="Output 3 36 3 7" xfId="11151"/>
    <cellStyle name="Output 3 36 3 8" xfId="13064"/>
    <cellStyle name="Output 3 36 3 9" xfId="14765"/>
    <cellStyle name="Output 3 36 4" xfId="2520"/>
    <cellStyle name="Output 3 36 4 10" xfId="17167"/>
    <cellStyle name="Output 3 36 4 11" xfId="18770"/>
    <cellStyle name="Output 3 36 4 12" xfId="20367"/>
    <cellStyle name="Output 3 36 4 13" xfId="21943"/>
    <cellStyle name="Output 3 36 4 14" xfId="23475"/>
    <cellStyle name="Output 3 36 4 15" xfId="24948"/>
    <cellStyle name="Output 3 36 4 2" xfId="4183"/>
    <cellStyle name="Output 3 36 4 2 2" xfId="57270"/>
    <cellStyle name="Output 3 36 4 2 3" xfId="57269"/>
    <cellStyle name="Output 3 36 4 3" xfId="5777"/>
    <cellStyle name="Output 3 36 4 3 2" xfId="57271"/>
    <cellStyle name="Output 3 36 4 4" xfId="7353"/>
    <cellStyle name="Output 3 36 4 4 2" xfId="57272"/>
    <cellStyle name="Output 3 36 4 5" xfId="8878"/>
    <cellStyle name="Output 3 36 4 5 2" xfId="57273"/>
    <cellStyle name="Output 3 36 4 6" xfId="10351"/>
    <cellStyle name="Output 3 36 4 6 2" xfId="57274"/>
    <cellStyle name="Output 3 36 4 7" xfId="12248"/>
    <cellStyle name="Output 3 36 4 8" xfId="13949"/>
    <cellStyle name="Output 3 36 4 9" xfId="15561"/>
    <cellStyle name="Output 3 36 5" xfId="2003"/>
    <cellStyle name="Output 3 36 5 2" xfId="57276"/>
    <cellStyle name="Output 3 36 5 2 2" xfId="57277"/>
    <cellStyle name="Output 3 36 5 3" xfId="57278"/>
    <cellStyle name="Output 3 36 5 4" xfId="57279"/>
    <cellStyle name="Output 3 36 5 5" xfId="57280"/>
    <cellStyle name="Output 3 36 5 6" xfId="57281"/>
    <cellStyle name="Output 3 36 5 7" xfId="57275"/>
    <cellStyle name="Output 3 36 6" xfId="3672"/>
    <cellStyle name="Output 3 36 6 2" xfId="57283"/>
    <cellStyle name="Output 3 36 6 2 2" xfId="57284"/>
    <cellStyle name="Output 3 36 6 3" xfId="57285"/>
    <cellStyle name="Output 3 36 6 4" xfId="57286"/>
    <cellStyle name="Output 3 36 6 5" xfId="57287"/>
    <cellStyle name="Output 3 36 6 6" xfId="57288"/>
    <cellStyle name="Output 3 36 6 7" xfId="57282"/>
    <cellStyle name="Output 3 36 7" xfId="5275"/>
    <cellStyle name="Output 3 36 7 2" xfId="57290"/>
    <cellStyle name="Output 3 36 7 2 2" xfId="57291"/>
    <cellStyle name="Output 3 36 7 3" xfId="57292"/>
    <cellStyle name="Output 3 36 7 4" xfId="57293"/>
    <cellStyle name="Output 3 36 7 5" xfId="57294"/>
    <cellStyle name="Output 3 36 7 6" xfId="57295"/>
    <cellStyle name="Output 3 36 7 7" xfId="57289"/>
    <cellStyle name="Output 3 36 8" xfId="6864"/>
    <cellStyle name="Output 3 36 8 2" xfId="57297"/>
    <cellStyle name="Output 3 36 8 2 2" xfId="57298"/>
    <cellStyle name="Output 3 36 8 3" xfId="57299"/>
    <cellStyle name="Output 3 36 8 4" xfId="57300"/>
    <cellStyle name="Output 3 36 8 5" xfId="57301"/>
    <cellStyle name="Output 3 36 8 6" xfId="57302"/>
    <cellStyle name="Output 3 36 8 7" xfId="57296"/>
    <cellStyle name="Output 3 36 9" xfId="8433"/>
    <cellStyle name="Output 3 36 9 2" xfId="57304"/>
    <cellStyle name="Output 3 36 9 2 2" xfId="57305"/>
    <cellStyle name="Output 3 36 9 3" xfId="57306"/>
    <cellStyle name="Output 3 36 9 4" xfId="57307"/>
    <cellStyle name="Output 3 36 9 5" xfId="57308"/>
    <cellStyle name="Output 3 36 9 6" xfId="57309"/>
    <cellStyle name="Output 3 36 9 7" xfId="57303"/>
    <cellStyle name="Output 3 37" xfId="611"/>
    <cellStyle name="Output 3 37 10" xfId="9970"/>
    <cellStyle name="Output 3 37 10 2" xfId="57311"/>
    <cellStyle name="Output 3 37 10 2 2" xfId="57312"/>
    <cellStyle name="Output 3 37 10 3" xfId="57313"/>
    <cellStyle name="Output 3 37 10 4" xfId="57314"/>
    <cellStyle name="Output 3 37 10 5" xfId="57315"/>
    <cellStyle name="Output 3 37 10 6" xfId="57316"/>
    <cellStyle name="Output 3 37 10 7" xfId="57310"/>
    <cellStyle name="Output 3 37 11" xfId="11753"/>
    <cellStyle name="Output 3 37 11 2" xfId="57318"/>
    <cellStyle name="Output 3 37 11 2 2" xfId="57319"/>
    <cellStyle name="Output 3 37 11 3" xfId="57320"/>
    <cellStyle name="Output 3 37 11 4" xfId="57321"/>
    <cellStyle name="Output 3 37 11 5" xfId="57322"/>
    <cellStyle name="Output 3 37 11 6" xfId="57323"/>
    <cellStyle name="Output 3 37 11 7" xfId="57317"/>
    <cellStyle name="Output 3 37 12" xfId="13455"/>
    <cellStyle name="Output 3 37 12 2" xfId="57325"/>
    <cellStyle name="Output 3 37 12 2 2" xfId="57326"/>
    <cellStyle name="Output 3 37 12 3" xfId="57327"/>
    <cellStyle name="Output 3 37 12 4" xfId="57328"/>
    <cellStyle name="Output 3 37 12 5" xfId="57329"/>
    <cellStyle name="Output 3 37 12 6" xfId="57324"/>
    <cellStyle name="Output 3 37 13" xfId="15067"/>
    <cellStyle name="Output 3 37 13 2" xfId="57331"/>
    <cellStyle name="Output 3 37 13 3" xfId="57330"/>
    <cellStyle name="Output 3 37 14" xfId="16678"/>
    <cellStyle name="Output 3 37 14 2" xfId="57333"/>
    <cellStyle name="Output 3 37 14 3" xfId="57332"/>
    <cellStyle name="Output 3 37 15" xfId="18280"/>
    <cellStyle name="Output 3 37 15 2" xfId="57334"/>
    <cellStyle name="Output 3 37 16" xfId="19883"/>
    <cellStyle name="Output 3 37 16 2" xfId="57335"/>
    <cellStyle name="Output 3 37 17" xfId="21477"/>
    <cellStyle name="Output 3 37 17 2" xfId="57336"/>
    <cellStyle name="Output 3 37 18" xfId="23053"/>
    <cellStyle name="Output 3 37 18 2" xfId="57337"/>
    <cellStyle name="Output 3 37 19" xfId="24567"/>
    <cellStyle name="Output 3 37 2" xfId="1201"/>
    <cellStyle name="Output 3 37 2 10" xfId="16028"/>
    <cellStyle name="Output 3 37 2 11" xfId="17633"/>
    <cellStyle name="Output 3 37 2 12" xfId="19236"/>
    <cellStyle name="Output 3 37 2 13" xfId="20828"/>
    <cellStyle name="Output 3 37 2 14" xfId="22405"/>
    <cellStyle name="Output 3 37 2 15" xfId="23926"/>
    <cellStyle name="Output 3 37 2 16" xfId="25399"/>
    <cellStyle name="Output 3 37 2 2" xfId="2987"/>
    <cellStyle name="Output 3 37 2 2 2" xfId="57339"/>
    <cellStyle name="Output 3 37 2 2 3" xfId="57338"/>
    <cellStyle name="Output 3 37 2 3" xfId="4650"/>
    <cellStyle name="Output 3 37 2 3 2" xfId="57340"/>
    <cellStyle name="Output 3 37 2 4" xfId="6242"/>
    <cellStyle name="Output 3 37 2 4 2" xfId="57341"/>
    <cellStyle name="Output 3 37 2 5" xfId="7814"/>
    <cellStyle name="Output 3 37 2 5 2" xfId="57342"/>
    <cellStyle name="Output 3 37 2 6" xfId="9329"/>
    <cellStyle name="Output 3 37 2 6 2" xfId="57343"/>
    <cellStyle name="Output 3 37 2 7" xfId="10802"/>
    <cellStyle name="Output 3 37 2 8" xfId="12715"/>
    <cellStyle name="Output 3 37 2 9" xfId="14416"/>
    <cellStyle name="Output 3 37 3" xfId="1609"/>
    <cellStyle name="Output 3 37 3 10" xfId="16400"/>
    <cellStyle name="Output 3 37 3 11" xfId="18005"/>
    <cellStyle name="Output 3 37 3 12" xfId="19608"/>
    <cellStyle name="Output 3 37 3 13" xfId="21200"/>
    <cellStyle name="Output 3 37 3 14" xfId="22777"/>
    <cellStyle name="Output 3 37 3 15" xfId="24298"/>
    <cellStyle name="Output 3 37 3 16" xfId="25771"/>
    <cellStyle name="Output 3 37 3 2" xfId="3359"/>
    <cellStyle name="Output 3 37 3 2 2" xfId="57345"/>
    <cellStyle name="Output 3 37 3 2 3" xfId="57344"/>
    <cellStyle name="Output 3 37 3 3" xfId="5022"/>
    <cellStyle name="Output 3 37 3 3 2" xfId="57346"/>
    <cellStyle name="Output 3 37 3 4" xfId="6614"/>
    <cellStyle name="Output 3 37 3 4 2" xfId="57347"/>
    <cellStyle name="Output 3 37 3 5" xfId="8186"/>
    <cellStyle name="Output 3 37 3 5 2" xfId="57348"/>
    <cellStyle name="Output 3 37 3 6" xfId="9701"/>
    <cellStyle name="Output 3 37 3 6 2" xfId="57349"/>
    <cellStyle name="Output 3 37 3 7" xfId="11174"/>
    <cellStyle name="Output 3 37 3 8" xfId="13087"/>
    <cellStyle name="Output 3 37 3 9" xfId="14788"/>
    <cellStyle name="Output 3 37 4" xfId="2543"/>
    <cellStyle name="Output 3 37 4 10" xfId="17190"/>
    <cellStyle name="Output 3 37 4 11" xfId="18793"/>
    <cellStyle name="Output 3 37 4 12" xfId="20390"/>
    <cellStyle name="Output 3 37 4 13" xfId="21966"/>
    <cellStyle name="Output 3 37 4 14" xfId="23498"/>
    <cellStyle name="Output 3 37 4 15" xfId="24971"/>
    <cellStyle name="Output 3 37 4 2" xfId="4206"/>
    <cellStyle name="Output 3 37 4 2 2" xfId="57351"/>
    <cellStyle name="Output 3 37 4 2 3" xfId="57350"/>
    <cellStyle name="Output 3 37 4 3" xfId="5800"/>
    <cellStyle name="Output 3 37 4 3 2" xfId="57352"/>
    <cellStyle name="Output 3 37 4 4" xfId="7376"/>
    <cellStyle name="Output 3 37 4 4 2" xfId="57353"/>
    <cellStyle name="Output 3 37 4 5" xfId="8901"/>
    <cellStyle name="Output 3 37 4 5 2" xfId="57354"/>
    <cellStyle name="Output 3 37 4 6" xfId="10374"/>
    <cellStyle name="Output 3 37 4 6 2" xfId="57355"/>
    <cellStyle name="Output 3 37 4 7" xfId="12271"/>
    <cellStyle name="Output 3 37 4 8" xfId="13972"/>
    <cellStyle name="Output 3 37 4 9" xfId="15584"/>
    <cellStyle name="Output 3 37 5" xfId="2026"/>
    <cellStyle name="Output 3 37 5 2" xfId="57357"/>
    <cellStyle name="Output 3 37 5 2 2" xfId="57358"/>
    <cellStyle name="Output 3 37 5 3" xfId="57359"/>
    <cellStyle name="Output 3 37 5 4" xfId="57360"/>
    <cellStyle name="Output 3 37 5 5" xfId="57361"/>
    <cellStyle name="Output 3 37 5 6" xfId="57362"/>
    <cellStyle name="Output 3 37 5 7" xfId="57356"/>
    <cellStyle name="Output 3 37 6" xfId="3695"/>
    <cellStyle name="Output 3 37 6 2" xfId="57364"/>
    <cellStyle name="Output 3 37 6 2 2" xfId="57365"/>
    <cellStyle name="Output 3 37 6 3" xfId="57366"/>
    <cellStyle name="Output 3 37 6 4" xfId="57367"/>
    <cellStyle name="Output 3 37 6 5" xfId="57368"/>
    <cellStyle name="Output 3 37 6 6" xfId="57369"/>
    <cellStyle name="Output 3 37 6 7" xfId="57363"/>
    <cellStyle name="Output 3 37 7" xfId="5298"/>
    <cellStyle name="Output 3 37 7 2" xfId="57371"/>
    <cellStyle name="Output 3 37 7 2 2" xfId="57372"/>
    <cellStyle name="Output 3 37 7 3" xfId="57373"/>
    <cellStyle name="Output 3 37 7 4" xfId="57374"/>
    <cellStyle name="Output 3 37 7 5" xfId="57375"/>
    <cellStyle name="Output 3 37 7 6" xfId="57376"/>
    <cellStyle name="Output 3 37 7 7" xfId="57370"/>
    <cellStyle name="Output 3 37 8" xfId="6887"/>
    <cellStyle name="Output 3 37 8 2" xfId="57378"/>
    <cellStyle name="Output 3 37 8 2 2" xfId="57379"/>
    <cellStyle name="Output 3 37 8 3" xfId="57380"/>
    <cellStyle name="Output 3 37 8 4" xfId="57381"/>
    <cellStyle name="Output 3 37 8 5" xfId="57382"/>
    <cellStyle name="Output 3 37 8 6" xfId="57383"/>
    <cellStyle name="Output 3 37 8 7" xfId="57377"/>
    <cellStyle name="Output 3 37 9" xfId="8456"/>
    <cellStyle name="Output 3 37 9 2" xfId="57385"/>
    <cellStyle name="Output 3 37 9 2 2" xfId="57386"/>
    <cellStyle name="Output 3 37 9 3" xfId="57387"/>
    <cellStyle name="Output 3 37 9 4" xfId="57388"/>
    <cellStyle name="Output 3 37 9 5" xfId="57389"/>
    <cellStyle name="Output 3 37 9 6" xfId="57390"/>
    <cellStyle name="Output 3 37 9 7" xfId="57384"/>
    <cellStyle name="Output 3 38" xfId="601"/>
    <cellStyle name="Output 3 38 10" xfId="9960"/>
    <cellStyle name="Output 3 38 10 2" xfId="57392"/>
    <cellStyle name="Output 3 38 10 2 2" xfId="57393"/>
    <cellStyle name="Output 3 38 10 3" xfId="57394"/>
    <cellStyle name="Output 3 38 10 4" xfId="57395"/>
    <cellStyle name="Output 3 38 10 5" xfId="57396"/>
    <cellStyle name="Output 3 38 10 6" xfId="57397"/>
    <cellStyle name="Output 3 38 10 7" xfId="57391"/>
    <cellStyle name="Output 3 38 11" xfId="11743"/>
    <cellStyle name="Output 3 38 11 2" xfId="57399"/>
    <cellStyle name="Output 3 38 11 2 2" xfId="57400"/>
    <cellStyle name="Output 3 38 11 3" xfId="57401"/>
    <cellStyle name="Output 3 38 11 4" xfId="57402"/>
    <cellStyle name="Output 3 38 11 5" xfId="57403"/>
    <cellStyle name="Output 3 38 11 6" xfId="57404"/>
    <cellStyle name="Output 3 38 11 7" xfId="57398"/>
    <cellStyle name="Output 3 38 12" xfId="13445"/>
    <cellStyle name="Output 3 38 12 2" xfId="57406"/>
    <cellStyle name="Output 3 38 12 2 2" xfId="57407"/>
    <cellStyle name="Output 3 38 12 3" xfId="57408"/>
    <cellStyle name="Output 3 38 12 4" xfId="57409"/>
    <cellStyle name="Output 3 38 12 5" xfId="57410"/>
    <cellStyle name="Output 3 38 12 6" xfId="57405"/>
    <cellStyle name="Output 3 38 13" xfId="15057"/>
    <cellStyle name="Output 3 38 13 2" xfId="57412"/>
    <cellStyle name="Output 3 38 13 3" xfId="57411"/>
    <cellStyle name="Output 3 38 14" xfId="16668"/>
    <cellStyle name="Output 3 38 14 2" xfId="57414"/>
    <cellStyle name="Output 3 38 14 3" xfId="57413"/>
    <cellStyle name="Output 3 38 15" xfId="18270"/>
    <cellStyle name="Output 3 38 15 2" xfId="57415"/>
    <cellStyle name="Output 3 38 16" xfId="19873"/>
    <cellStyle name="Output 3 38 16 2" xfId="57416"/>
    <cellStyle name="Output 3 38 17" xfId="21467"/>
    <cellStyle name="Output 3 38 17 2" xfId="57417"/>
    <cellStyle name="Output 3 38 18" xfId="23043"/>
    <cellStyle name="Output 3 38 18 2" xfId="57418"/>
    <cellStyle name="Output 3 38 19" xfId="24557"/>
    <cellStyle name="Output 3 38 2" xfId="1191"/>
    <cellStyle name="Output 3 38 2 10" xfId="16018"/>
    <cellStyle name="Output 3 38 2 11" xfId="17623"/>
    <cellStyle name="Output 3 38 2 12" xfId="19226"/>
    <cellStyle name="Output 3 38 2 13" xfId="20818"/>
    <cellStyle name="Output 3 38 2 14" xfId="22395"/>
    <cellStyle name="Output 3 38 2 15" xfId="23916"/>
    <cellStyle name="Output 3 38 2 16" xfId="25389"/>
    <cellStyle name="Output 3 38 2 2" xfId="2977"/>
    <cellStyle name="Output 3 38 2 2 2" xfId="57420"/>
    <cellStyle name="Output 3 38 2 2 3" xfId="57419"/>
    <cellStyle name="Output 3 38 2 3" xfId="4640"/>
    <cellStyle name="Output 3 38 2 3 2" xfId="57421"/>
    <cellStyle name="Output 3 38 2 4" xfId="6232"/>
    <cellStyle name="Output 3 38 2 4 2" xfId="57422"/>
    <cellStyle name="Output 3 38 2 5" xfId="7804"/>
    <cellStyle name="Output 3 38 2 5 2" xfId="57423"/>
    <cellStyle name="Output 3 38 2 6" xfId="9319"/>
    <cellStyle name="Output 3 38 2 6 2" xfId="57424"/>
    <cellStyle name="Output 3 38 2 7" xfId="10792"/>
    <cellStyle name="Output 3 38 2 8" xfId="12705"/>
    <cellStyle name="Output 3 38 2 9" xfId="14406"/>
    <cellStyle name="Output 3 38 3" xfId="1599"/>
    <cellStyle name="Output 3 38 3 10" xfId="16390"/>
    <cellStyle name="Output 3 38 3 11" xfId="17995"/>
    <cellStyle name="Output 3 38 3 12" xfId="19598"/>
    <cellStyle name="Output 3 38 3 13" xfId="21190"/>
    <cellStyle name="Output 3 38 3 14" xfId="22767"/>
    <cellStyle name="Output 3 38 3 15" xfId="24288"/>
    <cellStyle name="Output 3 38 3 16" xfId="25761"/>
    <cellStyle name="Output 3 38 3 2" xfId="3349"/>
    <cellStyle name="Output 3 38 3 2 2" xfId="57426"/>
    <cellStyle name="Output 3 38 3 2 3" xfId="57425"/>
    <cellStyle name="Output 3 38 3 3" xfId="5012"/>
    <cellStyle name="Output 3 38 3 3 2" xfId="57427"/>
    <cellStyle name="Output 3 38 3 4" xfId="6604"/>
    <cellStyle name="Output 3 38 3 4 2" xfId="57428"/>
    <cellStyle name="Output 3 38 3 5" xfId="8176"/>
    <cellStyle name="Output 3 38 3 5 2" xfId="57429"/>
    <cellStyle name="Output 3 38 3 6" xfId="9691"/>
    <cellStyle name="Output 3 38 3 6 2" xfId="57430"/>
    <cellStyle name="Output 3 38 3 7" xfId="11164"/>
    <cellStyle name="Output 3 38 3 8" xfId="13077"/>
    <cellStyle name="Output 3 38 3 9" xfId="14778"/>
    <cellStyle name="Output 3 38 4" xfId="2533"/>
    <cellStyle name="Output 3 38 4 10" xfId="17180"/>
    <cellStyle name="Output 3 38 4 11" xfId="18783"/>
    <cellStyle name="Output 3 38 4 12" xfId="20380"/>
    <cellStyle name="Output 3 38 4 13" xfId="21956"/>
    <cellStyle name="Output 3 38 4 14" xfId="23488"/>
    <cellStyle name="Output 3 38 4 15" xfId="24961"/>
    <cellStyle name="Output 3 38 4 2" xfId="4196"/>
    <cellStyle name="Output 3 38 4 2 2" xfId="57432"/>
    <cellStyle name="Output 3 38 4 2 3" xfId="57431"/>
    <cellStyle name="Output 3 38 4 3" xfId="5790"/>
    <cellStyle name="Output 3 38 4 3 2" xfId="57433"/>
    <cellStyle name="Output 3 38 4 4" xfId="7366"/>
    <cellStyle name="Output 3 38 4 4 2" xfId="57434"/>
    <cellStyle name="Output 3 38 4 5" xfId="8891"/>
    <cellStyle name="Output 3 38 4 5 2" xfId="57435"/>
    <cellStyle name="Output 3 38 4 6" xfId="10364"/>
    <cellStyle name="Output 3 38 4 6 2" xfId="57436"/>
    <cellStyle name="Output 3 38 4 7" xfId="12261"/>
    <cellStyle name="Output 3 38 4 8" xfId="13962"/>
    <cellStyle name="Output 3 38 4 9" xfId="15574"/>
    <cellStyle name="Output 3 38 5" xfId="2016"/>
    <cellStyle name="Output 3 38 5 2" xfId="57438"/>
    <cellStyle name="Output 3 38 5 2 2" xfId="57439"/>
    <cellStyle name="Output 3 38 5 3" xfId="57440"/>
    <cellStyle name="Output 3 38 5 4" xfId="57441"/>
    <cellStyle name="Output 3 38 5 5" xfId="57442"/>
    <cellStyle name="Output 3 38 5 6" xfId="57443"/>
    <cellStyle name="Output 3 38 5 7" xfId="57437"/>
    <cellStyle name="Output 3 38 6" xfId="3685"/>
    <cellStyle name="Output 3 38 6 2" xfId="57445"/>
    <cellStyle name="Output 3 38 6 2 2" xfId="57446"/>
    <cellStyle name="Output 3 38 6 3" xfId="57447"/>
    <cellStyle name="Output 3 38 6 4" xfId="57448"/>
    <cellStyle name="Output 3 38 6 5" xfId="57449"/>
    <cellStyle name="Output 3 38 6 6" xfId="57450"/>
    <cellStyle name="Output 3 38 6 7" xfId="57444"/>
    <cellStyle name="Output 3 38 7" xfId="5288"/>
    <cellStyle name="Output 3 38 7 2" xfId="57452"/>
    <cellStyle name="Output 3 38 7 2 2" xfId="57453"/>
    <cellStyle name="Output 3 38 7 3" xfId="57454"/>
    <cellStyle name="Output 3 38 7 4" xfId="57455"/>
    <cellStyle name="Output 3 38 7 5" xfId="57456"/>
    <cellStyle name="Output 3 38 7 6" xfId="57457"/>
    <cellStyle name="Output 3 38 7 7" xfId="57451"/>
    <cellStyle name="Output 3 38 8" xfId="6877"/>
    <cellStyle name="Output 3 38 8 2" xfId="57459"/>
    <cellStyle name="Output 3 38 8 2 2" xfId="57460"/>
    <cellStyle name="Output 3 38 8 3" xfId="57461"/>
    <cellStyle name="Output 3 38 8 4" xfId="57462"/>
    <cellStyle name="Output 3 38 8 5" xfId="57463"/>
    <cellStyle name="Output 3 38 8 6" xfId="57464"/>
    <cellStyle name="Output 3 38 8 7" xfId="57458"/>
    <cellStyle name="Output 3 38 9" xfId="8446"/>
    <cellStyle name="Output 3 38 9 2" xfId="57466"/>
    <cellStyle name="Output 3 38 9 2 2" xfId="57467"/>
    <cellStyle name="Output 3 38 9 3" xfId="57468"/>
    <cellStyle name="Output 3 38 9 4" xfId="57469"/>
    <cellStyle name="Output 3 38 9 5" xfId="57470"/>
    <cellStyle name="Output 3 38 9 6" xfId="57471"/>
    <cellStyle name="Output 3 38 9 7" xfId="57465"/>
    <cellStyle name="Output 3 39" xfId="514"/>
    <cellStyle name="Output 3 39 10" xfId="9882"/>
    <cellStyle name="Output 3 39 10 2" xfId="57473"/>
    <cellStyle name="Output 3 39 10 2 2" xfId="57474"/>
    <cellStyle name="Output 3 39 10 3" xfId="57475"/>
    <cellStyle name="Output 3 39 10 4" xfId="57476"/>
    <cellStyle name="Output 3 39 10 5" xfId="57477"/>
    <cellStyle name="Output 3 39 10 6" xfId="57478"/>
    <cellStyle name="Output 3 39 10 7" xfId="57472"/>
    <cellStyle name="Output 3 39 11" xfId="11656"/>
    <cellStyle name="Output 3 39 11 2" xfId="57480"/>
    <cellStyle name="Output 3 39 11 2 2" xfId="57481"/>
    <cellStyle name="Output 3 39 11 3" xfId="57482"/>
    <cellStyle name="Output 3 39 11 4" xfId="57483"/>
    <cellStyle name="Output 3 39 11 5" xfId="57484"/>
    <cellStyle name="Output 3 39 11 6" xfId="57485"/>
    <cellStyle name="Output 3 39 11 7" xfId="57479"/>
    <cellStyle name="Output 3 39 12" xfId="13358"/>
    <cellStyle name="Output 3 39 12 2" xfId="57487"/>
    <cellStyle name="Output 3 39 12 2 2" xfId="57488"/>
    <cellStyle name="Output 3 39 12 3" xfId="57489"/>
    <cellStyle name="Output 3 39 12 4" xfId="57490"/>
    <cellStyle name="Output 3 39 12 5" xfId="57491"/>
    <cellStyle name="Output 3 39 12 6" xfId="57486"/>
    <cellStyle name="Output 3 39 13" xfId="14970"/>
    <cellStyle name="Output 3 39 13 2" xfId="57493"/>
    <cellStyle name="Output 3 39 13 3" xfId="57492"/>
    <cellStyle name="Output 3 39 14" xfId="16581"/>
    <cellStyle name="Output 3 39 14 2" xfId="57495"/>
    <cellStyle name="Output 3 39 14 3" xfId="57494"/>
    <cellStyle name="Output 3 39 15" xfId="18186"/>
    <cellStyle name="Output 3 39 15 2" xfId="57496"/>
    <cellStyle name="Output 3 39 16" xfId="19790"/>
    <cellStyle name="Output 3 39 16 2" xfId="57497"/>
    <cellStyle name="Output 3 39 17" xfId="21382"/>
    <cellStyle name="Output 3 39 17 2" xfId="57498"/>
    <cellStyle name="Output 3 39 18" xfId="22964"/>
    <cellStyle name="Output 3 39 18 2" xfId="57499"/>
    <cellStyle name="Output 3 39 19" xfId="24479"/>
    <cellStyle name="Output 3 39 2" xfId="1104"/>
    <cellStyle name="Output 3 39 2 10" xfId="15940"/>
    <cellStyle name="Output 3 39 2 11" xfId="17545"/>
    <cellStyle name="Output 3 39 2 12" xfId="19148"/>
    <cellStyle name="Output 3 39 2 13" xfId="20740"/>
    <cellStyle name="Output 3 39 2 14" xfId="22317"/>
    <cellStyle name="Output 3 39 2 15" xfId="23838"/>
    <cellStyle name="Output 3 39 2 16" xfId="25311"/>
    <cellStyle name="Output 3 39 2 2" xfId="2899"/>
    <cellStyle name="Output 3 39 2 2 2" xfId="57501"/>
    <cellStyle name="Output 3 39 2 2 3" xfId="57500"/>
    <cellStyle name="Output 3 39 2 3" xfId="4562"/>
    <cellStyle name="Output 3 39 2 3 2" xfId="57502"/>
    <cellStyle name="Output 3 39 2 4" xfId="6154"/>
    <cellStyle name="Output 3 39 2 4 2" xfId="57503"/>
    <cellStyle name="Output 3 39 2 5" xfId="7726"/>
    <cellStyle name="Output 3 39 2 5 2" xfId="57504"/>
    <cellStyle name="Output 3 39 2 6" xfId="9241"/>
    <cellStyle name="Output 3 39 2 6 2" xfId="57505"/>
    <cellStyle name="Output 3 39 2 7" xfId="10714"/>
    <cellStyle name="Output 3 39 2 8" xfId="12627"/>
    <cellStyle name="Output 3 39 2 9" xfId="14328"/>
    <cellStyle name="Output 3 39 3" xfId="1512"/>
    <cellStyle name="Output 3 39 3 10" xfId="16312"/>
    <cellStyle name="Output 3 39 3 11" xfId="17917"/>
    <cellStyle name="Output 3 39 3 12" xfId="19520"/>
    <cellStyle name="Output 3 39 3 13" xfId="21112"/>
    <cellStyle name="Output 3 39 3 14" xfId="22689"/>
    <cellStyle name="Output 3 39 3 15" xfId="24210"/>
    <cellStyle name="Output 3 39 3 16" xfId="25683"/>
    <cellStyle name="Output 3 39 3 2" xfId="3271"/>
    <cellStyle name="Output 3 39 3 2 2" xfId="57507"/>
    <cellStyle name="Output 3 39 3 2 3" xfId="57506"/>
    <cellStyle name="Output 3 39 3 3" xfId="4934"/>
    <cellStyle name="Output 3 39 3 3 2" xfId="57508"/>
    <cellStyle name="Output 3 39 3 4" xfId="6526"/>
    <cellStyle name="Output 3 39 3 4 2" xfId="57509"/>
    <cellStyle name="Output 3 39 3 5" xfId="8098"/>
    <cellStyle name="Output 3 39 3 5 2" xfId="57510"/>
    <cellStyle name="Output 3 39 3 6" xfId="9613"/>
    <cellStyle name="Output 3 39 3 6 2" xfId="57511"/>
    <cellStyle name="Output 3 39 3 7" xfId="11086"/>
    <cellStyle name="Output 3 39 3 8" xfId="12999"/>
    <cellStyle name="Output 3 39 3 9" xfId="14700"/>
    <cellStyle name="Output 3 39 4" xfId="2446"/>
    <cellStyle name="Output 3 39 4 10" xfId="17093"/>
    <cellStyle name="Output 3 39 4 11" xfId="18697"/>
    <cellStyle name="Output 3 39 4 12" xfId="20295"/>
    <cellStyle name="Output 3 39 4 13" xfId="21873"/>
    <cellStyle name="Output 3 39 4 14" xfId="23409"/>
    <cellStyle name="Output 3 39 4 15" xfId="24883"/>
    <cellStyle name="Output 3 39 4 2" xfId="4110"/>
    <cellStyle name="Output 3 39 4 2 2" xfId="57513"/>
    <cellStyle name="Output 3 39 4 2 3" xfId="57512"/>
    <cellStyle name="Output 3 39 4 3" xfId="5705"/>
    <cellStyle name="Output 3 39 4 3 2" xfId="57514"/>
    <cellStyle name="Output 3 39 4 4" xfId="7284"/>
    <cellStyle name="Output 3 39 4 4 2" xfId="57515"/>
    <cellStyle name="Output 3 39 4 5" xfId="8812"/>
    <cellStyle name="Output 3 39 4 5 2" xfId="57516"/>
    <cellStyle name="Output 3 39 4 6" xfId="10286"/>
    <cellStyle name="Output 3 39 4 6 2" xfId="57517"/>
    <cellStyle name="Output 3 39 4 7" xfId="12174"/>
    <cellStyle name="Output 3 39 4 8" xfId="13875"/>
    <cellStyle name="Output 3 39 4 9" xfId="15488"/>
    <cellStyle name="Output 3 39 5" xfId="1929"/>
    <cellStyle name="Output 3 39 5 2" xfId="57519"/>
    <cellStyle name="Output 3 39 5 2 2" xfId="57520"/>
    <cellStyle name="Output 3 39 5 3" xfId="57521"/>
    <cellStyle name="Output 3 39 5 4" xfId="57522"/>
    <cellStyle name="Output 3 39 5 5" xfId="57523"/>
    <cellStyle name="Output 3 39 5 6" xfId="57524"/>
    <cellStyle name="Output 3 39 5 7" xfId="57518"/>
    <cellStyle name="Output 3 39 6" xfId="3599"/>
    <cellStyle name="Output 3 39 6 2" xfId="57526"/>
    <cellStyle name="Output 3 39 6 2 2" xfId="57527"/>
    <cellStyle name="Output 3 39 6 3" xfId="57528"/>
    <cellStyle name="Output 3 39 6 4" xfId="57529"/>
    <cellStyle name="Output 3 39 6 5" xfId="57530"/>
    <cellStyle name="Output 3 39 6 6" xfId="57531"/>
    <cellStyle name="Output 3 39 6 7" xfId="57525"/>
    <cellStyle name="Output 3 39 7" xfId="5203"/>
    <cellStyle name="Output 3 39 7 2" xfId="57533"/>
    <cellStyle name="Output 3 39 7 2 2" xfId="57534"/>
    <cellStyle name="Output 3 39 7 3" xfId="57535"/>
    <cellStyle name="Output 3 39 7 4" xfId="57536"/>
    <cellStyle name="Output 3 39 7 5" xfId="57537"/>
    <cellStyle name="Output 3 39 7 6" xfId="57538"/>
    <cellStyle name="Output 3 39 7 7" xfId="57532"/>
    <cellStyle name="Output 3 39 8" xfId="6795"/>
    <cellStyle name="Output 3 39 8 2" xfId="57540"/>
    <cellStyle name="Output 3 39 8 2 2" xfId="57541"/>
    <cellStyle name="Output 3 39 8 3" xfId="57542"/>
    <cellStyle name="Output 3 39 8 4" xfId="57543"/>
    <cellStyle name="Output 3 39 8 5" xfId="57544"/>
    <cellStyle name="Output 3 39 8 6" xfId="57545"/>
    <cellStyle name="Output 3 39 8 7" xfId="57539"/>
    <cellStyle name="Output 3 39 9" xfId="8367"/>
    <cellStyle name="Output 3 39 9 2" xfId="57547"/>
    <cellStyle name="Output 3 39 9 2 2" xfId="57548"/>
    <cellStyle name="Output 3 39 9 3" xfId="57549"/>
    <cellStyle name="Output 3 39 9 4" xfId="57550"/>
    <cellStyle name="Output 3 39 9 5" xfId="57551"/>
    <cellStyle name="Output 3 39 9 6" xfId="57552"/>
    <cellStyle name="Output 3 39 9 7" xfId="57546"/>
    <cellStyle name="Output 3 4" xfId="356"/>
    <cellStyle name="Output 3 4 10" xfId="7311"/>
    <cellStyle name="Output 3 4 10 2" xfId="57554"/>
    <cellStyle name="Output 3 4 10 2 2" xfId="57555"/>
    <cellStyle name="Output 3 4 10 3" xfId="57556"/>
    <cellStyle name="Output 3 4 10 4" xfId="57557"/>
    <cellStyle name="Output 3 4 10 5" xfId="57558"/>
    <cellStyle name="Output 3 4 10 6" xfId="57559"/>
    <cellStyle name="Output 3 4 10 7" xfId="57553"/>
    <cellStyle name="Output 3 4 11" xfId="11498"/>
    <cellStyle name="Output 3 4 11 2" xfId="57561"/>
    <cellStyle name="Output 3 4 11 2 2" xfId="57562"/>
    <cellStyle name="Output 3 4 11 3" xfId="57563"/>
    <cellStyle name="Output 3 4 11 4" xfId="57564"/>
    <cellStyle name="Output 3 4 11 5" xfId="57565"/>
    <cellStyle name="Output 3 4 11 6" xfId="57566"/>
    <cellStyle name="Output 3 4 11 7" xfId="57560"/>
    <cellStyle name="Output 3 4 12" xfId="13200"/>
    <cellStyle name="Output 3 4 12 2" xfId="57568"/>
    <cellStyle name="Output 3 4 12 2 2" xfId="57569"/>
    <cellStyle name="Output 3 4 12 3" xfId="57570"/>
    <cellStyle name="Output 3 4 12 4" xfId="57571"/>
    <cellStyle name="Output 3 4 12 5" xfId="57572"/>
    <cellStyle name="Output 3 4 12 6" xfId="57567"/>
    <cellStyle name="Output 3 4 13" xfId="11413"/>
    <cellStyle name="Output 3 4 13 2" xfId="57574"/>
    <cellStyle name="Output 3 4 13 3" xfId="57573"/>
    <cellStyle name="Output 3 4 14" xfId="13386"/>
    <cellStyle name="Output 3 4 14 2" xfId="57576"/>
    <cellStyle name="Output 3 4 14 3" xfId="57575"/>
    <cellStyle name="Output 3 4 15" xfId="15515"/>
    <cellStyle name="Output 3 4 15 2" xfId="57577"/>
    <cellStyle name="Output 3 4 16" xfId="16856"/>
    <cellStyle name="Output 3 4 16 2" xfId="57578"/>
    <cellStyle name="Output 3 4 17" xfId="13702"/>
    <cellStyle name="Output 3 4 17 2" xfId="57579"/>
    <cellStyle name="Output 3 4 18" xfId="21599"/>
    <cellStyle name="Output 3 4 18 2" xfId="57580"/>
    <cellStyle name="Output 3 4 19" xfId="19934"/>
    <cellStyle name="Output 3 4 2" xfId="946"/>
    <cellStyle name="Output 3 4 2 10" xfId="15787"/>
    <cellStyle name="Output 3 4 2 11" xfId="17392"/>
    <cellStyle name="Output 3 4 2 12" xfId="18995"/>
    <cellStyle name="Output 3 4 2 13" xfId="20587"/>
    <cellStyle name="Output 3 4 2 14" xfId="22164"/>
    <cellStyle name="Output 3 4 2 15" xfId="23685"/>
    <cellStyle name="Output 3 4 2 16" xfId="25158"/>
    <cellStyle name="Output 3 4 2 2" xfId="2746"/>
    <cellStyle name="Output 3 4 2 2 2" xfId="57582"/>
    <cellStyle name="Output 3 4 2 2 3" xfId="57581"/>
    <cellStyle name="Output 3 4 2 3" xfId="4409"/>
    <cellStyle name="Output 3 4 2 3 2" xfId="57583"/>
    <cellStyle name="Output 3 4 2 4" xfId="6001"/>
    <cellStyle name="Output 3 4 2 4 2" xfId="57584"/>
    <cellStyle name="Output 3 4 2 5" xfId="7573"/>
    <cellStyle name="Output 3 4 2 5 2" xfId="57585"/>
    <cellStyle name="Output 3 4 2 6" xfId="9088"/>
    <cellStyle name="Output 3 4 2 6 2" xfId="57586"/>
    <cellStyle name="Output 3 4 2 7" xfId="10561"/>
    <cellStyle name="Output 3 4 2 8" xfId="12474"/>
    <cellStyle name="Output 3 4 2 9" xfId="14175"/>
    <cellStyle name="Output 3 4 20" xfId="25985"/>
    <cellStyle name="Output 3 4 3" xfId="1354"/>
    <cellStyle name="Output 3 4 3 10" xfId="16159"/>
    <cellStyle name="Output 3 4 3 11" xfId="17764"/>
    <cellStyle name="Output 3 4 3 12" xfId="19367"/>
    <cellStyle name="Output 3 4 3 13" xfId="20959"/>
    <cellStyle name="Output 3 4 3 14" xfId="22536"/>
    <cellStyle name="Output 3 4 3 15" xfId="24057"/>
    <cellStyle name="Output 3 4 3 16" xfId="25530"/>
    <cellStyle name="Output 3 4 3 2" xfId="3118"/>
    <cellStyle name="Output 3 4 3 2 2" xfId="57588"/>
    <cellStyle name="Output 3 4 3 2 3" xfId="57587"/>
    <cellStyle name="Output 3 4 3 3" xfId="4781"/>
    <cellStyle name="Output 3 4 3 3 2" xfId="57589"/>
    <cellStyle name="Output 3 4 3 4" xfId="6373"/>
    <cellStyle name="Output 3 4 3 4 2" xfId="57590"/>
    <cellStyle name="Output 3 4 3 5" xfId="7945"/>
    <cellStyle name="Output 3 4 3 5 2" xfId="57591"/>
    <cellStyle name="Output 3 4 3 6" xfId="9460"/>
    <cellStyle name="Output 3 4 3 6 2" xfId="57592"/>
    <cellStyle name="Output 3 4 3 7" xfId="10933"/>
    <cellStyle name="Output 3 4 3 8" xfId="12846"/>
    <cellStyle name="Output 3 4 3 9" xfId="14547"/>
    <cellStyle name="Output 3 4 4" xfId="2288"/>
    <cellStyle name="Output 3 4 4 10" xfId="16935"/>
    <cellStyle name="Output 3 4 4 11" xfId="18539"/>
    <cellStyle name="Output 3 4 4 12" xfId="20137"/>
    <cellStyle name="Output 3 4 4 13" xfId="21717"/>
    <cellStyle name="Output 3 4 4 14" xfId="23254"/>
    <cellStyle name="Output 3 4 4 15" xfId="24730"/>
    <cellStyle name="Output 3 4 4 2" xfId="3952"/>
    <cellStyle name="Output 3 4 4 2 2" xfId="57594"/>
    <cellStyle name="Output 3 4 4 2 3" xfId="57593"/>
    <cellStyle name="Output 3 4 4 3" xfId="5547"/>
    <cellStyle name="Output 3 4 4 3 2" xfId="57595"/>
    <cellStyle name="Output 3 4 4 4" xfId="7127"/>
    <cellStyle name="Output 3 4 4 4 2" xfId="57596"/>
    <cellStyle name="Output 3 4 4 5" xfId="8657"/>
    <cellStyle name="Output 3 4 4 5 2" xfId="57597"/>
    <cellStyle name="Output 3 4 4 6" xfId="10133"/>
    <cellStyle name="Output 3 4 4 6 2" xfId="57598"/>
    <cellStyle name="Output 3 4 4 7" xfId="12016"/>
    <cellStyle name="Output 3 4 4 8" xfId="13717"/>
    <cellStyle name="Output 3 4 4 9" xfId="15330"/>
    <cellStyle name="Output 3 4 5" xfId="1771"/>
    <cellStyle name="Output 3 4 5 2" xfId="57600"/>
    <cellStyle name="Output 3 4 5 2 2" xfId="57601"/>
    <cellStyle name="Output 3 4 5 3" xfId="57602"/>
    <cellStyle name="Output 3 4 5 4" xfId="57603"/>
    <cellStyle name="Output 3 4 5 5" xfId="57604"/>
    <cellStyle name="Output 3 4 5 6" xfId="57605"/>
    <cellStyle name="Output 3 4 5 7" xfId="57599"/>
    <cellStyle name="Output 3 4 6" xfId="812"/>
    <cellStyle name="Output 3 4 6 2" xfId="57607"/>
    <cellStyle name="Output 3 4 6 2 2" xfId="57608"/>
    <cellStyle name="Output 3 4 6 3" xfId="57609"/>
    <cellStyle name="Output 3 4 6 4" xfId="57610"/>
    <cellStyle name="Output 3 4 6 5" xfId="57611"/>
    <cellStyle name="Output 3 4 6 6" xfId="57612"/>
    <cellStyle name="Output 3 4 6 7" xfId="57606"/>
    <cellStyle name="Output 3 4 7" xfId="1763"/>
    <cellStyle name="Output 3 4 7 2" xfId="57614"/>
    <cellStyle name="Output 3 4 7 2 2" xfId="57615"/>
    <cellStyle name="Output 3 4 7 3" xfId="57616"/>
    <cellStyle name="Output 3 4 7 4" xfId="57617"/>
    <cellStyle name="Output 3 4 7 5" xfId="57618"/>
    <cellStyle name="Output 3 4 7 6" xfId="57619"/>
    <cellStyle name="Output 3 4 7 7" xfId="57613"/>
    <cellStyle name="Output 3 4 8" xfId="4137"/>
    <cellStyle name="Output 3 4 8 2" xfId="57621"/>
    <cellStyle name="Output 3 4 8 2 2" xfId="57622"/>
    <cellStyle name="Output 3 4 8 3" xfId="57623"/>
    <cellStyle name="Output 3 4 8 4" xfId="57624"/>
    <cellStyle name="Output 3 4 8 5" xfId="57625"/>
    <cellStyle name="Output 3 4 8 6" xfId="57626"/>
    <cellStyle name="Output 3 4 8 7" xfId="57620"/>
    <cellStyle name="Output 3 4 9" xfId="5732"/>
    <cellStyle name="Output 3 4 9 2" xfId="57628"/>
    <cellStyle name="Output 3 4 9 2 2" xfId="57629"/>
    <cellStyle name="Output 3 4 9 3" xfId="57630"/>
    <cellStyle name="Output 3 4 9 4" xfId="57631"/>
    <cellStyle name="Output 3 4 9 5" xfId="57632"/>
    <cellStyle name="Output 3 4 9 6" xfId="57633"/>
    <cellStyle name="Output 3 4 9 7" xfId="57627"/>
    <cellStyle name="Output 3 40" xfId="640"/>
    <cellStyle name="Output 3 40 10" xfId="9999"/>
    <cellStyle name="Output 3 40 10 2" xfId="57635"/>
    <cellStyle name="Output 3 40 10 2 2" xfId="57636"/>
    <cellStyle name="Output 3 40 10 3" xfId="57637"/>
    <cellStyle name="Output 3 40 10 4" xfId="57638"/>
    <cellStyle name="Output 3 40 10 5" xfId="57639"/>
    <cellStyle name="Output 3 40 10 6" xfId="57640"/>
    <cellStyle name="Output 3 40 10 7" xfId="57634"/>
    <cellStyle name="Output 3 40 11" xfId="11782"/>
    <cellStyle name="Output 3 40 11 2" xfId="57642"/>
    <cellStyle name="Output 3 40 11 2 2" xfId="57643"/>
    <cellStyle name="Output 3 40 11 3" xfId="57644"/>
    <cellStyle name="Output 3 40 11 4" xfId="57645"/>
    <cellStyle name="Output 3 40 11 5" xfId="57646"/>
    <cellStyle name="Output 3 40 11 6" xfId="57647"/>
    <cellStyle name="Output 3 40 11 7" xfId="57641"/>
    <cellStyle name="Output 3 40 12" xfId="13484"/>
    <cellStyle name="Output 3 40 12 2" xfId="57649"/>
    <cellStyle name="Output 3 40 12 2 2" xfId="57650"/>
    <cellStyle name="Output 3 40 12 3" xfId="57651"/>
    <cellStyle name="Output 3 40 12 4" xfId="57652"/>
    <cellStyle name="Output 3 40 12 5" xfId="57653"/>
    <cellStyle name="Output 3 40 12 6" xfId="57648"/>
    <cellStyle name="Output 3 40 13" xfId="15096"/>
    <cellStyle name="Output 3 40 13 2" xfId="57655"/>
    <cellStyle name="Output 3 40 13 3" xfId="57654"/>
    <cellStyle name="Output 3 40 14" xfId="16707"/>
    <cellStyle name="Output 3 40 14 2" xfId="57657"/>
    <cellStyle name="Output 3 40 14 3" xfId="57656"/>
    <cellStyle name="Output 3 40 15" xfId="18309"/>
    <cellStyle name="Output 3 40 15 2" xfId="57658"/>
    <cellStyle name="Output 3 40 16" xfId="19912"/>
    <cellStyle name="Output 3 40 16 2" xfId="57659"/>
    <cellStyle name="Output 3 40 17" xfId="21506"/>
    <cellStyle name="Output 3 40 17 2" xfId="57660"/>
    <cellStyle name="Output 3 40 18" xfId="23082"/>
    <cellStyle name="Output 3 40 18 2" xfId="57661"/>
    <cellStyle name="Output 3 40 19" xfId="24596"/>
    <cellStyle name="Output 3 40 2" xfId="1230"/>
    <cellStyle name="Output 3 40 2 10" xfId="16057"/>
    <cellStyle name="Output 3 40 2 11" xfId="17662"/>
    <cellStyle name="Output 3 40 2 12" xfId="19265"/>
    <cellStyle name="Output 3 40 2 13" xfId="20857"/>
    <cellStyle name="Output 3 40 2 14" xfId="22434"/>
    <cellStyle name="Output 3 40 2 15" xfId="23955"/>
    <cellStyle name="Output 3 40 2 16" xfId="25428"/>
    <cellStyle name="Output 3 40 2 2" xfId="3016"/>
    <cellStyle name="Output 3 40 2 2 2" xfId="57663"/>
    <cellStyle name="Output 3 40 2 2 3" xfId="57662"/>
    <cellStyle name="Output 3 40 2 3" xfId="4679"/>
    <cellStyle name="Output 3 40 2 3 2" xfId="57664"/>
    <cellStyle name="Output 3 40 2 4" xfId="6271"/>
    <cellStyle name="Output 3 40 2 4 2" xfId="57665"/>
    <cellStyle name="Output 3 40 2 5" xfId="7843"/>
    <cellStyle name="Output 3 40 2 5 2" xfId="57666"/>
    <cellStyle name="Output 3 40 2 6" xfId="9358"/>
    <cellStyle name="Output 3 40 2 6 2" xfId="57667"/>
    <cellStyle name="Output 3 40 2 7" xfId="10831"/>
    <cellStyle name="Output 3 40 2 8" xfId="12744"/>
    <cellStyle name="Output 3 40 2 9" xfId="14445"/>
    <cellStyle name="Output 3 40 3" xfId="1638"/>
    <cellStyle name="Output 3 40 3 10" xfId="16429"/>
    <cellStyle name="Output 3 40 3 11" xfId="18034"/>
    <cellStyle name="Output 3 40 3 12" xfId="19637"/>
    <cellStyle name="Output 3 40 3 13" xfId="21229"/>
    <cellStyle name="Output 3 40 3 14" xfId="22806"/>
    <cellStyle name="Output 3 40 3 15" xfId="24327"/>
    <cellStyle name="Output 3 40 3 16" xfId="25800"/>
    <cellStyle name="Output 3 40 3 2" xfId="3388"/>
    <cellStyle name="Output 3 40 3 2 2" xfId="57669"/>
    <cellStyle name="Output 3 40 3 2 3" xfId="57668"/>
    <cellStyle name="Output 3 40 3 3" xfId="5051"/>
    <cellStyle name="Output 3 40 3 3 2" xfId="57670"/>
    <cellStyle name="Output 3 40 3 4" xfId="6643"/>
    <cellStyle name="Output 3 40 3 4 2" xfId="57671"/>
    <cellStyle name="Output 3 40 3 5" xfId="8215"/>
    <cellStyle name="Output 3 40 3 5 2" xfId="57672"/>
    <cellStyle name="Output 3 40 3 6" xfId="9730"/>
    <cellStyle name="Output 3 40 3 6 2" xfId="57673"/>
    <cellStyle name="Output 3 40 3 7" xfId="11203"/>
    <cellStyle name="Output 3 40 3 8" xfId="13116"/>
    <cellStyle name="Output 3 40 3 9" xfId="14817"/>
    <cellStyle name="Output 3 40 4" xfId="2572"/>
    <cellStyle name="Output 3 40 4 10" xfId="17219"/>
    <cellStyle name="Output 3 40 4 11" xfId="18822"/>
    <cellStyle name="Output 3 40 4 12" xfId="20419"/>
    <cellStyle name="Output 3 40 4 13" xfId="21995"/>
    <cellStyle name="Output 3 40 4 14" xfId="23527"/>
    <cellStyle name="Output 3 40 4 15" xfId="25000"/>
    <cellStyle name="Output 3 40 4 2" xfId="4235"/>
    <cellStyle name="Output 3 40 4 2 2" xfId="57675"/>
    <cellStyle name="Output 3 40 4 2 3" xfId="57674"/>
    <cellStyle name="Output 3 40 4 3" xfId="5829"/>
    <cellStyle name="Output 3 40 4 3 2" xfId="57676"/>
    <cellStyle name="Output 3 40 4 4" xfId="7405"/>
    <cellStyle name="Output 3 40 4 4 2" xfId="57677"/>
    <cellStyle name="Output 3 40 4 5" xfId="8930"/>
    <cellStyle name="Output 3 40 4 5 2" xfId="57678"/>
    <cellStyle name="Output 3 40 4 6" xfId="10403"/>
    <cellStyle name="Output 3 40 4 6 2" xfId="57679"/>
    <cellStyle name="Output 3 40 4 7" xfId="12300"/>
    <cellStyle name="Output 3 40 4 8" xfId="14001"/>
    <cellStyle name="Output 3 40 4 9" xfId="15613"/>
    <cellStyle name="Output 3 40 5" xfId="2055"/>
    <cellStyle name="Output 3 40 5 2" xfId="57681"/>
    <cellStyle name="Output 3 40 5 2 2" xfId="57682"/>
    <cellStyle name="Output 3 40 5 3" xfId="57683"/>
    <cellStyle name="Output 3 40 5 4" xfId="57684"/>
    <cellStyle name="Output 3 40 5 5" xfId="57685"/>
    <cellStyle name="Output 3 40 5 6" xfId="57686"/>
    <cellStyle name="Output 3 40 5 7" xfId="57680"/>
    <cellStyle name="Output 3 40 6" xfId="3724"/>
    <cellStyle name="Output 3 40 6 2" xfId="57688"/>
    <cellStyle name="Output 3 40 6 2 2" xfId="57689"/>
    <cellStyle name="Output 3 40 6 3" xfId="57690"/>
    <cellStyle name="Output 3 40 6 4" xfId="57691"/>
    <cellStyle name="Output 3 40 6 5" xfId="57692"/>
    <cellStyle name="Output 3 40 6 6" xfId="57693"/>
    <cellStyle name="Output 3 40 6 7" xfId="57687"/>
    <cellStyle name="Output 3 40 7" xfId="5327"/>
    <cellStyle name="Output 3 40 7 2" xfId="57695"/>
    <cellStyle name="Output 3 40 7 2 2" xfId="57696"/>
    <cellStyle name="Output 3 40 7 3" xfId="57697"/>
    <cellStyle name="Output 3 40 7 4" xfId="57698"/>
    <cellStyle name="Output 3 40 7 5" xfId="57699"/>
    <cellStyle name="Output 3 40 7 6" xfId="57700"/>
    <cellStyle name="Output 3 40 7 7" xfId="57694"/>
    <cellStyle name="Output 3 40 8" xfId="6916"/>
    <cellStyle name="Output 3 40 8 2" xfId="57702"/>
    <cellStyle name="Output 3 40 8 2 2" xfId="57703"/>
    <cellStyle name="Output 3 40 8 3" xfId="57704"/>
    <cellStyle name="Output 3 40 8 4" xfId="57705"/>
    <cellStyle name="Output 3 40 8 5" xfId="57706"/>
    <cellStyle name="Output 3 40 8 6" xfId="57707"/>
    <cellStyle name="Output 3 40 8 7" xfId="57701"/>
    <cellStyle name="Output 3 40 9" xfId="8485"/>
    <cellStyle name="Output 3 40 9 2" xfId="57709"/>
    <cellStyle name="Output 3 40 9 2 2" xfId="57710"/>
    <cellStyle name="Output 3 40 9 3" xfId="57711"/>
    <cellStyle name="Output 3 40 9 4" xfId="57712"/>
    <cellStyle name="Output 3 40 9 5" xfId="57713"/>
    <cellStyle name="Output 3 40 9 6" xfId="57714"/>
    <cellStyle name="Output 3 40 9 7" xfId="57708"/>
    <cellStyle name="Output 3 41" xfId="489"/>
    <cellStyle name="Output 3 41 10" xfId="9857"/>
    <cellStyle name="Output 3 41 10 2" xfId="57716"/>
    <cellStyle name="Output 3 41 10 2 2" xfId="57717"/>
    <cellStyle name="Output 3 41 10 3" xfId="57718"/>
    <cellStyle name="Output 3 41 10 4" xfId="57719"/>
    <cellStyle name="Output 3 41 10 5" xfId="57720"/>
    <cellStyle name="Output 3 41 10 6" xfId="57721"/>
    <cellStyle name="Output 3 41 10 7" xfId="57715"/>
    <cellStyle name="Output 3 41 11" xfId="11631"/>
    <cellStyle name="Output 3 41 11 2" xfId="57723"/>
    <cellStyle name="Output 3 41 11 2 2" xfId="57724"/>
    <cellStyle name="Output 3 41 11 3" xfId="57725"/>
    <cellStyle name="Output 3 41 11 4" xfId="57726"/>
    <cellStyle name="Output 3 41 11 5" xfId="57727"/>
    <cellStyle name="Output 3 41 11 6" xfId="57728"/>
    <cellStyle name="Output 3 41 11 7" xfId="57722"/>
    <cellStyle name="Output 3 41 12" xfId="13333"/>
    <cellStyle name="Output 3 41 12 2" xfId="57730"/>
    <cellStyle name="Output 3 41 12 2 2" xfId="57731"/>
    <cellStyle name="Output 3 41 12 3" xfId="57732"/>
    <cellStyle name="Output 3 41 12 4" xfId="57733"/>
    <cellStyle name="Output 3 41 12 5" xfId="57734"/>
    <cellStyle name="Output 3 41 12 6" xfId="57729"/>
    <cellStyle name="Output 3 41 13" xfId="14945"/>
    <cellStyle name="Output 3 41 13 2" xfId="57736"/>
    <cellStyle name="Output 3 41 13 3" xfId="57735"/>
    <cellStyle name="Output 3 41 14" xfId="16556"/>
    <cellStyle name="Output 3 41 14 2" xfId="57738"/>
    <cellStyle name="Output 3 41 14 3" xfId="57737"/>
    <cellStyle name="Output 3 41 15" xfId="18161"/>
    <cellStyle name="Output 3 41 15 2" xfId="57739"/>
    <cellStyle name="Output 3 41 16" xfId="19765"/>
    <cellStyle name="Output 3 41 16 2" xfId="57740"/>
    <cellStyle name="Output 3 41 17" xfId="21357"/>
    <cellStyle name="Output 3 41 17 2" xfId="57741"/>
    <cellStyle name="Output 3 41 18" xfId="22939"/>
    <cellStyle name="Output 3 41 18 2" xfId="57742"/>
    <cellStyle name="Output 3 41 19" xfId="24454"/>
    <cellStyle name="Output 3 41 2" xfId="1079"/>
    <cellStyle name="Output 3 41 2 10" xfId="15915"/>
    <cellStyle name="Output 3 41 2 11" xfId="17520"/>
    <cellStyle name="Output 3 41 2 12" xfId="19123"/>
    <cellStyle name="Output 3 41 2 13" xfId="20715"/>
    <cellStyle name="Output 3 41 2 14" xfId="22292"/>
    <cellStyle name="Output 3 41 2 15" xfId="23813"/>
    <cellStyle name="Output 3 41 2 16" xfId="25286"/>
    <cellStyle name="Output 3 41 2 2" xfId="2874"/>
    <cellStyle name="Output 3 41 2 2 2" xfId="57744"/>
    <cellStyle name="Output 3 41 2 2 3" xfId="57743"/>
    <cellStyle name="Output 3 41 2 3" xfId="4537"/>
    <cellStyle name="Output 3 41 2 3 2" xfId="57745"/>
    <cellStyle name="Output 3 41 2 4" xfId="6129"/>
    <cellStyle name="Output 3 41 2 4 2" xfId="57746"/>
    <cellStyle name="Output 3 41 2 5" xfId="7701"/>
    <cellStyle name="Output 3 41 2 5 2" xfId="57747"/>
    <cellStyle name="Output 3 41 2 6" xfId="9216"/>
    <cellStyle name="Output 3 41 2 6 2" xfId="57748"/>
    <cellStyle name="Output 3 41 2 7" xfId="10689"/>
    <cellStyle name="Output 3 41 2 8" xfId="12602"/>
    <cellStyle name="Output 3 41 2 9" xfId="14303"/>
    <cellStyle name="Output 3 41 3" xfId="1487"/>
    <cellStyle name="Output 3 41 3 10" xfId="16287"/>
    <cellStyle name="Output 3 41 3 11" xfId="17892"/>
    <cellStyle name="Output 3 41 3 12" xfId="19495"/>
    <cellStyle name="Output 3 41 3 13" xfId="21087"/>
    <cellStyle name="Output 3 41 3 14" xfId="22664"/>
    <cellStyle name="Output 3 41 3 15" xfId="24185"/>
    <cellStyle name="Output 3 41 3 16" xfId="25658"/>
    <cellStyle name="Output 3 41 3 2" xfId="3246"/>
    <cellStyle name="Output 3 41 3 2 2" xfId="57750"/>
    <cellStyle name="Output 3 41 3 2 3" xfId="57749"/>
    <cellStyle name="Output 3 41 3 3" xfId="4909"/>
    <cellStyle name="Output 3 41 3 3 2" xfId="57751"/>
    <cellStyle name="Output 3 41 3 4" xfId="6501"/>
    <cellStyle name="Output 3 41 3 4 2" xfId="57752"/>
    <cellStyle name="Output 3 41 3 5" xfId="8073"/>
    <cellStyle name="Output 3 41 3 5 2" xfId="57753"/>
    <cellStyle name="Output 3 41 3 6" xfId="9588"/>
    <cellStyle name="Output 3 41 3 6 2" xfId="57754"/>
    <cellStyle name="Output 3 41 3 7" xfId="11061"/>
    <cellStyle name="Output 3 41 3 8" xfId="12974"/>
    <cellStyle name="Output 3 41 3 9" xfId="14675"/>
    <cellStyle name="Output 3 41 4" xfId="2421"/>
    <cellStyle name="Output 3 41 4 10" xfId="17068"/>
    <cellStyle name="Output 3 41 4 11" xfId="18672"/>
    <cellStyle name="Output 3 41 4 12" xfId="20270"/>
    <cellStyle name="Output 3 41 4 13" xfId="21848"/>
    <cellStyle name="Output 3 41 4 14" xfId="23384"/>
    <cellStyle name="Output 3 41 4 15" xfId="24858"/>
    <cellStyle name="Output 3 41 4 2" xfId="4085"/>
    <cellStyle name="Output 3 41 4 2 2" xfId="57756"/>
    <cellStyle name="Output 3 41 4 2 3" xfId="57755"/>
    <cellStyle name="Output 3 41 4 3" xfId="5680"/>
    <cellStyle name="Output 3 41 4 3 2" xfId="57757"/>
    <cellStyle name="Output 3 41 4 4" xfId="7259"/>
    <cellStyle name="Output 3 41 4 4 2" xfId="57758"/>
    <cellStyle name="Output 3 41 4 5" xfId="8787"/>
    <cellStyle name="Output 3 41 4 5 2" xfId="57759"/>
    <cellStyle name="Output 3 41 4 6" xfId="10261"/>
    <cellStyle name="Output 3 41 4 6 2" xfId="57760"/>
    <cellStyle name="Output 3 41 4 7" xfId="12149"/>
    <cellStyle name="Output 3 41 4 8" xfId="13850"/>
    <cellStyle name="Output 3 41 4 9" xfId="15463"/>
    <cellStyle name="Output 3 41 5" xfId="1904"/>
    <cellStyle name="Output 3 41 5 2" xfId="57762"/>
    <cellStyle name="Output 3 41 5 2 2" xfId="57763"/>
    <cellStyle name="Output 3 41 5 3" xfId="57764"/>
    <cellStyle name="Output 3 41 5 4" xfId="57765"/>
    <cellStyle name="Output 3 41 5 5" xfId="57766"/>
    <cellStyle name="Output 3 41 5 6" xfId="57767"/>
    <cellStyle name="Output 3 41 5 7" xfId="57761"/>
    <cellStyle name="Output 3 41 6" xfId="3574"/>
    <cellStyle name="Output 3 41 6 2" xfId="57769"/>
    <cellStyle name="Output 3 41 6 2 2" xfId="57770"/>
    <cellStyle name="Output 3 41 6 3" xfId="57771"/>
    <cellStyle name="Output 3 41 6 4" xfId="57772"/>
    <cellStyle name="Output 3 41 6 5" xfId="57773"/>
    <cellStyle name="Output 3 41 6 6" xfId="57774"/>
    <cellStyle name="Output 3 41 6 7" xfId="57768"/>
    <cellStyle name="Output 3 41 7" xfId="5178"/>
    <cellStyle name="Output 3 41 7 2" xfId="57776"/>
    <cellStyle name="Output 3 41 7 2 2" xfId="57777"/>
    <cellStyle name="Output 3 41 7 3" xfId="57778"/>
    <cellStyle name="Output 3 41 7 4" xfId="57779"/>
    <cellStyle name="Output 3 41 7 5" xfId="57780"/>
    <cellStyle name="Output 3 41 7 6" xfId="57781"/>
    <cellStyle name="Output 3 41 7 7" xfId="57775"/>
    <cellStyle name="Output 3 41 8" xfId="6770"/>
    <cellStyle name="Output 3 41 8 2" xfId="57783"/>
    <cellStyle name="Output 3 41 8 2 2" xfId="57784"/>
    <cellStyle name="Output 3 41 8 3" xfId="57785"/>
    <cellStyle name="Output 3 41 8 4" xfId="57786"/>
    <cellStyle name="Output 3 41 8 5" xfId="57787"/>
    <cellStyle name="Output 3 41 8 6" xfId="57788"/>
    <cellStyle name="Output 3 41 8 7" xfId="57782"/>
    <cellStyle name="Output 3 41 9" xfId="8342"/>
    <cellStyle name="Output 3 41 9 2" xfId="57790"/>
    <cellStyle name="Output 3 41 9 2 2" xfId="57791"/>
    <cellStyle name="Output 3 41 9 3" xfId="57792"/>
    <cellStyle name="Output 3 41 9 4" xfId="57793"/>
    <cellStyle name="Output 3 41 9 5" xfId="57794"/>
    <cellStyle name="Output 3 41 9 6" xfId="57795"/>
    <cellStyle name="Output 3 41 9 7" xfId="57789"/>
    <cellStyle name="Output 3 42" xfId="630"/>
    <cellStyle name="Output 3 42 10" xfId="9989"/>
    <cellStyle name="Output 3 42 10 2" xfId="57797"/>
    <cellStyle name="Output 3 42 10 2 2" xfId="57798"/>
    <cellStyle name="Output 3 42 10 3" xfId="57799"/>
    <cellStyle name="Output 3 42 10 4" xfId="57800"/>
    <cellStyle name="Output 3 42 10 5" xfId="57801"/>
    <cellStyle name="Output 3 42 10 6" xfId="57802"/>
    <cellStyle name="Output 3 42 10 7" xfId="57796"/>
    <cellStyle name="Output 3 42 11" xfId="11772"/>
    <cellStyle name="Output 3 42 11 2" xfId="57804"/>
    <cellStyle name="Output 3 42 11 2 2" xfId="57805"/>
    <cellStyle name="Output 3 42 11 3" xfId="57806"/>
    <cellStyle name="Output 3 42 11 4" xfId="57807"/>
    <cellStyle name="Output 3 42 11 5" xfId="57808"/>
    <cellStyle name="Output 3 42 11 6" xfId="57809"/>
    <cellStyle name="Output 3 42 11 7" xfId="57803"/>
    <cellStyle name="Output 3 42 12" xfId="13474"/>
    <cellStyle name="Output 3 42 12 2" xfId="57811"/>
    <cellStyle name="Output 3 42 12 2 2" xfId="57812"/>
    <cellStyle name="Output 3 42 12 3" xfId="57813"/>
    <cellStyle name="Output 3 42 12 4" xfId="57814"/>
    <cellStyle name="Output 3 42 12 5" xfId="57815"/>
    <cellStyle name="Output 3 42 12 6" xfId="57810"/>
    <cellStyle name="Output 3 42 13" xfId="15086"/>
    <cellStyle name="Output 3 42 13 2" xfId="57817"/>
    <cellStyle name="Output 3 42 13 3" xfId="57816"/>
    <cellStyle name="Output 3 42 14" xfId="16697"/>
    <cellStyle name="Output 3 42 14 2" xfId="57819"/>
    <cellStyle name="Output 3 42 14 3" xfId="57818"/>
    <cellStyle name="Output 3 42 15" xfId="18299"/>
    <cellStyle name="Output 3 42 15 2" xfId="57820"/>
    <cellStyle name="Output 3 42 16" xfId="19902"/>
    <cellStyle name="Output 3 42 16 2" xfId="57821"/>
    <cellStyle name="Output 3 42 17" xfId="21496"/>
    <cellStyle name="Output 3 42 17 2" xfId="57822"/>
    <cellStyle name="Output 3 42 18" xfId="23072"/>
    <cellStyle name="Output 3 42 18 2" xfId="57823"/>
    <cellStyle name="Output 3 42 19" xfId="24586"/>
    <cellStyle name="Output 3 42 2" xfId="1220"/>
    <cellStyle name="Output 3 42 2 10" xfId="16047"/>
    <cellStyle name="Output 3 42 2 11" xfId="17652"/>
    <cellStyle name="Output 3 42 2 12" xfId="19255"/>
    <cellStyle name="Output 3 42 2 13" xfId="20847"/>
    <cellStyle name="Output 3 42 2 14" xfId="22424"/>
    <cellStyle name="Output 3 42 2 15" xfId="23945"/>
    <cellStyle name="Output 3 42 2 16" xfId="25418"/>
    <cellStyle name="Output 3 42 2 2" xfId="3006"/>
    <cellStyle name="Output 3 42 2 2 2" xfId="57825"/>
    <cellStyle name="Output 3 42 2 2 3" xfId="57824"/>
    <cellStyle name="Output 3 42 2 3" xfId="4669"/>
    <cellStyle name="Output 3 42 2 3 2" xfId="57826"/>
    <cellStyle name="Output 3 42 2 4" xfId="6261"/>
    <cellStyle name="Output 3 42 2 4 2" xfId="57827"/>
    <cellStyle name="Output 3 42 2 5" xfId="7833"/>
    <cellStyle name="Output 3 42 2 5 2" xfId="57828"/>
    <cellStyle name="Output 3 42 2 6" xfId="9348"/>
    <cellStyle name="Output 3 42 2 6 2" xfId="57829"/>
    <cellStyle name="Output 3 42 2 7" xfId="10821"/>
    <cellStyle name="Output 3 42 2 8" xfId="12734"/>
    <cellStyle name="Output 3 42 2 9" xfId="14435"/>
    <cellStyle name="Output 3 42 3" xfId="1628"/>
    <cellStyle name="Output 3 42 3 10" xfId="16419"/>
    <cellStyle name="Output 3 42 3 11" xfId="18024"/>
    <cellStyle name="Output 3 42 3 12" xfId="19627"/>
    <cellStyle name="Output 3 42 3 13" xfId="21219"/>
    <cellStyle name="Output 3 42 3 14" xfId="22796"/>
    <cellStyle name="Output 3 42 3 15" xfId="24317"/>
    <cellStyle name="Output 3 42 3 16" xfId="25790"/>
    <cellStyle name="Output 3 42 3 2" xfId="3378"/>
    <cellStyle name="Output 3 42 3 2 2" xfId="57831"/>
    <cellStyle name="Output 3 42 3 2 3" xfId="57830"/>
    <cellStyle name="Output 3 42 3 3" xfId="5041"/>
    <cellStyle name="Output 3 42 3 3 2" xfId="57832"/>
    <cellStyle name="Output 3 42 3 4" xfId="6633"/>
    <cellStyle name="Output 3 42 3 4 2" xfId="57833"/>
    <cellStyle name="Output 3 42 3 5" xfId="8205"/>
    <cellStyle name="Output 3 42 3 5 2" xfId="57834"/>
    <cellStyle name="Output 3 42 3 6" xfId="9720"/>
    <cellStyle name="Output 3 42 3 6 2" xfId="57835"/>
    <cellStyle name="Output 3 42 3 7" xfId="11193"/>
    <cellStyle name="Output 3 42 3 8" xfId="13106"/>
    <cellStyle name="Output 3 42 3 9" xfId="14807"/>
    <cellStyle name="Output 3 42 4" xfId="2562"/>
    <cellStyle name="Output 3 42 4 10" xfId="17209"/>
    <cellStyle name="Output 3 42 4 11" xfId="18812"/>
    <cellStyle name="Output 3 42 4 12" xfId="20409"/>
    <cellStyle name="Output 3 42 4 13" xfId="21985"/>
    <cellStyle name="Output 3 42 4 14" xfId="23517"/>
    <cellStyle name="Output 3 42 4 15" xfId="24990"/>
    <cellStyle name="Output 3 42 4 2" xfId="4225"/>
    <cellStyle name="Output 3 42 4 2 2" xfId="57837"/>
    <cellStyle name="Output 3 42 4 2 3" xfId="57836"/>
    <cellStyle name="Output 3 42 4 3" xfId="5819"/>
    <cellStyle name="Output 3 42 4 3 2" xfId="57838"/>
    <cellStyle name="Output 3 42 4 4" xfId="7395"/>
    <cellStyle name="Output 3 42 4 4 2" xfId="57839"/>
    <cellStyle name="Output 3 42 4 5" xfId="8920"/>
    <cellStyle name="Output 3 42 4 5 2" xfId="57840"/>
    <cellStyle name="Output 3 42 4 6" xfId="10393"/>
    <cellStyle name="Output 3 42 4 6 2" xfId="57841"/>
    <cellStyle name="Output 3 42 4 7" xfId="12290"/>
    <cellStyle name="Output 3 42 4 8" xfId="13991"/>
    <cellStyle name="Output 3 42 4 9" xfId="15603"/>
    <cellStyle name="Output 3 42 5" xfId="2045"/>
    <cellStyle name="Output 3 42 5 2" xfId="57843"/>
    <cellStyle name="Output 3 42 5 2 2" xfId="57844"/>
    <cellStyle name="Output 3 42 5 3" xfId="57845"/>
    <cellStyle name="Output 3 42 5 4" xfId="57846"/>
    <cellStyle name="Output 3 42 5 5" xfId="57847"/>
    <cellStyle name="Output 3 42 5 6" xfId="57848"/>
    <cellStyle name="Output 3 42 5 7" xfId="57842"/>
    <cellStyle name="Output 3 42 6" xfId="3714"/>
    <cellStyle name="Output 3 42 6 2" xfId="57850"/>
    <cellStyle name="Output 3 42 6 2 2" xfId="57851"/>
    <cellStyle name="Output 3 42 6 3" xfId="57852"/>
    <cellStyle name="Output 3 42 6 4" xfId="57853"/>
    <cellStyle name="Output 3 42 6 5" xfId="57854"/>
    <cellStyle name="Output 3 42 6 6" xfId="57855"/>
    <cellStyle name="Output 3 42 6 7" xfId="57849"/>
    <cellStyle name="Output 3 42 7" xfId="5317"/>
    <cellStyle name="Output 3 42 7 2" xfId="57857"/>
    <cellStyle name="Output 3 42 7 2 2" xfId="57858"/>
    <cellStyle name="Output 3 42 7 3" xfId="57859"/>
    <cellStyle name="Output 3 42 7 4" xfId="57860"/>
    <cellStyle name="Output 3 42 7 5" xfId="57861"/>
    <cellStyle name="Output 3 42 7 6" xfId="57862"/>
    <cellStyle name="Output 3 42 7 7" xfId="57856"/>
    <cellStyle name="Output 3 42 8" xfId="6906"/>
    <cellStyle name="Output 3 42 8 2" xfId="57864"/>
    <cellStyle name="Output 3 42 8 2 2" xfId="57865"/>
    <cellStyle name="Output 3 42 8 3" xfId="57866"/>
    <cellStyle name="Output 3 42 8 4" xfId="57867"/>
    <cellStyle name="Output 3 42 8 5" xfId="57868"/>
    <cellStyle name="Output 3 42 8 6" xfId="57869"/>
    <cellStyle name="Output 3 42 8 7" xfId="57863"/>
    <cellStyle name="Output 3 42 9" xfId="8475"/>
    <cellStyle name="Output 3 42 9 2" xfId="57871"/>
    <cellStyle name="Output 3 42 9 2 2" xfId="57872"/>
    <cellStyle name="Output 3 42 9 3" xfId="57873"/>
    <cellStyle name="Output 3 42 9 4" xfId="57874"/>
    <cellStyle name="Output 3 42 9 5" xfId="57875"/>
    <cellStyle name="Output 3 42 9 6" xfId="57876"/>
    <cellStyle name="Output 3 42 9 7" xfId="57870"/>
    <cellStyle name="Output 3 43" xfId="672"/>
    <cellStyle name="Output 3 43 10" xfId="10025"/>
    <cellStyle name="Output 3 43 10 2" xfId="57878"/>
    <cellStyle name="Output 3 43 10 2 2" xfId="57879"/>
    <cellStyle name="Output 3 43 10 3" xfId="57880"/>
    <cellStyle name="Output 3 43 10 4" xfId="57881"/>
    <cellStyle name="Output 3 43 10 5" xfId="57882"/>
    <cellStyle name="Output 3 43 10 6" xfId="57883"/>
    <cellStyle name="Output 3 43 10 7" xfId="57877"/>
    <cellStyle name="Output 3 43 11" xfId="11814"/>
    <cellStyle name="Output 3 43 11 2" xfId="57885"/>
    <cellStyle name="Output 3 43 11 2 2" xfId="57886"/>
    <cellStyle name="Output 3 43 11 3" xfId="57887"/>
    <cellStyle name="Output 3 43 11 4" xfId="57888"/>
    <cellStyle name="Output 3 43 11 5" xfId="57889"/>
    <cellStyle name="Output 3 43 11 6" xfId="57890"/>
    <cellStyle name="Output 3 43 11 7" xfId="57884"/>
    <cellStyle name="Output 3 43 12" xfId="13515"/>
    <cellStyle name="Output 3 43 12 2" xfId="57892"/>
    <cellStyle name="Output 3 43 12 2 2" xfId="57893"/>
    <cellStyle name="Output 3 43 12 3" xfId="57894"/>
    <cellStyle name="Output 3 43 12 4" xfId="57895"/>
    <cellStyle name="Output 3 43 12 5" xfId="57896"/>
    <cellStyle name="Output 3 43 12 6" xfId="57891"/>
    <cellStyle name="Output 3 43 13" xfId="15128"/>
    <cellStyle name="Output 3 43 13 2" xfId="57898"/>
    <cellStyle name="Output 3 43 13 3" xfId="57897"/>
    <cellStyle name="Output 3 43 14" xfId="16738"/>
    <cellStyle name="Output 3 43 14 2" xfId="57900"/>
    <cellStyle name="Output 3 43 14 3" xfId="57899"/>
    <cellStyle name="Output 3 43 15" xfId="18340"/>
    <cellStyle name="Output 3 43 15 2" xfId="57901"/>
    <cellStyle name="Output 3 43 16" xfId="19944"/>
    <cellStyle name="Output 3 43 16 2" xfId="57902"/>
    <cellStyle name="Output 3 43 17" xfId="21534"/>
    <cellStyle name="Output 3 43 17 2" xfId="57903"/>
    <cellStyle name="Output 3 43 18" xfId="23108"/>
    <cellStyle name="Output 3 43 18 2" xfId="57904"/>
    <cellStyle name="Output 3 43 19" xfId="24622"/>
    <cellStyle name="Output 3 43 2" xfId="1262"/>
    <cellStyle name="Output 3 43 2 10" xfId="16083"/>
    <cellStyle name="Output 3 43 2 11" xfId="17688"/>
    <cellStyle name="Output 3 43 2 12" xfId="19291"/>
    <cellStyle name="Output 3 43 2 13" xfId="20883"/>
    <cellStyle name="Output 3 43 2 14" xfId="22460"/>
    <cellStyle name="Output 3 43 2 15" xfId="23981"/>
    <cellStyle name="Output 3 43 2 16" xfId="25454"/>
    <cellStyle name="Output 3 43 2 2" xfId="3042"/>
    <cellStyle name="Output 3 43 2 2 2" xfId="57906"/>
    <cellStyle name="Output 3 43 2 2 3" xfId="57905"/>
    <cellStyle name="Output 3 43 2 3" xfId="4705"/>
    <cellStyle name="Output 3 43 2 3 2" xfId="57907"/>
    <cellStyle name="Output 3 43 2 4" xfId="6297"/>
    <cellStyle name="Output 3 43 2 4 2" xfId="57908"/>
    <cellStyle name="Output 3 43 2 5" xfId="7869"/>
    <cellStyle name="Output 3 43 2 5 2" xfId="57909"/>
    <cellStyle name="Output 3 43 2 6" xfId="9384"/>
    <cellStyle name="Output 3 43 2 6 2" xfId="57910"/>
    <cellStyle name="Output 3 43 2 7" xfId="10857"/>
    <cellStyle name="Output 3 43 2 8" xfId="12770"/>
    <cellStyle name="Output 3 43 2 9" xfId="14471"/>
    <cellStyle name="Output 3 43 3" xfId="1670"/>
    <cellStyle name="Output 3 43 3 10" xfId="16455"/>
    <cellStyle name="Output 3 43 3 11" xfId="18060"/>
    <cellStyle name="Output 3 43 3 12" xfId="19663"/>
    <cellStyle name="Output 3 43 3 13" xfId="21255"/>
    <cellStyle name="Output 3 43 3 14" xfId="22832"/>
    <cellStyle name="Output 3 43 3 15" xfId="24353"/>
    <cellStyle name="Output 3 43 3 16" xfId="25826"/>
    <cellStyle name="Output 3 43 3 2" xfId="3414"/>
    <cellStyle name="Output 3 43 3 2 2" xfId="57912"/>
    <cellStyle name="Output 3 43 3 2 3" xfId="57911"/>
    <cellStyle name="Output 3 43 3 3" xfId="5077"/>
    <cellStyle name="Output 3 43 3 3 2" xfId="57913"/>
    <cellStyle name="Output 3 43 3 4" xfId="6669"/>
    <cellStyle name="Output 3 43 3 4 2" xfId="57914"/>
    <cellStyle name="Output 3 43 3 5" xfId="8241"/>
    <cellStyle name="Output 3 43 3 5 2" xfId="57915"/>
    <cellStyle name="Output 3 43 3 6" xfId="9756"/>
    <cellStyle name="Output 3 43 3 6 2" xfId="57916"/>
    <cellStyle name="Output 3 43 3 7" xfId="11229"/>
    <cellStyle name="Output 3 43 3 8" xfId="13142"/>
    <cellStyle name="Output 3 43 3 9" xfId="14843"/>
    <cellStyle name="Output 3 43 4" xfId="2604"/>
    <cellStyle name="Output 3 43 4 10" xfId="17251"/>
    <cellStyle name="Output 3 43 4 11" xfId="18854"/>
    <cellStyle name="Output 3 43 4 12" xfId="20448"/>
    <cellStyle name="Output 3 43 4 13" xfId="22024"/>
    <cellStyle name="Output 3 43 4 14" xfId="23553"/>
    <cellStyle name="Output 3 43 4 15" xfId="25026"/>
    <cellStyle name="Output 3 43 4 2" xfId="4267"/>
    <cellStyle name="Output 3 43 4 2 2" xfId="57918"/>
    <cellStyle name="Output 3 43 4 2 3" xfId="57917"/>
    <cellStyle name="Output 3 43 4 3" xfId="5859"/>
    <cellStyle name="Output 3 43 4 3 2" xfId="57919"/>
    <cellStyle name="Output 3 43 4 4" xfId="7434"/>
    <cellStyle name="Output 3 43 4 4 2" xfId="57920"/>
    <cellStyle name="Output 3 43 4 5" xfId="8956"/>
    <cellStyle name="Output 3 43 4 5 2" xfId="57921"/>
    <cellStyle name="Output 3 43 4 6" xfId="10429"/>
    <cellStyle name="Output 3 43 4 6 2" xfId="57922"/>
    <cellStyle name="Output 3 43 4 7" xfId="12332"/>
    <cellStyle name="Output 3 43 4 8" xfId="14033"/>
    <cellStyle name="Output 3 43 4 9" xfId="15645"/>
    <cellStyle name="Output 3 43 5" xfId="2087"/>
    <cellStyle name="Output 3 43 5 2" xfId="57924"/>
    <cellStyle name="Output 3 43 5 2 2" xfId="57925"/>
    <cellStyle name="Output 3 43 5 3" xfId="57926"/>
    <cellStyle name="Output 3 43 5 4" xfId="57927"/>
    <cellStyle name="Output 3 43 5 5" xfId="57928"/>
    <cellStyle name="Output 3 43 5 6" xfId="57929"/>
    <cellStyle name="Output 3 43 5 7" xfId="57923"/>
    <cellStyle name="Output 3 43 6" xfId="3756"/>
    <cellStyle name="Output 3 43 6 2" xfId="57931"/>
    <cellStyle name="Output 3 43 6 2 2" xfId="57932"/>
    <cellStyle name="Output 3 43 6 3" xfId="57933"/>
    <cellStyle name="Output 3 43 6 4" xfId="57934"/>
    <cellStyle name="Output 3 43 6 5" xfId="57935"/>
    <cellStyle name="Output 3 43 6 6" xfId="57936"/>
    <cellStyle name="Output 3 43 6 7" xfId="57930"/>
    <cellStyle name="Output 3 43 7" xfId="5359"/>
    <cellStyle name="Output 3 43 7 2" xfId="57938"/>
    <cellStyle name="Output 3 43 7 2 2" xfId="57939"/>
    <cellStyle name="Output 3 43 7 3" xfId="57940"/>
    <cellStyle name="Output 3 43 7 4" xfId="57941"/>
    <cellStyle name="Output 3 43 7 5" xfId="57942"/>
    <cellStyle name="Output 3 43 7 6" xfId="57943"/>
    <cellStyle name="Output 3 43 7 7" xfId="57937"/>
    <cellStyle name="Output 3 43 8" xfId="6946"/>
    <cellStyle name="Output 3 43 8 2" xfId="57945"/>
    <cellStyle name="Output 3 43 8 2 2" xfId="57946"/>
    <cellStyle name="Output 3 43 8 3" xfId="57947"/>
    <cellStyle name="Output 3 43 8 4" xfId="57948"/>
    <cellStyle name="Output 3 43 8 5" xfId="57949"/>
    <cellStyle name="Output 3 43 8 6" xfId="57950"/>
    <cellStyle name="Output 3 43 8 7" xfId="57944"/>
    <cellStyle name="Output 3 43 9" xfId="8511"/>
    <cellStyle name="Output 3 43 9 2" xfId="57952"/>
    <cellStyle name="Output 3 43 9 2 2" xfId="57953"/>
    <cellStyle name="Output 3 43 9 3" xfId="57954"/>
    <cellStyle name="Output 3 43 9 4" xfId="57955"/>
    <cellStyle name="Output 3 43 9 5" xfId="57956"/>
    <cellStyle name="Output 3 43 9 6" xfId="57957"/>
    <cellStyle name="Output 3 43 9 7" xfId="57951"/>
    <cellStyle name="Output 3 44" xfId="679"/>
    <cellStyle name="Output 3 44 10" xfId="10029"/>
    <cellStyle name="Output 3 44 10 2" xfId="57959"/>
    <cellStyle name="Output 3 44 10 2 2" xfId="57960"/>
    <cellStyle name="Output 3 44 10 3" xfId="57961"/>
    <cellStyle name="Output 3 44 10 4" xfId="57962"/>
    <cellStyle name="Output 3 44 10 5" xfId="57963"/>
    <cellStyle name="Output 3 44 10 6" xfId="57964"/>
    <cellStyle name="Output 3 44 10 7" xfId="57958"/>
    <cellStyle name="Output 3 44 11" xfId="11821"/>
    <cellStyle name="Output 3 44 11 2" xfId="57966"/>
    <cellStyle name="Output 3 44 11 2 2" xfId="57967"/>
    <cellStyle name="Output 3 44 11 3" xfId="57968"/>
    <cellStyle name="Output 3 44 11 4" xfId="57969"/>
    <cellStyle name="Output 3 44 11 5" xfId="57970"/>
    <cellStyle name="Output 3 44 11 6" xfId="57971"/>
    <cellStyle name="Output 3 44 11 7" xfId="57965"/>
    <cellStyle name="Output 3 44 12" xfId="13522"/>
    <cellStyle name="Output 3 44 12 2" xfId="57973"/>
    <cellStyle name="Output 3 44 12 2 2" xfId="57974"/>
    <cellStyle name="Output 3 44 12 3" xfId="57975"/>
    <cellStyle name="Output 3 44 12 4" xfId="57976"/>
    <cellStyle name="Output 3 44 12 5" xfId="57977"/>
    <cellStyle name="Output 3 44 12 6" xfId="57972"/>
    <cellStyle name="Output 3 44 13" xfId="15135"/>
    <cellStyle name="Output 3 44 13 2" xfId="57979"/>
    <cellStyle name="Output 3 44 13 3" xfId="57978"/>
    <cellStyle name="Output 3 44 14" xfId="16744"/>
    <cellStyle name="Output 3 44 14 2" xfId="57981"/>
    <cellStyle name="Output 3 44 14 3" xfId="57980"/>
    <cellStyle name="Output 3 44 15" xfId="18347"/>
    <cellStyle name="Output 3 44 15 2" xfId="57982"/>
    <cellStyle name="Output 3 44 16" xfId="19950"/>
    <cellStyle name="Output 3 44 16 2" xfId="57983"/>
    <cellStyle name="Output 3 44 17" xfId="21540"/>
    <cellStyle name="Output 3 44 17 2" xfId="57984"/>
    <cellStyle name="Output 3 44 18" xfId="23112"/>
    <cellStyle name="Output 3 44 18 2" xfId="57985"/>
    <cellStyle name="Output 3 44 19" xfId="24626"/>
    <cellStyle name="Output 3 44 2" xfId="1268"/>
    <cellStyle name="Output 3 44 2 10" xfId="16087"/>
    <cellStyle name="Output 3 44 2 11" xfId="17692"/>
    <cellStyle name="Output 3 44 2 12" xfId="19295"/>
    <cellStyle name="Output 3 44 2 13" xfId="20887"/>
    <cellStyle name="Output 3 44 2 14" xfId="22464"/>
    <cellStyle name="Output 3 44 2 15" xfId="23985"/>
    <cellStyle name="Output 3 44 2 16" xfId="25458"/>
    <cellStyle name="Output 3 44 2 2" xfId="3046"/>
    <cellStyle name="Output 3 44 2 2 2" xfId="57987"/>
    <cellStyle name="Output 3 44 2 2 3" xfId="57986"/>
    <cellStyle name="Output 3 44 2 3" xfId="4709"/>
    <cellStyle name="Output 3 44 2 3 2" xfId="57988"/>
    <cellStyle name="Output 3 44 2 4" xfId="6301"/>
    <cellStyle name="Output 3 44 2 4 2" xfId="57989"/>
    <cellStyle name="Output 3 44 2 5" xfId="7873"/>
    <cellStyle name="Output 3 44 2 5 2" xfId="57990"/>
    <cellStyle name="Output 3 44 2 6" xfId="9388"/>
    <cellStyle name="Output 3 44 2 6 2" xfId="57991"/>
    <cellStyle name="Output 3 44 2 7" xfId="10861"/>
    <cellStyle name="Output 3 44 2 8" xfId="12774"/>
    <cellStyle name="Output 3 44 2 9" xfId="14475"/>
    <cellStyle name="Output 3 44 3" xfId="1677"/>
    <cellStyle name="Output 3 44 3 10" xfId="16459"/>
    <cellStyle name="Output 3 44 3 11" xfId="18064"/>
    <cellStyle name="Output 3 44 3 12" xfId="19667"/>
    <cellStyle name="Output 3 44 3 13" xfId="21259"/>
    <cellStyle name="Output 3 44 3 14" xfId="22836"/>
    <cellStyle name="Output 3 44 3 15" xfId="24357"/>
    <cellStyle name="Output 3 44 3 16" xfId="25830"/>
    <cellStyle name="Output 3 44 3 2" xfId="3418"/>
    <cellStyle name="Output 3 44 3 2 2" xfId="57993"/>
    <cellStyle name="Output 3 44 3 2 3" xfId="57992"/>
    <cellStyle name="Output 3 44 3 3" xfId="5081"/>
    <cellStyle name="Output 3 44 3 3 2" xfId="57994"/>
    <cellStyle name="Output 3 44 3 4" xfId="6673"/>
    <cellStyle name="Output 3 44 3 4 2" xfId="57995"/>
    <cellStyle name="Output 3 44 3 5" xfId="8245"/>
    <cellStyle name="Output 3 44 3 5 2" xfId="57996"/>
    <cellStyle name="Output 3 44 3 6" xfId="9760"/>
    <cellStyle name="Output 3 44 3 6 2" xfId="57997"/>
    <cellStyle name="Output 3 44 3 7" xfId="11233"/>
    <cellStyle name="Output 3 44 3 8" xfId="13146"/>
    <cellStyle name="Output 3 44 3 9" xfId="14847"/>
    <cellStyle name="Output 3 44 4" xfId="2611"/>
    <cellStyle name="Output 3 44 4 10" xfId="17258"/>
    <cellStyle name="Output 3 44 4 11" xfId="18861"/>
    <cellStyle name="Output 3 44 4 12" xfId="20455"/>
    <cellStyle name="Output 3 44 4 13" xfId="22030"/>
    <cellStyle name="Output 3 44 4 14" xfId="23557"/>
    <cellStyle name="Output 3 44 4 15" xfId="25030"/>
    <cellStyle name="Output 3 44 4 2" xfId="4274"/>
    <cellStyle name="Output 3 44 4 2 2" xfId="57999"/>
    <cellStyle name="Output 3 44 4 2 3" xfId="57998"/>
    <cellStyle name="Output 3 44 4 3" xfId="5866"/>
    <cellStyle name="Output 3 44 4 3 2" xfId="58000"/>
    <cellStyle name="Output 3 44 4 4" xfId="7439"/>
    <cellStyle name="Output 3 44 4 4 2" xfId="58001"/>
    <cellStyle name="Output 3 44 4 5" xfId="8960"/>
    <cellStyle name="Output 3 44 4 5 2" xfId="58002"/>
    <cellStyle name="Output 3 44 4 6" xfId="10433"/>
    <cellStyle name="Output 3 44 4 6 2" xfId="58003"/>
    <cellStyle name="Output 3 44 4 7" xfId="12339"/>
    <cellStyle name="Output 3 44 4 8" xfId="14040"/>
    <cellStyle name="Output 3 44 4 9" xfId="15652"/>
    <cellStyle name="Output 3 44 5" xfId="2094"/>
    <cellStyle name="Output 3 44 5 2" xfId="58005"/>
    <cellStyle name="Output 3 44 5 2 2" xfId="58006"/>
    <cellStyle name="Output 3 44 5 3" xfId="58007"/>
    <cellStyle name="Output 3 44 5 4" xfId="58008"/>
    <cellStyle name="Output 3 44 5 5" xfId="58009"/>
    <cellStyle name="Output 3 44 5 6" xfId="58010"/>
    <cellStyle name="Output 3 44 5 7" xfId="58004"/>
    <cellStyle name="Output 3 44 6" xfId="3763"/>
    <cellStyle name="Output 3 44 6 2" xfId="58012"/>
    <cellStyle name="Output 3 44 6 2 2" xfId="58013"/>
    <cellStyle name="Output 3 44 6 3" xfId="58014"/>
    <cellStyle name="Output 3 44 6 4" xfId="58015"/>
    <cellStyle name="Output 3 44 6 5" xfId="58016"/>
    <cellStyle name="Output 3 44 6 6" xfId="58017"/>
    <cellStyle name="Output 3 44 6 7" xfId="58011"/>
    <cellStyle name="Output 3 44 7" xfId="5365"/>
    <cellStyle name="Output 3 44 7 2" xfId="58019"/>
    <cellStyle name="Output 3 44 7 2 2" xfId="58020"/>
    <cellStyle name="Output 3 44 7 3" xfId="58021"/>
    <cellStyle name="Output 3 44 7 4" xfId="58022"/>
    <cellStyle name="Output 3 44 7 5" xfId="58023"/>
    <cellStyle name="Output 3 44 7 6" xfId="58024"/>
    <cellStyle name="Output 3 44 7 7" xfId="58018"/>
    <cellStyle name="Output 3 44 8" xfId="6951"/>
    <cellStyle name="Output 3 44 8 2" xfId="58026"/>
    <cellStyle name="Output 3 44 8 2 2" xfId="58027"/>
    <cellStyle name="Output 3 44 8 3" xfId="58028"/>
    <cellStyle name="Output 3 44 8 4" xfId="58029"/>
    <cellStyle name="Output 3 44 8 5" xfId="58030"/>
    <cellStyle name="Output 3 44 8 6" xfId="58031"/>
    <cellStyle name="Output 3 44 8 7" xfId="58025"/>
    <cellStyle name="Output 3 44 9" xfId="8515"/>
    <cellStyle name="Output 3 44 9 2" xfId="58033"/>
    <cellStyle name="Output 3 44 9 2 2" xfId="58034"/>
    <cellStyle name="Output 3 44 9 3" xfId="58035"/>
    <cellStyle name="Output 3 44 9 4" xfId="58036"/>
    <cellStyle name="Output 3 44 9 5" xfId="58037"/>
    <cellStyle name="Output 3 44 9 6" xfId="58038"/>
    <cellStyle name="Output 3 44 9 7" xfId="58032"/>
    <cellStyle name="Output 3 45" xfId="645"/>
    <cellStyle name="Output 3 45 10" xfId="10004"/>
    <cellStyle name="Output 3 45 10 2" xfId="58040"/>
    <cellStyle name="Output 3 45 10 2 2" xfId="58041"/>
    <cellStyle name="Output 3 45 10 3" xfId="58042"/>
    <cellStyle name="Output 3 45 10 4" xfId="58043"/>
    <cellStyle name="Output 3 45 10 5" xfId="58044"/>
    <cellStyle name="Output 3 45 10 6" xfId="58045"/>
    <cellStyle name="Output 3 45 10 7" xfId="58039"/>
    <cellStyle name="Output 3 45 11" xfId="11787"/>
    <cellStyle name="Output 3 45 11 2" xfId="58047"/>
    <cellStyle name="Output 3 45 11 2 2" xfId="58048"/>
    <cellStyle name="Output 3 45 11 3" xfId="58049"/>
    <cellStyle name="Output 3 45 11 4" xfId="58050"/>
    <cellStyle name="Output 3 45 11 5" xfId="58051"/>
    <cellStyle name="Output 3 45 11 6" xfId="58052"/>
    <cellStyle name="Output 3 45 11 7" xfId="58046"/>
    <cellStyle name="Output 3 45 12" xfId="13489"/>
    <cellStyle name="Output 3 45 12 2" xfId="58054"/>
    <cellStyle name="Output 3 45 12 2 2" xfId="58055"/>
    <cellStyle name="Output 3 45 12 3" xfId="58056"/>
    <cellStyle name="Output 3 45 12 4" xfId="58057"/>
    <cellStyle name="Output 3 45 12 5" xfId="58058"/>
    <cellStyle name="Output 3 45 12 6" xfId="58053"/>
    <cellStyle name="Output 3 45 13" xfId="15101"/>
    <cellStyle name="Output 3 45 13 2" xfId="58060"/>
    <cellStyle name="Output 3 45 13 3" xfId="58059"/>
    <cellStyle name="Output 3 45 14" xfId="16712"/>
    <cellStyle name="Output 3 45 14 2" xfId="58062"/>
    <cellStyle name="Output 3 45 14 3" xfId="58061"/>
    <cellStyle name="Output 3 45 15" xfId="18314"/>
    <cellStyle name="Output 3 45 15 2" xfId="58063"/>
    <cellStyle name="Output 3 45 16" xfId="19917"/>
    <cellStyle name="Output 3 45 16 2" xfId="58064"/>
    <cellStyle name="Output 3 45 17" xfId="21511"/>
    <cellStyle name="Output 3 45 17 2" xfId="58065"/>
    <cellStyle name="Output 3 45 18" xfId="23087"/>
    <cellStyle name="Output 3 45 18 2" xfId="58066"/>
    <cellStyle name="Output 3 45 19" xfId="24601"/>
    <cellStyle name="Output 3 45 2" xfId="1235"/>
    <cellStyle name="Output 3 45 2 10" xfId="16062"/>
    <cellStyle name="Output 3 45 2 11" xfId="17667"/>
    <cellStyle name="Output 3 45 2 12" xfId="19270"/>
    <cellStyle name="Output 3 45 2 13" xfId="20862"/>
    <cellStyle name="Output 3 45 2 14" xfId="22439"/>
    <cellStyle name="Output 3 45 2 15" xfId="23960"/>
    <cellStyle name="Output 3 45 2 16" xfId="25433"/>
    <cellStyle name="Output 3 45 2 2" xfId="3021"/>
    <cellStyle name="Output 3 45 2 2 2" xfId="58068"/>
    <cellStyle name="Output 3 45 2 2 3" xfId="58067"/>
    <cellStyle name="Output 3 45 2 3" xfId="4684"/>
    <cellStyle name="Output 3 45 2 3 2" xfId="58069"/>
    <cellStyle name="Output 3 45 2 4" xfId="6276"/>
    <cellStyle name="Output 3 45 2 4 2" xfId="58070"/>
    <cellStyle name="Output 3 45 2 5" xfId="7848"/>
    <cellStyle name="Output 3 45 2 5 2" xfId="58071"/>
    <cellStyle name="Output 3 45 2 6" xfId="9363"/>
    <cellStyle name="Output 3 45 2 6 2" xfId="58072"/>
    <cellStyle name="Output 3 45 2 7" xfId="10836"/>
    <cellStyle name="Output 3 45 2 8" xfId="12749"/>
    <cellStyle name="Output 3 45 2 9" xfId="14450"/>
    <cellStyle name="Output 3 45 3" xfId="1643"/>
    <cellStyle name="Output 3 45 3 10" xfId="16434"/>
    <cellStyle name="Output 3 45 3 11" xfId="18039"/>
    <cellStyle name="Output 3 45 3 12" xfId="19642"/>
    <cellStyle name="Output 3 45 3 13" xfId="21234"/>
    <cellStyle name="Output 3 45 3 14" xfId="22811"/>
    <cellStyle name="Output 3 45 3 15" xfId="24332"/>
    <cellStyle name="Output 3 45 3 16" xfId="25805"/>
    <cellStyle name="Output 3 45 3 2" xfId="3393"/>
    <cellStyle name="Output 3 45 3 2 2" xfId="58074"/>
    <cellStyle name="Output 3 45 3 2 3" xfId="58073"/>
    <cellStyle name="Output 3 45 3 3" xfId="5056"/>
    <cellStyle name="Output 3 45 3 3 2" xfId="58075"/>
    <cellStyle name="Output 3 45 3 4" xfId="6648"/>
    <cellStyle name="Output 3 45 3 4 2" xfId="58076"/>
    <cellStyle name="Output 3 45 3 5" xfId="8220"/>
    <cellStyle name="Output 3 45 3 5 2" xfId="58077"/>
    <cellStyle name="Output 3 45 3 6" xfId="9735"/>
    <cellStyle name="Output 3 45 3 6 2" xfId="58078"/>
    <cellStyle name="Output 3 45 3 7" xfId="11208"/>
    <cellStyle name="Output 3 45 3 8" xfId="13121"/>
    <cellStyle name="Output 3 45 3 9" xfId="14822"/>
    <cellStyle name="Output 3 45 4" xfId="2577"/>
    <cellStyle name="Output 3 45 4 10" xfId="17224"/>
    <cellStyle name="Output 3 45 4 11" xfId="18827"/>
    <cellStyle name="Output 3 45 4 12" xfId="20424"/>
    <cellStyle name="Output 3 45 4 13" xfId="22000"/>
    <cellStyle name="Output 3 45 4 14" xfId="23532"/>
    <cellStyle name="Output 3 45 4 15" xfId="25005"/>
    <cellStyle name="Output 3 45 4 2" xfId="4240"/>
    <cellStyle name="Output 3 45 4 2 2" xfId="58080"/>
    <cellStyle name="Output 3 45 4 2 3" xfId="58079"/>
    <cellStyle name="Output 3 45 4 3" xfId="5834"/>
    <cellStyle name="Output 3 45 4 3 2" xfId="58081"/>
    <cellStyle name="Output 3 45 4 4" xfId="7410"/>
    <cellStyle name="Output 3 45 4 4 2" xfId="58082"/>
    <cellStyle name="Output 3 45 4 5" xfId="8935"/>
    <cellStyle name="Output 3 45 4 5 2" xfId="58083"/>
    <cellStyle name="Output 3 45 4 6" xfId="10408"/>
    <cellStyle name="Output 3 45 4 6 2" xfId="58084"/>
    <cellStyle name="Output 3 45 4 7" xfId="12305"/>
    <cellStyle name="Output 3 45 4 8" xfId="14006"/>
    <cellStyle name="Output 3 45 4 9" xfId="15618"/>
    <cellStyle name="Output 3 45 5" xfId="2060"/>
    <cellStyle name="Output 3 45 5 2" xfId="58086"/>
    <cellStyle name="Output 3 45 5 2 2" xfId="58087"/>
    <cellStyle name="Output 3 45 5 3" xfId="58088"/>
    <cellStyle name="Output 3 45 5 4" xfId="58089"/>
    <cellStyle name="Output 3 45 5 5" xfId="58090"/>
    <cellStyle name="Output 3 45 5 6" xfId="58091"/>
    <cellStyle name="Output 3 45 5 7" xfId="58085"/>
    <cellStyle name="Output 3 45 6" xfId="3729"/>
    <cellStyle name="Output 3 45 6 2" xfId="58093"/>
    <cellStyle name="Output 3 45 6 2 2" xfId="58094"/>
    <cellStyle name="Output 3 45 6 3" xfId="58095"/>
    <cellStyle name="Output 3 45 6 4" xfId="58096"/>
    <cellStyle name="Output 3 45 6 5" xfId="58097"/>
    <cellStyle name="Output 3 45 6 6" xfId="58098"/>
    <cellStyle name="Output 3 45 6 7" xfId="58092"/>
    <cellStyle name="Output 3 45 7" xfId="5332"/>
    <cellStyle name="Output 3 45 7 2" xfId="58100"/>
    <cellStyle name="Output 3 45 7 2 2" xfId="58101"/>
    <cellStyle name="Output 3 45 7 3" xfId="58102"/>
    <cellStyle name="Output 3 45 7 4" xfId="58103"/>
    <cellStyle name="Output 3 45 7 5" xfId="58104"/>
    <cellStyle name="Output 3 45 7 6" xfId="58105"/>
    <cellStyle name="Output 3 45 7 7" xfId="58099"/>
    <cellStyle name="Output 3 45 8" xfId="6921"/>
    <cellStyle name="Output 3 45 8 2" xfId="58107"/>
    <cellStyle name="Output 3 45 8 2 2" xfId="58108"/>
    <cellStyle name="Output 3 45 8 3" xfId="58109"/>
    <cellStyle name="Output 3 45 8 4" xfId="58110"/>
    <cellStyle name="Output 3 45 8 5" xfId="58111"/>
    <cellStyle name="Output 3 45 8 6" xfId="58112"/>
    <cellStyle name="Output 3 45 8 7" xfId="58106"/>
    <cellStyle name="Output 3 45 9" xfId="8490"/>
    <cellStyle name="Output 3 45 9 2" xfId="58114"/>
    <cellStyle name="Output 3 45 9 2 2" xfId="58115"/>
    <cellStyle name="Output 3 45 9 3" xfId="58116"/>
    <cellStyle name="Output 3 45 9 4" xfId="58117"/>
    <cellStyle name="Output 3 45 9 5" xfId="58118"/>
    <cellStyle name="Output 3 45 9 6" xfId="58119"/>
    <cellStyle name="Output 3 45 9 7" xfId="58113"/>
    <cellStyle name="Output 3 46" xfId="704"/>
    <cellStyle name="Output 3 46 10" xfId="10047"/>
    <cellStyle name="Output 3 46 10 2" xfId="58121"/>
    <cellStyle name="Output 3 46 10 2 2" xfId="58122"/>
    <cellStyle name="Output 3 46 10 3" xfId="58123"/>
    <cellStyle name="Output 3 46 10 4" xfId="58124"/>
    <cellStyle name="Output 3 46 10 5" xfId="58125"/>
    <cellStyle name="Output 3 46 10 6" xfId="58126"/>
    <cellStyle name="Output 3 46 10 7" xfId="58120"/>
    <cellStyle name="Output 3 46 11" xfId="11847"/>
    <cellStyle name="Output 3 46 11 2" xfId="58128"/>
    <cellStyle name="Output 3 46 11 2 2" xfId="58129"/>
    <cellStyle name="Output 3 46 11 3" xfId="58130"/>
    <cellStyle name="Output 3 46 11 4" xfId="58131"/>
    <cellStyle name="Output 3 46 11 5" xfId="58132"/>
    <cellStyle name="Output 3 46 11 6" xfId="58133"/>
    <cellStyle name="Output 3 46 11 7" xfId="58127"/>
    <cellStyle name="Output 3 46 12" xfId="13548"/>
    <cellStyle name="Output 3 46 12 2" xfId="58135"/>
    <cellStyle name="Output 3 46 12 2 2" xfId="58136"/>
    <cellStyle name="Output 3 46 12 3" xfId="58137"/>
    <cellStyle name="Output 3 46 12 4" xfId="58138"/>
    <cellStyle name="Output 3 46 12 5" xfId="58139"/>
    <cellStyle name="Output 3 46 12 6" xfId="58134"/>
    <cellStyle name="Output 3 46 13" xfId="15161"/>
    <cellStyle name="Output 3 46 13 2" xfId="58141"/>
    <cellStyle name="Output 3 46 13 3" xfId="58140"/>
    <cellStyle name="Output 3 46 14" xfId="16770"/>
    <cellStyle name="Output 3 46 14 2" xfId="58143"/>
    <cellStyle name="Output 3 46 14 3" xfId="58142"/>
    <cellStyle name="Output 3 46 15" xfId="18373"/>
    <cellStyle name="Output 3 46 15 2" xfId="58144"/>
    <cellStyle name="Output 3 46 16" xfId="19976"/>
    <cellStyle name="Output 3 46 16 2" xfId="58145"/>
    <cellStyle name="Output 3 46 17" xfId="21565"/>
    <cellStyle name="Output 3 46 17 2" xfId="58146"/>
    <cellStyle name="Output 3 46 18" xfId="23131"/>
    <cellStyle name="Output 3 46 18 2" xfId="58147"/>
    <cellStyle name="Output 3 46 19" xfId="24644"/>
    <cellStyle name="Output 3 46 2" xfId="1294"/>
    <cellStyle name="Output 3 46 2 10" xfId="16106"/>
    <cellStyle name="Output 3 46 2 11" xfId="17711"/>
    <cellStyle name="Output 3 46 2 12" xfId="19314"/>
    <cellStyle name="Output 3 46 2 13" xfId="20906"/>
    <cellStyle name="Output 3 46 2 14" xfId="22483"/>
    <cellStyle name="Output 3 46 2 15" xfId="24004"/>
    <cellStyle name="Output 3 46 2 16" xfId="25477"/>
    <cellStyle name="Output 3 46 2 2" xfId="3065"/>
    <cellStyle name="Output 3 46 2 2 2" xfId="58149"/>
    <cellStyle name="Output 3 46 2 2 3" xfId="58148"/>
    <cellStyle name="Output 3 46 2 3" xfId="4728"/>
    <cellStyle name="Output 3 46 2 3 2" xfId="58150"/>
    <cellStyle name="Output 3 46 2 4" xfId="6320"/>
    <cellStyle name="Output 3 46 2 4 2" xfId="58151"/>
    <cellStyle name="Output 3 46 2 5" xfId="7892"/>
    <cellStyle name="Output 3 46 2 5 2" xfId="58152"/>
    <cellStyle name="Output 3 46 2 6" xfId="9407"/>
    <cellStyle name="Output 3 46 2 6 2" xfId="58153"/>
    <cellStyle name="Output 3 46 2 7" xfId="10880"/>
    <cellStyle name="Output 3 46 2 8" xfId="12793"/>
    <cellStyle name="Output 3 46 2 9" xfId="14494"/>
    <cellStyle name="Output 3 46 3" xfId="1703"/>
    <cellStyle name="Output 3 46 3 10" xfId="16477"/>
    <cellStyle name="Output 3 46 3 11" xfId="18082"/>
    <cellStyle name="Output 3 46 3 12" xfId="19685"/>
    <cellStyle name="Output 3 46 3 13" xfId="21277"/>
    <cellStyle name="Output 3 46 3 14" xfId="22854"/>
    <cellStyle name="Output 3 46 3 15" xfId="24375"/>
    <cellStyle name="Output 3 46 3 16" xfId="25848"/>
    <cellStyle name="Output 3 46 3 2" xfId="3436"/>
    <cellStyle name="Output 3 46 3 2 2" xfId="58155"/>
    <cellStyle name="Output 3 46 3 2 3" xfId="58154"/>
    <cellStyle name="Output 3 46 3 3" xfId="5099"/>
    <cellStyle name="Output 3 46 3 3 2" xfId="58156"/>
    <cellStyle name="Output 3 46 3 4" xfId="6691"/>
    <cellStyle name="Output 3 46 3 4 2" xfId="58157"/>
    <cellStyle name="Output 3 46 3 5" xfId="8263"/>
    <cellStyle name="Output 3 46 3 5 2" xfId="58158"/>
    <cellStyle name="Output 3 46 3 6" xfId="9778"/>
    <cellStyle name="Output 3 46 3 6 2" xfId="58159"/>
    <cellStyle name="Output 3 46 3 7" xfId="11251"/>
    <cellStyle name="Output 3 46 3 8" xfId="13164"/>
    <cellStyle name="Output 3 46 3 9" xfId="14865"/>
    <cellStyle name="Output 3 46 4" xfId="2625"/>
    <cellStyle name="Output 3 46 4 10" xfId="17271"/>
    <cellStyle name="Output 3 46 4 11" xfId="18874"/>
    <cellStyle name="Output 3 46 4 12" xfId="20466"/>
    <cellStyle name="Output 3 46 4 13" xfId="22044"/>
    <cellStyle name="Output 3 46 4 14" xfId="23566"/>
    <cellStyle name="Output 3 46 4 15" xfId="25039"/>
    <cellStyle name="Output 3 46 4 2" xfId="4288"/>
    <cellStyle name="Output 3 46 4 2 2" xfId="58161"/>
    <cellStyle name="Output 3 46 4 2 3" xfId="58160"/>
    <cellStyle name="Output 3 46 4 3" xfId="5880"/>
    <cellStyle name="Output 3 46 4 3 2" xfId="58162"/>
    <cellStyle name="Output 3 46 4 4" xfId="7452"/>
    <cellStyle name="Output 3 46 4 4 2" xfId="58163"/>
    <cellStyle name="Output 3 46 4 5" xfId="8969"/>
    <cellStyle name="Output 3 46 4 5 2" xfId="58164"/>
    <cellStyle name="Output 3 46 4 6" xfId="10442"/>
    <cellStyle name="Output 3 46 4 6 2" xfId="58165"/>
    <cellStyle name="Output 3 46 4 7" xfId="12353"/>
    <cellStyle name="Output 3 46 4 8" xfId="14054"/>
    <cellStyle name="Output 3 46 4 9" xfId="15666"/>
    <cellStyle name="Output 3 46 5" xfId="2120"/>
    <cellStyle name="Output 3 46 5 2" xfId="58167"/>
    <cellStyle name="Output 3 46 5 2 2" xfId="58168"/>
    <cellStyle name="Output 3 46 5 3" xfId="58169"/>
    <cellStyle name="Output 3 46 5 4" xfId="58170"/>
    <cellStyle name="Output 3 46 5 5" xfId="58171"/>
    <cellStyle name="Output 3 46 5 6" xfId="58172"/>
    <cellStyle name="Output 3 46 5 7" xfId="58166"/>
    <cellStyle name="Output 3 46 6" xfId="3789"/>
    <cellStyle name="Output 3 46 6 2" xfId="58174"/>
    <cellStyle name="Output 3 46 6 2 2" xfId="58175"/>
    <cellStyle name="Output 3 46 6 3" xfId="58176"/>
    <cellStyle name="Output 3 46 6 4" xfId="58177"/>
    <cellStyle name="Output 3 46 6 5" xfId="58178"/>
    <cellStyle name="Output 3 46 6 6" xfId="58179"/>
    <cellStyle name="Output 3 46 6 7" xfId="58173"/>
    <cellStyle name="Output 3 46 7" xfId="5389"/>
    <cellStyle name="Output 3 46 7 2" xfId="58181"/>
    <cellStyle name="Output 3 46 7 2 2" xfId="58182"/>
    <cellStyle name="Output 3 46 7 3" xfId="58183"/>
    <cellStyle name="Output 3 46 7 4" xfId="58184"/>
    <cellStyle name="Output 3 46 7 5" xfId="58185"/>
    <cellStyle name="Output 3 46 7 6" xfId="58186"/>
    <cellStyle name="Output 3 46 7 7" xfId="58180"/>
    <cellStyle name="Output 3 46 8" xfId="6975"/>
    <cellStyle name="Output 3 46 8 2" xfId="58188"/>
    <cellStyle name="Output 3 46 8 2 2" xfId="58189"/>
    <cellStyle name="Output 3 46 8 3" xfId="58190"/>
    <cellStyle name="Output 3 46 8 4" xfId="58191"/>
    <cellStyle name="Output 3 46 8 5" xfId="58192"/>
    <cellStyle name="Output 3 46 8 6" xfId="58193"/>
    <cellStyle name="Output 3 46 8 7" xfId="58187"/>
    <cellStyle name="Output 3 46 9" xfId="8534"/>
    <cellStyle name="Output 3 46 9 2" xfId="58195"/>
    <cellStyle name="Output 3 46 9 2 2" xfId="58196"/>
    <cellStyle name="Output 3 46 9 3" xfId="58197"/>
    <cellStyle name="Output 3 46 9 4" xfId="58198"/>
    <cellStyle name="Output 3 46 9 5" xfId="58199"/>
    <cellStyle name="Output 3 46 9 6" xfId="58200"/>
    <cellStyle name="Output 3 46 9 7" xfId="58194"/>
    <cellStyle name="Output 3 47" xfId="711"/>
    <cellStyle name="Output 3 47 10" xfId="11854"/>
    <cellStyle name="Output 3 47 10 2" xfId="58202"/>
    <cellStyle name="Output 3 47 10 2 2" xfId="58203"/>
    <cellStyle name="Output 3 47 10 3" xfId="58204"/>
    <cellStyle name="Output 3 47 10 4" xfId="58205"/>
    <cellStyle name="Output 3 47 10 5" xfId="58206"/>
    <cellStyle name="Output 3 47 10 6" xfId="58207"/>
    <cellStyle name="Output 3 47 10 7" xfId="58201"/>
    <cellStyle name="Output 3 47 11" xfId="13555"/>
    <cellStyle name="Output 3 47 11 2" xfId="58209"/>
    <cellStyle name="Output 3 47 11 2 2" xfId="58210"/>
    <cellStyle name="Output 3 47 11 3" xfId="58211"/>
    <cellStyle name="Output 3 47 11 4" xfId="58212"/>
    <cellStyle name="Output 3 47 11 5" xfId="58213"/>
    <cellStyle name="Output 3 47 11 6" xfId="58214"/>
    <cellStyle name="Output 3 47 11 7" xfId="58208"/>
    <cellStyle name="Output 3 47 12" xfId="15168"/>
    <cellStyle name="Output 3 47 12 2" xfId="58216"/>
    <cellStyle name="Output 3 47 12 2 2" xfId="58217"/>
    <cellStyle name="Output 3 47 12 3" xfId="58218"/>
    <cellStyle name="Output 3 47 12 4" xfId="58219"/>
    <cellStyle name="Output 3 47 12 5" xfId="58220"/>
    <cellStyle name="Output 3 47 12 6" xfId="58215"/>
    <cellStyle name="Output 3 47 13" xfId="16777"/>
    <cellStyle name="Output 3 47 13 2" xfId="58222"/>
    <cellStyle name="Output 3 47 13 3" xfId="58221"/>
    <cellStyle name="Output 3 47 14" xfId="18380"/>
    <cellStyle name="Output 3 47 14 2" xfId="58223"/>
    <cellStyle name="Output 3 47 15" xfId="19983"/>
    <cellStyle name="Output 3 47 15 2" xfId="58224"/>
    <cellStyle name="Output 3 47 16" xfId="21572"/>
    <cellStyle name="Output 3 47 16 2" xfId="58225"/>
    <cellStyle name="Output 3 47 17" xfId="23138"/>
    <cellStyle name="Output 3 47 17 2" xfId="58226"/>
    <cellStyle name="Output 3 47 18" xfId="24651"/>
    <cellStyle name="Output 3 47 2" xfId="1301"/>
    <cellStyle name="Output 3 47 2 10" xfId="16113"/>
    <cellStyle name="Output 3 47 2 11" xfId="17718"/>
    <cellStyle name="Output 3 47 2 12" xfId="19321"/>
    <cellStyle name="Output 3 47 2 13" xfId="20913"/>
    <cellStyle name="Output 3 47 2 14" xfId="22490"/>
    <cellStyle name="Output 3 47 2 15" xfId="24011"/>
    <cellStyle name="Output 3 47 2 16" xfId="25484"/>
    <cellStyle name="Output 3 47 2 2" xfId="3072"/>
    <cellStyle name="Output 3 47 2 2 2" xfId="58228"/>
    <cellStyle name="Output 3 47 2 2 3" xfId="58227"/>
    <cellStyle name="Output 3 47 2 3" xfId="4735"/>
    <cellStyle name="Output 3 47 2 3 2" xfId="58229"/>
    <cellStyle name="Output 3 47 2 4" xfId="6327"/>
    <cellStyle name="Output 3 47 2 4 2" xfId="58230"/>
    <cellStyle name="Output 3 47 2 5" xfId="7899"/>
    <cellStyle name="Output 3 47 2 5 2" xfId="58231"/>
    <cellStyle name="Output 3 47 2 6" xfId="9414"/>
    <cellStyle name="Output 3 47 2 6 2" xfId="58232"/>
    <cellStyle name="Output 3 47 2 7" xfId="10887"/>
    <cellStyle name="Output 3 47 2 8" xfId="12800"/>
    <cellStyle name="Output 3 47 2 9" xfId="14501"/>
    <cellStyle name="Output 3 47 3" xfId="1710"/>
    <cellStyle name="Output 3 47 3 10" xfId="16484"/>
    <cellStyle name="Output 3 47 3 11" xfId="18089"/>
    <cellStyle name="Output 3 47 3 12" xfId="19692"/>
    <cellStyle name="Output 3 47 3 13" xfId="21284"/>
    <cellStyle name="Output 3 47 3 14" xfId="22861"/>
    <cellStyle name="Output 3 47 3 15" xfId="24382"/>
    <cellStyle name="Output 3 47 3 16" xfId="25855"/>
    <cellStyle name="Output 3 47 3 2" xfId="3443"/>
    <cellStyle name="Output 3 47 3 2 2" xfId="58234"/>
    <cellStyle name="Output 3 47 3 2 3" xfId="58233"/>
    <cellStyle name="Output 3 47 3 3" xfId="5106"/>
    <cellStyle name="Output 3 47 3 3 2" xfId="58235"/>
    <cellStyle name="Output 3 47 3 4" xfId="6698"/>
    <cellStyle name="Output 3 47 3 4 2" xfId="58236"/>
    <cellStyle name="Output 3 47 3 5" xfId="8270"/>
    <cellStyle name="Output 3 47 3 5 2" xfId="58237"/>
    <cellStyle name="Output 3 47 3 6" xfId="9785"/>
    <cellStyle name="Output 3 47 3 6 2" xfId="58238"/>
    <cellStyle name="Output 3 47 3 7" xfId="11258"/>
    <cellStyle name="Output 3 47 3 8" xfId="13171"/>
    <cellStyle name="Output 3 47 3 9" xfId="14872"/>
    <cellStyle name="Output 3 47 4" xfId="2127"/>
    <cellStyle name="Output 3 47 4 2" xfId="58240"/>
    <cellStyle name="Output 3 47 4 2 2" xfId="58241"/>
    <cellStyle name="Output 3 47 4 3" xfId="58242"/>
    <cellStyle name="Output 3 47 4 4" xfId="58243"/>
    <cellStyle name="Output 3 47 4 5" xfId="58244"/>
    <cellStyle name="Output 3 47 4 6" xfId="58245"/>
    <cellStyle name="Output 3 47 4 7" xfId="58239"/>
    <cellStyle name="Output 3 47 5" xfId="3796"/>
    <cellStyle name="Output 3 47 5 2" xfId="58247"/>
    <cellStyle name="Output 3 47 5 2 2" xfId="58248"/>
    <cellStyle name="Output 3 47 5 3" xfId="58249"/>
    <cellStyle name="Output 3 47 5 4" xfId="58250"/>
    <cellStyle name="Output 3 47 5 5" xfId="58251"/>
    <cellStyle name="Output 3 47 5 6" xfId="58252"/>
    <cellStyle name="Output 3 47 5 7" xfId="58246"/>
    <cellStyle name="Output 3 47 6" xfId="5396"/>
    <cellStyle name="Output 3 47 6 2" xfId="58254"/>
    <cellStyle name="Output 3 47 6 2 2" xfId="58255"/>
    <cellStyle name="Output 3 47 6 3" xfId="58256"/>
    <cellStyle name="Output 3 47 6 4" xfId="58257"/>
    <cellStyle name="Output 3 47 6 5" xfId="58258"/>
    <cellStyle name="Output 3 47 6 6" xfId="58259"/>
    <cellStyle name="Output 3 47 6 7" xfId="58253"/>
    <cellStyle name="Output 3 47 7" xfId="6982"/>
    <cellStyle name="Output 3 47 7 2" xfId="58261"/>
    <cellStyle name="Output 3 47 7 2 2" xfId="58262"/>
    <cellStyle name="Output 3 47 7 3" xfId="58263"/>
    <cellStyle name="Output 3 47 7 4" xfId="58264"/>
    <cellStyle name="Output 3 47 7 5" xfId="58265"/>
    <cellStyle name="Output 3 47 7 6" xfId="58266"/>
    <cellStyle name="Output 3 47 7 7" xfId="58260"/>
    <cellStyle name="Output 3 47 8" xfId="8541"/>
    <cellStyle name="Output 3 47 8 2" xfId="58268"/>
    <cellStyle name="Output 3 47 8 2 2" xfId="58269"/>
    <cellStyle name="Output 3 47 8 3" xfId="58270"/>
    <cellStyle name="Output 3 47 8 4" xfId="58271"/>
    <cellStyle name="Output 3 47 8 5" xfId="58272"/>
    <cellStyle name="Output 3 47 8 6" xfId="58273"/>
    <cellStyle name="Output 3 47 8 7" xfId="58267"/>
    <cellStyle name="Output 3 47 9" xfId="10054"/>
    <cellStyle name="Output 3 47 9 2" xfId="58275"/>
    <cellStyle name="Output 3 47 9 2 2" xfId="58276"/>
    <cellStyle name="Output 3 47 9 3" xfId="58277"/>
    <cellStyle name="Output 3 47 9 4" xfId="58278"/>
    <cellStyle name="Output 3 47 9 5" xfId="58279"/>
    <cellStyle name="Output 3 47 9 6" xfId="58280"/>
    <cellStyle name="Output 3 47 9 7" xfId="58274"/>
    <cellStyle name="Output 3 48" xfId="848"/>
    <cellStyle name="Output 3 48 10" xfId="15711"/>
    <cellStyle name="Output 3 48 11" xfId="17316"/>
    <cellStyle name="Output 3 48 12" xfId="18919"/>
    <cellStyle name="Output 3 48 13" xfId="20511"/>
    <cellStyle name="Output 3 48 14" xfId="22088"/>
    <cellStyle name="Output 3 48 15" xfId="23610"/>
    <cellStyle name="Output 3 48 16" xfId="25083"/>
    <cellStyle name="Output 3 48 2" xfId="2670"/>
    <cellStyle name="Output 3 48 2 2" xfId="58282"/>
    <cellStyle name="Output 3 48 2 3" xfId="58281"/>
    <cellStyle name="Output 3 48 3" xfId="4333"/>
    <cellStyle name="Output 3 48 3 2" xfId="58283"/>
    <cellStyle name="Output 3 48 4" xfId="5925"/>
    <cellStyle name="Output 3 48 4 2" xfId="58284"/>
    <cellStyle name="Output 3 48 5" xfId="7497"/>
    <cellStyle name="Output 3 48 5 2" xfId="58285"/>
    <cellStyle name="Output 3 48 6" xfId="9013"/>
    <cellStyle name="Output 3 48 6 2" xfId="58286"/>
    <cellStyle name="Output 3 48 7" xfId="10486"/>
    <cellStyle name="Output 3 48 8" xfId="12398"/>
    <cellStyle name="Output 3 48 9" xfId="14099"/>
    <cellStyle name="Output 3 49" xfId="730"/>
    <cellStyle name="Output 3 49 10" xfId="15679"/>
    <cellStyle name="Output 3 49 11" xfId="17284"/>
    <cellStyle name="Output 3 49 12" xfId="18887"/>
    <cellStyle name="Output 3 49 13" xfId="20479"/>
    <cellStyle name="Output 3 49 14" xfId="22056"/>
    <cellStyle name="Output 3 49 15" xfId="23578"/>
    <cellStyle name="Output 3 49 16" xfId="25051"/>
    <cellStyle name="Output 3 49 2" xfId="2638"/>
    <cellStyle name="Output 3 49 2 2" xfId="58288"/>
    <cellStyle name="Output 3 49 2 3" xfId="58287"/>
    <cellStyle name="Output 3 49 3" xfId="4301"/>
    <cellStyle name="Output 3 49 3 2" xfId="58289"/>
    <cellStyle name="Output 3 49 4" xfId="5893"/>
    <cellStyle name="Output 3 49 4 2" xfId="58290"/>
    <cellStyle name="Output 3 49 5" xfId="7465"/>
    <cellStyle name="Output 3 49 5 2" xfId="58291"/>
    <cellStyle name="Output 3 49 6" xfId="8981"/>
    <cellStyle name="Output 3 49 6 2" xfId="58292"/>
    <cellStyle name="Output 3 49 7" xfId="10454"/>
    <cellStyle name="Output 3 49 8" xfId="12366"/>
    <cellStyle name="Output 3 49 9" xfId="14067"/>
    <cellStyle name="Output 3 5" xfId="325"/>
    <cellStyle name="Output 3 5 10" xfId="4170"/>
    <cellStyle name="Output 3 5 10 2" xfId="58294"/>
    <cellStyle name="Output 3 5 10 2 2" xfId="58295"/>
    <cellStyle name="Output 3 5 10 3" xfId="58296"/>
    <cellStyle name="Output 3 5 10 4" xfId="58297"/>
    <cellStyle name="Output 3 5 10 5" xfId="58298"/>
    <cellStyle name="Output 3 5 10 6" xfId="58299"/>
    <cellStyle name="Output 3 5 10 7" xfId="58293"/>
    <cellStyle name="Output 3 5 11" xfId="11467"/>
    <cellStyle name="Output 3 5 11 2" xfId="58301"/>
    <cellStyle name="Output 3 5 11 2 2" xfId="58302"/>
    <cellStyle name="Output 3 5 11 3" xfId="58303"/>
    <cellStyle name="Output 3 5 11 4" xfId="58304"/>
    <cellStyle name="Output 3 5 11 5" xfId="58305"/>
    <cellStyle name="Output 3 5 11 6" xfId="58306"/>
    <cellStyle name="Output 3 5 11 7" xfId="58300"/>
    <cellStyle name="Output 3 5 12" xfId="11363"/>
    <cellStyle name="Output 3 5 12 2" xfId="58308"/>
    <cellStyle name="Output 3 5 12 2 2" xfId="58309"/>
    <cellStyle name="Output 3 5 12 3" xfId="58310"/>
    <cellStyle name="Output 3 5 12 4" xfId="58311"/>
    <cellStyle name="Output 3 5 12 5" xfId="58312"/>
    <cellStyle name="Output 3 5 12 6" xfId="58307"/>
    <cellStyle name="Output 3 5 13" xfId="13595"/>
    <cellStyle name="Output 3 5 13 2" xfId="58314"/>
    <cellStyle name="Output 3 5 13 3" xfId="58313"/>
    <cellStyle name="Output 3 5 14" xfId="13564"/>
    <cellStyle name="Output 3 5 14 2" xfId="58316"/>
    <cellStyle name="Output 3 5 14 3" xfId="58315"/>
    <cellStyle name="Output 3 5 15" xfId="12354"/>
    <cellStyle name="Output 3 5 15 2" xfId="58317"/>
    <cellStyle name="Output 3 5 16" xfId="18420"/>
    <cellStyle name="Output 3 5 16 2" xfId="58318"/>
    <cellStyle name="Output 3 5 17" xfId="20020"/>
    <cellStyle name="Output 3 5 17 2" xfId="58319"/>
    <cellStyle name="Output 3 5 18" xfId="19991"/>
    <cellStyle name="Output 3 5 18 2" xfId="58320"/>
    <cellStyle name="Output 3 5 19" xfId="22014"/>
    <cellStyle name="Output 3 5 2" xfId="916"/>
    <cellStyle name="Output 3 5 2 10" xfId="15763"/>
    <cellStyle name="Output 3 5 2 11" xfId="17368"/>
    <cellStyle name="Output 3 5 2 12" xfId="18971"/>
    <cellStyle name="Output 3 5 2 13" xfId="20563"/>
    <cellStyle name="Output 3 5 2 14" xfId="22140"/>
    <cellStyle name="Output 3 5 2 15" xfId="23661"/>
    <cellStyle name="Output 3 5 2 16" xfId="25134"/>
    <cellStyle name="Output 3 5 2 2" xfId="2722"/>
    <cellStyle name="Output 3 5 2 2 2" xfId="58322"/>
    <cellStyle name="Output 3 5 2 2 3" xfId="58321"/>
    <cellStyle name="Output 3 5 2 3" xfId="4385"/>
    <cellStyle name="Output 3 5 2 3 2" xfId="58323"/>
    <cellStyle name="Output 3 5 2 4" xfId="5977"/>
    <cellStyle name="Output 3 5 2 4 2" xfId="58324"/>
    <cellStyle name="Output 3 5 2 5" xfId="7549"/>
    <cellStyle name="Output 3 5 2 5 2" xfId="58325"/>
    <cellStyle name="Output 3 5 2 6" xfId="9064"/>
    <cellStyle name="Output 3 5 2 6 2" xfId="58326"/>
    <cellStyle name="Output 3 5 2 7" xfId="10537"/>
    <cellStyle name="Output 3 5 2 8" xfId="12450"/>
    <cellStyle name="Output 3 5 2 9" xfId="14151"/>
    <cellStyle name="Output 3 5 20" xfId="26033"/>
    <cellStyle name="Output 3 5 3" xfId="1323"/>
    <cellStyle name="Output 3 5 3 10" xfId="16135"/>
    <cellStyle name="Output 3 5 3 11" xfId="17740"/>
    <cellStyle name="Output 3 5 3 12" xfId="19343"/>
    <cellStyle name="Output 3 5 3 13" xfId="20935"/>
    <cellStyle name="Output 3 5 3 14" xfId="22512"/>
    <cellStyle name="Output 3 5 3 15" xfId="24033"/>
    <cellStyle name="Output 3 5 3 16" xfId="25506"/>
    <cellStyle name="Output 3 5 3 2" xfId="3094"/>
    <cellStyle name="Output 3 5 3 2 2" xfId="58328"/>
    <cellStyle name="Output 3 5 3 2 3" xfId="58327"/>
    <cellStyle name="Output 3 5 3 3" xfId="4757"/>
    <cellStyle name="Output 3 5 3 3 2" xfId="58329"/>
    <cellStyle name="Output 3 5 3 4" xfId="6349"/>
    <cellStyle name="Output 3 5 3 4 2" xfId="58330"/>
    <cellStyle name="Output 3 5 3 5" xfId="7921"/>
    <cellStyle name="Output 3 5 3 5 2" xfId="58331"/>
    <cellStyle name="Output 3 5 3 6" xfId="9436"/>
    <cellStyle name="Output 3 5 3 6 2" xfId="58332"/>
    <cellStyle name="Output 3 5 3 7" xfId="10909"/>
    <cellStyle name="Output 3 5 3 8" xfId="12822"/>
    <cellStyle name="Output 3 5 3 9" xfId="14523"/>
    <cellStyle name="Output 3 5 4" xfId="2261"/>
    <cellStyle name="Output 3 5 4 10" xfId="16909"/>
    <cellStyle name="Output 3 5 4 11" xfId="18514"/>
    <cellStyle name="Output 3 5 4 12" xfId="20110"/>
    <cellStyle name="Output 3 5 4 13" xfId="21692"/>
    <cellStyle name="Output 3 5 4 14" xfId="23233"/>
    <cellStyle name="Output 3 5 4 15" xfId="24710"/>
    <cellStyle name="Output 3 5 4 2" xfId="3926"/>
    <cellStyle name="Output 3 5 4 2 2" xfId="58334"/>
    <cellStyle name="Output 3 5 4 2 3" xfId="58333"/>
    <cellStyle name="Output 3 5 4 3" xfId="5522"/>
    <cellStyle name="Output 3 5 4 3 2" xfId="58335"/>
    <cellStyle name="Output 3 5 4 4" xfId="7103"/>
    <cellStyle name="Output 3 5 4 4 2" xfId="58336"/>
    <cellStyle name="Output 3 5 4 5" xfId="8636"/>
    <cellStyle name="Output 3 5 4 5 2" xfId="58337"/>
    <cellStyle name="Output 3 5 4 6" xfId="10113"/>
    <cellStyle name="Output 3 5 4 6 2" xfId="58338"/>
    <cellStyle name="Output 3 5 4 7" xfId="11989"/>
    <cellStyle name="Output 3 5 4 8" xfId="13690"/>
    <cellStyle name="Output 3 5 4 9" xfId="15303"/>
    <cellStyle name="Output 3 5 5" xfId="1740"/>
    <cellStyle name="Output 3 5 5 2" xfId="58340"/>
    <cellStyle name="Output 3 5 5 2 2" xfId="58341"/>
    <cellStyle name="Output 3 5 5 3" xfId="58342"/>
    <cellStyle name="Output 3 5 5 4" xfId="58343"/>
    <cellStyle name="Output 3 5 5 5" xfId="58344"/>
    <cellStyle name="Output 3 5 5 6" xfId="58345"/>
    <cellStyle name="Output 3 5 5 7" xfId="58339"/>
    <cellStyle name="Output 3 5 6" xfId="796"/>
    <cellStyle name="Output 3 5 6 2" xfId="58347"/>
    <cellStyle name="Output 3 5 6 2 2" xfId="58348"/>
    <cellStyle name="Output 3 5 6 3" xfId="58349"/>
    <cellStyle name="Output 3 5 6 4" xfId="58350"/>
    <cellStyle name="Output 3 5 6 5" xfId="58351"/>
    <cellStyle name="Output 3 5 6 6" xfId="58352"/>
    <cellStyle name="Output 3 5 6 7" xfId="58346"/>
    <cellStyle name="Output 3 5 7" xfId="1953"/>
    <cellStyle name="Output 3 5 7 2" xfId="58354"/>
    <cellStyle name="Output 3 5 7 2 2" xfId="58355"/>
    <cellStyle name="Output 3 5 7 3" xfId="58356"/>
    <cellStyle name="Output 3 5 7 4" xfId="58357"/>
    <cellStyle name="Output 3 5 7 5" xfId="58358"/>
    <cellStyle name="Output 3 5 7 6" xfId="58359"/>
    <cellStyle name="Output 3 5 7 7" xfId="58353"/>
    <cellStyle name="Output 3 5 8" xfId="829"/>
    <cellStyle name="Output 3 5 8 2" xfId="58361"/>
    <cellStyle name="Output 3 5 8 2 2" xfId="58362"/>
    <cellStyle name="Output 3 5 8 3" xfId="58363"/>
    <cellStyle name="Output 3 5 8 4" xfId="58364"/>
    <cellStyle name="Output 3 5 8 5" xfId="58365"/>
    <cellStyle name="Output 3 5 8 6" xfId="58366"/>
    <cellStyle name="Output 3 5 8 7" xfId="58360"/>
    <cellStyle name="Output 3 5 9" xfId="2135"/>
    <cellStyle name="Output 3 5 9 2" xfId="58368"/>
    <cellStyle name="Output 3 5 9 2 2" xfId="58369"/>
    <cellStyle name="Output 3 5 9 3" xfId="58370"/>
    <cellStyle name="Output 3 5 9 4" xfId="58371"/>
    <cellStyle name="Output 3 5 9 5" xfId="58372"/>
    <cellStyle name="Output 3 5 9 6" xfId="58373"/>
    <cellStyle name="Output 3 5 9 7" xfId="58367"/>
    <cellStyle name="Output 3 50" xfId="2201"/>
    <cellStyle name="Output 3 50 10" xfId="16849"/>
    <cellStyle name="Output 3 50 11" xfId="18454"/>
    <cellStyle name="Output 3 50 12" xfId="20053"/>
    <cellStyle name="Output 3 50 13" xfId="21633"/>
    <cellStyle name="Output 3 50 14" xfId="23181"/>
    <cellStyle name="Output 3 50 15" xfId="24659"/>
    <cellStyle name="Output 3 50 2" xfId="3867"/>
    <cellStyle name="Output 3 50 2 2" xfId="58375"/>
    <cellStyle name="Output 3 50 2 3" xfId="58374"/>
    <cellStyle name="Output 3 50 3" xfId="5465"/>
    <cellStyle name="Output 3 50 3 2" xfId="58376"/>
    <cellStyle name="Output 3 50 4" xfId="7047"/>
    <cellStyle name="Output 3 50 4 2" xfId="58377"/>
    <cellStyle name="Output 3 50 5" xfId="8584"/>
    <cellStyle name="Output 3 50 5 2" xfId="58378"/>
    <cellStyle name="Output 3 50 6" xfId="10062"/>
    <cellStyle name="Output 3 50 6 2" xfId="58379"/>
    <cellStyle name="Output 3 50 7" xfId="11929"/>
    <cellStyle name="Output 3 50 8" xfId="13630"/>
    <cellStyle name="Output 3 50 9" xfId="15243"/>
    <cellStyle name="Output 3 51" xfId="758"/>
    <cellStyle name="Output 3 51 2" xfId="58381"/>
    <cellStyle name="Output 3 51 2 2" xfId="58382"/>
    <cellStyle name="Output 3 51 3" xfId="58383"/>
    <cellStyle name="Output 3 51 4" xfId="58384"/>
    <cellStyle name="Output 3 51 5" xfId="58385"/>
    <cellStyle name="Output 3 51 6" xfId="58386"/>
    <cellStyle name="Output 3 51 7" xfId="58380"/>
    <cellStyle name="Output 3 52" xfId="757"/>
    <cellStyle name="Output 3 52 2" xfId="58388"/>
    <cellStyle name="Output 3 52 2 2" xfId="58389"/>
    <cellStyle name="Output 3 52 3" xfId="58390"/>
    <cellStyle name="Output 3 52 4" xfId="58391"/>
    <cellStyle name="Output 3 52 5" xfId="58392"/>
    <cellStyle name="Output 3 52 6" xfId="58393"/>
    <cellStyle name="Output 3 52 7" xfId="58387"/>
    <cellStyle name="Output 3 53" xfId="3781"/>
    <cellStyle name="Output 3 53 2" xfId="58395"/>
    <cellStyle name="Output 3 53 2 2" xfId="58396"/>
    <cellStyle name="Output 3 53 3" xfId="58397"/>
    <cellStyle name="Output 3 53 4" xfId="58398"/>
    <cellStyle name="Output 3 53 5" xfId="58399"/>
    <cellStyle name="Output 3 53 6" xfId="58400"/>
    <cellStyle name="Output 3 53 7" xfId="58394"/>
    <cellStyle name="Output 3 54" xfId="5382"/>
    <cellStyle name="Output 3 54 2" xfId="58402"/>
    <cellStyle name="Output 3 54 2 2" xfId="58403"/>
    <cellStyle name="Output 3 54 3" xfId="58404"/>
    <cellStyle name="Output 3 54 4" xfId="58405"/>
    <cellStyle name="Output 3 54 5" xfId="58406"/>
    <cellStyle name="Output 3 54 6" xfId="58407"/>
    <cellStyle name="Output 3 54 7" xfId="58401"/>
    <cellStyle name="Output 3 55" xfId="6968"/>
    <cellStyle name="Output 3 55 2" xfId="58409"/>
    <cellStyle name="Output 3 55 2 2" xfId="58410"/>
    <cellStyle name="Output 3 55 3" xfId="58411"/>
    <cellStyle name="Output 3 55 4" xfId="58412"/>
    <cellStyle name="Output 3 55 5" xfId="58413"/>
    <cellStyle name="Output 3 55 6" xfId="58414"/>
    <cellStyle name="Output 3 55 7" xfId="58408"/>
    <cellStyle name="Output 3 56" xfId="8530"/>
    <cellStyle name="Output 3 56 2" xfId="58416"/>
    <cellStyle name="Output 3 56 2 2" xfId="58417"/>
    <cellStyle name="Output 3 56 3" xfId="58418"/>
    <cellStyle name="Output 3 56 4" xfId="58419"/>
    <cellStyle name="Output 3 56 5" xfId="58420"/>
    <cellStyle name="Output 3 56 6" xfId="58421"/>
    <cellStyle name="Output 3 56 7" xfId="58415"/>
    <cellStyle name="Output 3 57" xfId="11399"/>
    <cellStyle name="Output 3 57 2" xfId="58423"/>
    <cellStyle name="Output 3 57 2 2" xfId="58424"/>
    <cellStyle name="Output 3 57 3" xfId="58425"/>
    <cellStyle name="Output 3 57 4" xfId="58426"/>
    <cellStyle name="Output 3 57 5" xfId="58427"/>
    <cellStyle name="Output 3 57 6" xfId="58428"/>
    <cellStyle name="Output 3 57 7" xfId="58422"/>
    <cellStyle name="Output 3 58" xfId="11278"/>
    <cellStyle name="Output 3 58 2" xfId="58430"/>
    <cellStyle name="Output 3 58 2 2" xfId="58431"/>
    <cellStyle name="Output 3 58 3" xfId="58432"/>
    <cellStyle name="Output 3 58 4" xfId="58433"/>
    <cellStyle name="Output 3 58 5" xfId="58434"/>
    <cellStyle name="Output 3 58 6" xfId="58429"/>
    <cellStyle name="Output 3 59" xfId="11288"/>
    <cellStyle name="Output 3 59 2" xfId="58436"/>
    <cellStyle name="Output 3 59 3" xfId="58435"/>
    <cellStyle name="Output 3 6" xfId="286"/>
    <cellStyle name="Output 3 6 10" xfId="6935"/>
    <cellStyle name="Output 3 6 10 2" xfId="58438"/>
    <cellStyle name="Output 3 6 10 2 2" xfId="58439"/>
    <cellStyle name="Output 3 6 10 3" xfId="58440"/>
    <cellStyle name="Output 3 6 10 4" xfId="58441"/>
    <cellStyle name="Output 3 6 10 5" xfId="58442"/>
    <cellStyle name="Output 3 6 10 6" xfId="58443"/>
    <cellStyle name="Output 3 6 10 7" xfId="58437"/>
    <cellStyle name="Output 3 6 11" xfId="11428"/>
    <cellStyle name="Output 3 6 11 2" xfId="58445"/>
    <cellStyle name="Output 3 6 11 2 2" xfId="58446"/>
    <cellStyle name="Output 3 6 11 3" xfId="58447"/>
    <cellStyle name="Output 3 6 11 4" xfId="58448"/>
    <cellStyle name="Output 3 6 11 5" xfId="58449"/>
    <cellStyle name="Output 3 6 11 6" xfId="58450"/>
    <cellStyle name="Output 3 6 11 7" xfId="58444"/>
    <cellStyle name="Output 3 6 12" xfId="11315"/>
    <cellStyle name="Output 3 6 12 2" xfId="58452"/>
    <cellStyle name="Output 3 6 12 2 2" xfId="58453"/>
    <cellStyle name="Output 3 6 12 3" xfId="58454"/>
    <cellStyle name="Output 3 6 12 4" xfId="58455"/>
    <cellStyle name="Output 3 6 12 5" xfId="58456"/>
    <cellStyle name="Output 3 6 12 6" xfId="58451"/>
    <cellStyle name="Output 3 6 13" xfId="13602"/>
    <cellStyle name="Output 3 6 13 2" xfId="58458"/>
    <cellStyle name="Output 3 6 13 3" xfId="58457"/>
    <cellStyle name="Output 3 6 14" xfId="13899"/>
    <cellStyle name="Output 3 6 14 2" xfId="58460"/>
    <cellStyle name="Output 3 6 14 3" xfId="58459"/>
    <cellStyle name="Output 3 6 15" xfId="15116"/>
    <cellStyle name="Output 3 6 15 2" xfId="58461"/>
    <cellStyle name="Output 3 6 16" xfId="18427"/>
    <cellStyle name="Output 3 6 16 2" xfId="58462"/>
    <cellStyle name="Output 3 6 17" xfId="20027"/>
    <cellStyle name="Output 3 6 17 2" xfId="58463"/>
    <cellStyle name="Output 3 6 18" xfId="20035"/>
    <cellStyle name="Output 3 6 18 2" xfId="58464"/>
    <cellStyle name="Output 3 6 19" xfId="22027"/>
    <cellStyle name="Output 3 6 2" xfId="877"/>
    <cellStyle name="Output 3 6 2 10" xfId="15724"/>
    <cellStyle name="Output 3 6 2 11" xfId="17329"/>
    <cellStyle name="Output 3 6 2 12" xfId="18932"/>
    <cellStyle name="Output 3 6 2 13" xfId="20524"/>
    <cellStyle name="Output 3 6 2 14" xfId="22101"/>
    <cellStyle name="Output 3 6 2 15" xfId="23622"/>
    <cellStyle name="Output 3 6 2 16" xfId="25095"/>
    <cellStyle name="Output 3 6 2 2" xfId="2683"/>
    <cellStyle name="Output 3 6 2 2 2" xfId="58466"/>
    <cellStyle name="Output 3 6 2 2 3" xfId="58465"/>
    <cellStyle name="Output 3 6 2 3" xfId="4346"/>
    <cellStyle name="Output 3 6 2 3 2" xfId="58467"/>
    <cellStyle name="Output 3 6 2 4" xfId="5938"/>
    <cellStyle name="Output 3 6 2 4 2" xfId="58468"/>
    <cellStyle name="Output 3 6 2 5" xfId="7510"/>
    <cellStyle name="Output 3 6 2 5 2" xfId="58469"/>
    <cellStyle name="Output 3 6 2 6" xfId="9025"/>
    <cellStyle name="Output 3 6 2 6 2" xfId="58470"/>
    <cellStyle name="Output 3 6 2 7" xfId="10498"/>
    <cellStyle name="Output 3 6 2 8" xfId="12411"/>
    <cellStyle name="Output 3 6 2 9" xfId="14112"/>
    <cellStyle name="Output 3 6 20" xfId="26042"/>
    <cellStyle name="Output 3 6 3" xfId="820"/>
    <cellStyle name="Output 3 6 3 10" xfId="15703"/>
    <cellStyle name="Output 3 6 3 11" xfId="17308"/>
    <cellStyle name="Output 3 6 3 12" xfId="18911"/>
    <cellStyle name="Output 3 6 3 13" xfId="20503"/>
    <cellStyle name="Output 3 6 3 14" xfId="22080"/>
    <cellStyle name="Output 3 6 3 15" xfId="23602"/>
    <cellStyle name="Output 3 6 3 16" xfId="25075"/>
    <cellStyle name="Output 3 6 3 2" xfId="2662"/>
    <cellStyle name="Output 3 6 3 2 2" xfId="58472"/>
    <cellStyle name="Output 3 6 3 2 3" xfId="58471"/>
    <cellStyle name="Output 3 6 3 3" xfId="4325"/>
    <cellStyle name="Output 3 6 3 3 2" xfId="58473"/>
    <cellStyle name="Output 3 6 3 4" xfId="5917"/>
    <cellStyle name="Output 3 6 3 4 2" xfId="58474"/>
    <cellStyle name="Output 3 6 3 5" xfId="7489"/>
    <cellStyle name="Output 3 6 3 5 2" xfId="58475"/>
    <cellStyle name="Output 3 6 3 6" xfId="9005"/>
    <cellStyle name="Output 3 6 3 6 2" xfId="58476"/>
    <cellStyle name="Output 3 6 3 7" xfId="10478"/>
    <cellStyle name="Output 3 6 3 8" xfId="12390"/>
    <cellStyle name="Output 3 6 3 9" xfId="14091"/>
    <cellStyle name="Output 3 6 4" xfId="2222"/>
    <cellStyle name="Output 3 6 4 10" xfId="16870"/>
    <cellStyle name="Output 3 6 4 11" xfId="18475"/>
    <cellStyle name="Output 3 6 4 12" xfId="20071"/>
    <cellStyle name="Output 3 6 4 13" xfId="21653"/>
    <cellStyle name="Output 3 6 4 14" xfId="23194"/>
    <cellStyle name="Output 3 6 4 15" xfId="24671"/>
    <cellStyle name="Output 3 6 4 2" xfId="3887"/>
    <cellStyle name="Output 3 6 4 2 2" xfId="58478"/>
    <cellStyle name="Output 3 6 4 2 3" xfId="58477"/>
    <cellStyle name="Output 3 6 4 3" xfId="5483"/>
    <cellStyle name="Output 3 6 4 3 2" xfId="58479"/>
    <cellStyle name="Output 3 6 4 4" xfId="7064"/>
    <cellStyle name="Output 3 6 4 4 2" xfId="58480"/>
    <cellStyle name="Output 3 6 4 5" xfId="8597"/>
    <cellStyle name="Output 3 6 4 5 2" xfId="58481"/>
    <cellStyle name="Output 3 6 4 6" xfId="10074"/>
    <cellStyle name="Output 3 6 4 6 2" xfId="58482"/>
    <cellStyle name="Output 3 6 4 7" xfId="11950"/>
    <cellStyle name="Output 3 6 4 8" xfId="13651"/>
    <cellStyle name="Output 3 6 4 9" xfId="15264"/>
    <cellStyle name="Output 3 6 5" xfId="851"/>
    <cellStyle name="Output 3 6 5 2" xfId="58484"/>
    <cellStyle name="Output 3 6 5 2 2" xfId="58485"/>
    <cellStyle name="Output 3 6 5 3" xfId="58486"/>
    <cellStyle name="Output 3 6 5 4" xfId="58487"/>
    <cellStyle name="Output 3 6 5 5" xfId="58488"/>
    <cellStyle name="Output 3 6 5 6" xfId="58489"/>
    <cellStyle name="Output 3 6 5 7" xfId="58483"/>
    <cellStyle name="Output 3 6 6" xfId="742"/>
    <cellStyle name="Output 3 6 6 2" xfId="58491"/>
    <cellStyle name="Output 3 6 6 2 2" xfId="58492"/>
    <cellStyle name="Output 3 6 6 3" xfId="58493"/>
    <cellStyle name="Output 3 6 6 4" xfId="58494"/>
    <cellStyle name="Output 3 6 6 5" xfId="58495"/>
    <cellStyle name="Output 3 6 6 6" xfId="58496"/>
    <cellStyle name="Output 3 6 6 7" xfId="58490"/>
    <cellStyle name="Output 3 6 7" xfId="1959"/>
    <cellStyle name="Output 3 6 7 2" xfId="58498"/>
    <cellStyle name="Output 3 6 7 2 2" xfId="58499"/>
    <cellStyle name="Output 3 6 7 3" xfId="58500"/>
    <cellStyle name="Output 3 6 7 4" xfId="58501"/>
    <cellStyle name="Output 3 6 7 5" xfId="58502"/>
    <cellStyle name="Output 3 6 7 6" xfId="58503"/>
    <cellStyle name="Output 3 6 7 7" xfId="58497"/>
    <cellStyle name="Output 3 6 8" xfId="3744"/>
    <cellStyle name="Output 3 6 8 2" xfId="58505"/>
    <cellStyle name="Output 3 6 8 2 2" xfId="58506"/>
    <cellStyle name="Output 3 6 8 3" xfId="58507"/>
    <cellStyle name="Output 3 6 8 4" xfId="58508"/>
    <cellStyle name="Output 3 6 8 5" xfId="58509"/>
    <cellStyle name="Output 3 6 8 6" xfId="58510"/>
    <cellStyle name="Output 3 6 8 7" xfId="58504"/>
    <cellStyle name="Output 3 6 9" xfId="5347"/>
    <cellStyle name="Output 3 6 9 2" xfId="58512"/>
    <cellStyle name="Output 3 6 9 2 2" xfId="58513"/>
    <cellStyle name="Output 3 6 9 3" xfId="58514"/>
    <cellStyle name="Output 3 6 9 4" xfId="58515"/>
    <cellStyle name="Output 3 6 9 5" xfId="58516"/>
    <cellStyle name="Output 3 6 9 6" xfId="58517"/>
    <cellStyle name="Output 3 6 9 7" xfId="58511"/>
    <cellStyle name="Output 3 60" xfId="15153"/>
    <cellStyle name="Output 3 60 2" xfId="58519"/>
    <cellStyle name="Output 3 60 3" xfId="58518"/>
    <cellStyle name="Output 3 61" xfId="16762"/>
    <cellStyle name="Output 3 61 2" xfId="58520"/>
    <cellStyle name="Output 3 62" xfId="11274"/>
    <cellStyle name="Output 3 62 2" xfId="58521"/>
    <cellStyle name="Output 3 63" xfId="18457"/>
    <cellStyle name="Output 3 63 2" xfId="58522"/>
    <cellStyle name="Output 3 64" xfId="20165"/>
    <cellStyle name="Output 3 64 2" xfId="58523"/>
    <cellStyle name="Output 3 65" xfId="23127"/>
    <cellStyle name="Output 3 66" xfId="59320"/>
    <cellStyle name="Output 3 7" xfId="294"/>
    <cellStyle name="Output 3 7 10" xfId="6971"/>
    <cellStyle name="Output 3 7 10 2" xfId="58525"/>
    <cellStyle name="Output 3 7 10 2 2" xfId="58526"/>
    <cellStyle name="Output 3 7 10 3" xfId="58527"/>
    <cellStyle name="Output 3 7 10 4" xfId="58528"/>
    <cellStyle name="Output 3 7 10 5" xfId="58529"/>
    <cellStyle name="Output 3 7 10 6" xfId="58530"/>
    <cellStyle name="Output 3 7 10 7" xfId="58524"/>
    <cellStyle name="Output 3 7 11" xfId="11436"/>
    <cellStyle name="Output 3 7 11 2" xfId="58532"/>
    <cellStyle name="Output 3 7 11 2 2" xfId="58533"/>
    <cellStyle name="Output 3 7 11 3" xfId="58534"/>
    <cellStyle name="Output 3 7 11 4" xfId="58535"/>
    <cellStyle name="Output 3 7 11 5" xfId="58536"/>
    <cellStyle name="Output 3 7 11 6" xfId="58537"/>
    <cellStyle name="Output 3 7 11 7" xfId="58531"/>
    <cellStyle name="Output 3 7 12" xfId="11313"/>
    <cellStyle name="Output 3 7 12 2" xfId="58539"/>
    <cellStyle name="Output 3 7 12 2 2" xfId="58540"/>
    <cellStyle name="Output 3 7 12 3" xfId="58541"/>
    <cellStyle name="Output 3 7 12 4" xfId="58542"/>
    <cellStyle name="Output 3 7 12 5" xfId="58543"/>
    <cellStyle name="Output 3 7 12 6" xfId="58538"/>
    <cellStyle name="Output 3 7 13" xfId="13600"/>
    <cellStyle name="Output 3 7 13 2" xfId="58545"/>
    <cellStyle name="Output 3 7 13 3" xfId="58544"/>
    <cellStyle name="Output 3 7 14" xfId="14021"/>
    <cellStyle name="Output 3 7 14 2" xfId="58547"/>
    <cellStyle name="Output 3 7 14 3" xfId="58546"/>
    <cellStyle name="Output 3 7 15" xfId="15157"/>
    <cellStyle name="Output 3 7 15 2" xfId="58548"/>
    <cellStyle name="Output 3 7 16" xfId="18425"/>
    <cellStyle name="Output 3 7 16 2" xfId="58549"/>
    <cellStyle name="Output 3 7 17" xfId="20025"/>
    <cellStyle name="Output 3 7 17 2" xfId="58550"/>
    <cellStyle name="Output 3 7 18" xfId="21573"/>
    <cellStyle name="Output 3 7 18 2" xfId="58551"/>
    <cellStyle name="Output 3 7 19" xfId="18349"/>
    <cellStyle name="Output 3 7 2" xfId="885"/>
    <cellStyle name="Output 3 7 2 10" xfId="15732"/>
    <cellStyle name="Output 3 7 2 11" xfId="17337"/>
    <cellStyle name="Output 3 7 2 12" xfId="18940"/>
    <cellStyle name="Output 3 7 2 13" xfId="20532"/>
    <cellStyle name="Output 3 7 2 14" xfId="22109"/>
    <cellStyle name="Output 3 7 2 15" xfId="23630"/>
    <cellStyle name="Output 3 7 2 16" xfId="25103"/>
    <cellStyle name="Output 3 7 2 2" xfId="2691"/>
    <cellStyle name="Output 3 7 2 2 2" xfId="58553"/>
    <cellStyle name="Output 3 7 2 2 3" xfId="58552"/>
    <cellStyle name="Output 3 7 2 3" xfId="4354"/>
    <cellStyle name="Output 3 7 2 3 2" xfId="58554"/>
    <cellStyle name="Output 3 7 2 4" xfId="5946"/>
    <cellStyle name="Output 3 7 2 4 2" xfId="58555"/>
    <cellStyle name="Output 3 7 2 5" xfId="7518"/>
    <cellStyle name="Output 3 7 2 5 2" xfId="58556"/>
    <cellStyle name="Output 3 7 2 6" xfId="9033"/>
    <cellStyle name="Output 3 7 2 6 2" xfId="58557"/>
    <cellStyle name="Output 3 7 2 7" xfId="10506"/>
    <cellStyle name="Output 3 7 2 8" xfId="12419"/>
    <cellStyle name="Output 3 7 2 9" xfId="14120"/>
    <cellStyle name="Output 3 7 20" xfId="26046"/>
    <cellStyle name="Output 3 7 3" xfId="717"/>
    <cellStyle name="Output 3 7 3 10" xfId="15671"/>
    <cellStyle name="Output 3 7 3 11" xfId="17276"/>
    <cellStyle name="Output 3 7 3 12" xfId="18879"/>
    <cellStyle name="Output 3 7 3 13" xfId="20471"/>
    <cellStyle name="Output 3 7 3 14" xfId="22048"/>
    <cellStyle name="Output 3 7 3 15" xfId="23570"/>
    <cellStyle name="Output 3 7 3 16" xfId="25043"/>
    <cellStyle name="Output 3 7 3 2" xfId="2630"/>
    <cellStyle name="Output 3 7 3 2 2" xfId="58559"/>
    <cellStyle name="Output 3 7 3 2 3" xfId="58558"/>
    <cellStyle name="Output 3 7 3 3" xfId="4293"/>
    <cellStyle name="Output 3 7 3 3 2" xfId="58560"/>
    <cellStyle name="Output 3 7 3 4" xfId="5885"/>
    <cellStyle name="Output 3 7 3 4 2" xfId="58561"/>
    <cellStyle name="Output 3 7 3 5" xfId="7457"/>
    <cellStyle name="Output 3 7 3 5 2" xfId="58562"/>
    <cellStyle name="Output 3 7 3 6" xfId="8973"/>
    <cellStyle name="Output 3 7 3 6 2" xfId="58563"/>
    <cellStyle name="Output 3 7 3 7" xfId="10446"/>
    <cellStyle name="Output 3 7 3 8" xfId="12358"/>
    <cellStyle name="Output 3 7 3 9" xfId="14059"/>
    <cellStyle name="Output 3 7 4" xfId="2230"/>
    <cellStyle name="Output 3 7 4 10" xfId="16878"/>
    <cellStyle name="Output 3 7 4 11" xfId="18483"/>
    <cellStyle name="Output 3 7 4 12" xfId="20079"/>
    <cellStyle name="Output 3 7 4 13" xfId="21661"/>
    <cellStyle name="Output 3 7 4 14" xfId="23202"/>
    <cellStyle name="Output 3 7 4 15" xfId="24679"/>
    <cellStyle name="Output 3 7 4 2" xfId="3895"/>
    <cellStyle name="Output 3 7 4 2 2" xfId="58565"/>
    <cellStyle name="Output 3 7 4 2 3" xfId="58564"/>
    <cellStyle name="Output 3 7 4 3" xfId="5491"/>
    <cellStyle name="Output 3 7 4 3 2" xfId="58566"/>
    <cellStyle name="Output 3 7 4 4" xfId="7072"/>
    <cellStyle name="Output 3 7 4 4 2" xfId="58567"/>
    <cellStyle name="Output 3 7 4 5" xfId="8605"/>
    <cellStyle name="Output 3 7 4 5 2" xfId="58568"/>
    <cellStyle name="Output 3 7 4 6" xfId="10082"/>
    <cellStyle name="Output 3 7 4 6 2" xfId="58569"/>
    <cellStyle name="Output 3 7 4 7" xfId="11958"/>
    <cellStyle name="Output 3 7 4 8" xfId="13659"/>
    <cellStyle name="Output 3 7 4 9" xfId="15272"/>
    <cellStyle name="Output 3 7 5" xfId="931"/>
    <cellStyle name="Output 3 7 5 2" xfId="58571"/>
    <cellStyle name="Output 3 7 5 2 2" xfId="58572"/>
    <cellStyle name="Output 3 7 5 3" xfId="58573"/>
    <cellStyle name="Output 3 7 5 4" xfId="58574"/>
    <cellStyle name="Output 3 7 5 5" xfId="58575"/>
    <cellStyle name="Output 3 7 5 6" xfId="58576"/>
    <cellStyle name="Output 3 7 5 7" xfId="58570"/>
    <cellStyle name="Output 3 7 6" xfId="1542"/>
    <cellStyle name="Output 3 7 6 2" xfId="58578"/>
    <cellStyle name="Output 3 7 6 2 2" xfId="58579"/>
    <cellStyle name="Output 3 7 6 3" xfId="58580"/>
    <cellStyle name="Output 3 7 6 4" xfId="58581"/>
    <cellStyle name="Output 3 7 6 5" xfId="58582"/>
    <cellStyle name="Output 3 7 6 6" xfId="58583"/>
    <cellStyle name="Output 3 7 6 7" xfId="58577"/>
    <cellStyle name="Output 3 7 7" xfId="739"/>
    <cellStyle name="Output 3 7 7 2" xfId="58585"/>
    <cellStyle name="Output 3 7 7 2 2" xfId="58586"/>
    <cellStyle name="Output 3 7 7 3" xfId="58587"/>
    <cellStyle name="Output 3 7 7 4" xfId="58588"/>
    <cellStyle name="Output 3 7 7 5" xfId="58589"/>
    <cellStyle name="Output 3 7 7 6" xfId="58590"/>
    <cellStyle name="Output 3 7 7 7" xfId="58584"/>
    <cellStyle name="Output 3 7 8" xfId="3785"/>
    <cellStyle name="Output 3 7 8 2" xfId="58592"/>
    <cellStyle name="Output 3 7 8 2 2" xfId="58593"/>
    <cellStyle name="Output 3 7 8 3" xfId="58594"/>
    <cellStyle name="Output 3 7 8 4" xfId="58595"/>
    <cellStyle name="Output 3 7 8 5" xfId="58596"/>
    <cellStyle name="Output 3 7 8 6" xfId="58597"/>
    <cellStyle name="Output 3 7 8 7" xfId="58591"/>
    <cellStyle name="Output 3 7 9" xfId="5385"/>
    <cellStyle name="Output 3 7 9 2" xfId="58599"/>
    <cellStyle name="Output 3 7 9 2 2" xfId="58600"/>
    <cellStyle name="Output 3 7 9 3" xfId="58601"/>
    <cellStyle name="Output 3 7 9 4" xfId="58602"/>
    <cellStyle name="Output 3 7 9 5" xfId="58603"/>
    <cellStyle name="Output 3 7 9 6" xfId="58604"/>
    <cellStyle name="Output 3 7 9 7" xfId="58598"/>
    <cellStyle name="Output 3 8" xfId="387"/>
    <cellStyle name="Output 3 8 10" xfId="5539"/>
    <cellStyle name="Output 3 8 10 2" xfId="58606"/>
    <cellStyle name="Output 3 8 10 2 2" xfId="58607"/>
    <cellStyle name="Output 3 8 10 3" xfId="58608"/>
    <cellStyle name="Output 3 8 10 4" xfId="58609"/>
    <cellStyle name="Output 3 8 10 5" xfId="58610"/>
    <cellStyle name="Output 3 8 10 6" xfId="58611"/>
    <cellStyle name="Output 3 8 10 7" xfId="58605"/>
    <cellStyle name="Output 3 8 11" xfId="11529"/>
    <cellStyle name="Output 3 8 11 2" xfId="58613"/>
    <cellStyle name="Output 3 8 11 2 2" xfId="58614"/>
    <cellStyle name="Output 3 8 11 3" xfId="58615"/>
    <cellStyle name="Output 3 8 11 4" xfId="58616"/>
    <cellStyle name="Output 3 8 11 5" xfId="58617"/>
    <cellStyle name="Output 3 8 11 6" xfId="58618"/>
    <cellStyle name="Output 3 8 11 7" xfId="58612"/>
    <cellStyle name="Output 3 8 12" xfId="13231"/>
    <cellStyle name="Output 3 8 12 2" xfId="58620"/>
    <cellStyle name="Output 3 8 12 2 2" xfId="58621"/>
    <cellStyle name="Output 3 8 12 3" xfId="58622"/>
    <cellStyle name="Output 3 8 12 4" xfId="58623"/>
    <cellStyle name="Output 3 8 12 5" xfId="58624"/>
    <cellStyle name="Output 3 8 12 6" xfId="58619"/>
    <cellStyle name="Output 3 8 13" xfId="11348"/>
    <cellStyle name="Output 3 8 13 2" xfId="58626"/>
    <cellStyle name="Output 3 8 13 3" xfId="58625"/>
    <cellStyle name="Output 3 8 14" xfId="11910"/>
    <cellStyle name="Output 3 8 14 2" xfId="58628"/>
    <cellStyle name="Output 3 8 14 3" xfId="58627"/>
    <cellStyle name="Output 3 8 15" xfId="14048"/>
    <cellStyle name="Output 3 8 15 2" xfId="58629"/>
    <cellStyle name="Output 3 8 16" xfId="16787"/>
    <cellStyle name="Output 3 8 16 2" xfId="58630"/>
    <cellStyle name="Output 3 8 17" xfId="18439"/>
    <cellStyle name="Output 3 8 17 2" xfId="58631"/>
    <cellStyle name="Output 3 8 18" xfId="19995"/>
    <cellStyle name="Output 3 8 18 2" xfId="58632"/>
    <cellStyle name="Output 3 8 19" xfId="22089"/>
    <cellStyle name="Output 3 8 2" xfId="977"/>
    <cellStyle name="Output 3 8 2 10" xfId="15813"/>
    <cellStyle name="Output 3 8 2 11" xfId="17418"/>
    <cellStyle name="Output 3 8 2 12" xfId="19021"/>
    <cellStyle name="Output 3 8 2 13" xfId="20613"/>
    <cellStyle name="Output 3 8 2 14" xfId="22190"/>
    <cellStyle name="Output 3 8 2 15" xfId="23711"/>
    <cellStyle name="Output 3 8 2 16" xfId="25184"/>
    <cellStyle name="Output 3 8 2 2" xfId="2772"/>
    <cellStyle name="Output 3 8 2 2 2" xfId="58634"/>
    <cellStyle name="Output 3 8 2 2 3" xfId="58633"/>
    <cellStyle name="Output 3 8 2 3" xfId="4435"/>
    <cellStyle name="Output 3 8 2 3 2" xfId="58635"/>
    <cellStyle name="Output 3 8 2 4" xfId="6027"/>
    <cellStyle name="Output 3 8 2 4 2" xfId="58636"/>
    <cellStyle name="Output 3 8 2 5" xfId="7599"/>
    <cellStyle name="Output 3 8 2 5 2" xfId="58637"/>
    <cellStyle name="Output 3 8 2 6" xfId="9114"/>
    <cellStyle name="Output 3 8 2 6 2" xfId="58638"/>
    <cellStyle name="Output 3 8 2 7" xfId="10587"/>
    <cellStyle name="Output 3 8 2 8" xfId="12500"/>
    <cellStyle name="Output 3 8 2 9" xfId="14201"/>
    <cellStyle name="Output 3 8 20" xfId="25893"/>
    <cellStyle name="Output 3 8 3" xfId="1385"/>
    <cellStyle name="Output 3 8 3 10" xfId="16185"/>
    <cellStyle name="Output 3 8 3 11" xfId="17790"/>
    <cellStyle name="Output 3 8 3 12" xfId="19393"/>
    <cellStyle name="Output 3 8 3 13" xfId="20985"/>
    <cellStyle name="Output 3 8 3 14" xfId="22562"/>
    <cellStyle name="Output 3 8 3 15" xfId="24083"/>
    <cellStyle name="Output 3 8 3 16" xfId="25556"/>
    <cellStyle name="Output 3 8 3 2" xfId="3144"/>
    <cellStyle name="Output 3 8 3 2 2" xfId="58640"/>
    <cellStyle name="Output 3 8 3 2 3" xfId="58639"/>
    <cellStyle name="Output 3 8 3 3" xfId="4807"/>
    <cellStyle name="Output 3 8 3 3 2" xfId="58641"/>
    <cellStyle name="Output 3 8 3 4" xfId="6399"/>
    <cellStyle name="Output 3 8 3 4 2" xfId="58642"/>
    <cellStyle name="Output 3 8 3 5" xfId="7971"/>
    <cellStyle name="Output 3 8 3 5 2" xfId="58643"/>
    <cellStyle name="Output 3 8 3 6" xfId="9486"/>
    <cellStyle name="Output 3 8 3 6 2" xfId="58644"/>
    <cellStyle name="Output 3 8 3 7" xfId="10959"/>
    <cellStyle name="Output 3 8 3 8" xfId="12872"/>
    <cellStyle name="Output 3 8 3 9" xfId="14573"/>
    <cellStyle name="Output 3 8 4" xfId="2319"/>
    <cellStyle name="Output 3 8 4 10" xfId="16966"/>
    <cellStyle name="Output 3 8 4 11" xfId="18570"/>
    <cellStyle name="Output 3 8 4 12" xfId="20168"/>
    <cellStyle name="Output 3 8 4 13" xfId="21746"/>
    <cellStyle name="Output 3 8 4 14" xfId="23282"/>
    <cellStyle name="Output 3 8 4 15" xfId="24756"/>
    <cellStyle name="Output 3 8 4 2" xfId="3983"/>
    <cellStyle name="Output 3 8 4 2 2" xfId="58646"/>
    <cellStyle name="Output 3 8 4 2 3" xfId="58645"/>
    <cellStyle name="Output 3 8 4 3" xfId="5578"/>
    <cellStyle name="Output 3 8 4 3 2" xfId="58647"/>
    <cellStyle name="Output 3 8 4 4" xfId="7157"/>
    <cellStyle name="Output 3 8 4 4 2" xfId="58648"/>
    <cellStyle name="Output 3 8 4 5" xfId="8685"/>
    <cellStyle name="Output 3 8 4 5 2" xfId="58649"/>
    <cellStyle name="Output 3 8 4 6" xfId="10159"/>
    <cellStyle name="Output 3 8 4 6 2" xfId="58650"/>
    <cellStyle name="Output 3 8 4 7" xfId="12047"/>
    <cellStyle name="Output 3 8 4 8" xfId="13748"/>
    <cellStyle name="Output 3 8 4 9" xfId="15361"/>
    <cellStyle name="Output 3 8 5" xfId="1802"/>
    <cellStyle name="Output 3 8 5 2" xfId="58652"/>
    <cellStyle name="Output 3 8 5 2 2" xfId="58653"/>
    <cellStyle name="Output 3 8 5 3" xfId="58654"/>
    <cellStyle name="Output 3 8 5 4" xfId="58655"/>
    <cellStyle name="Output 3 8 5 5" xfId="58656"/>
    <cellStyle name="Output 3 8 5 6" xfId="58657"/>
    <cellStyle name="Output 3 8 5 7" xfId="58651"/>
    <cellStyle name="Output 3 8 6" xfId="3472"/>
    <cellStyle name="Output 3 8 6 2" xfId="58659"/>
    <cellStyle name="Output 3 8 6 2 2" xfId="58660"/>
    <cellStyle name="Output 3 8 6 3" xfId="58661"/>
    <cellStyle name="Output 3 8 6 4" xfId="58662"/>
    <cellStyle name="Output 3 8 6 5" xfId="58663"/>
    <cellStyle name="Output 3 8 6 6" xfId="58664"/>
    <cellStyle name="Output 3 8 6 7" xfId="58658"/>
    <cellStyle name="Output 3 8 7" xfId="806"/>
    <cellStyle name="Output 3 8 7 2" xfId="58666"/>
    <cellStyle name="Output 3 8 7 2 2" xfId="58667"/>
    <cellStyle name="Output 3 8 7 3" xfId="58668"/>
    <cellStyle name="Output 3 8 7 4" xfId="58669"/>
    <cellStyle name="Output 3 8 7 5" xfId="58670"/>
    <cellStyle name="Output 3 8 7 6" xfId="58671"/>
    <cellStyle name="Output 3 8 7 7" xfId="58665"/>
    <cellStyle name="Output 3 8 8" xfId="744"/>
    <cellStyle name="Output 3 8 8 2" xfId="58673"/>
    <cellStyle name="Output 3 8 8 2 2" xfId="58674"/>
    <cellStyle name="Output 3 8 8 3" xfId="58675"/>
    <cellStyle name="Output 3 8 8 4" xfId="58676"/>
    <cellStyle name="Output 3 8 8 5" xfId="58677"/>
    <cellStyle name="Output 3 8 8 6" xfId="58678"/>
    <cellStyle name="Output 3 8 8 7" xfId="58672"/>
    <cellStyle name="Output 3 8 9" xfId="3944"/>
    <cellStyle name="Output 3 8 9 2" xfId="58680"/>
    <cellStyle name="Output 3 8 9 2 2" xfId="58681"/>
    <cellStyle name="Output 3 8 9 3" xfId="58682"/>
    <cellStyle name="Output 3 8 9 4" xfId="58683"/>
    <cellStyle name="Output 3 8 9 5" xfId="58684"/>
    <cellStyle name="Output 3 8 9 6" xfId="58685"/>
    <cellStyle name="Output 3 8 9 7" xfId="58679"/>
    <cellStyle name="Output 3 9" xfId="426"/>
    <cellStyle name="Output 3 9 10" xfId="9794"/>
    <cellStyle name="Output 3 9 10 2" xfId="58687"/>
    <cellStyle name="Output 3 9 10 2 2" xfId="58688"/>
    <cellStyle name="Output 3 9 10 3" xfId="58689"/>
    <cellStyle name="Output 3 9 10 4" xfId="58690"/>
    <cellStyle name="Output 3 9 10 5" xfId="58691"/>
    <cellStyle name="Output 3 9 10 6" xfId="58692"/>
    <cellStyle name="Output 3 9 10 7" xfId="58686"/>
    <cellStyle name="Output 3 9 11" xfId="11568"/>
    <cellStyle name="Output 3 9 11 2" xfId="58694"/>
    <cellStyle name="Output 3 9 11 2 2" xfId="58695"/>
    <cellStyle name="Output 3 9 11 3" xfId="58696"/>
    <cellStyle name="Output 3 9 11 4" xfId="58697"/>
    <cellStyle name="Output 3 9 11 5" xfId="58698"/>
    <cellStyle name="Output 3 9 11 6" xfId="58699"/>
    <cellStyle name="Output 3 9 11 7" xfId="58693"/>
    <cellStyle name="Output 3 9 12" xfId="13270"/>
    <cellStyle name="Output 3 9 12 2" xfId="58701"/>
    <cellStyle name="Output 3 9 12 2 2" xfId="58702"/>
    <cellStyle name="Output 3 9 12 3" xfId="58703"/>
    <cellStyle name="Output 3 9 12 4" xfId="58704"/>
    <cellStyle name="Output 3 9 12 5" xfId="58705"/>
    <cellStyle name="Output 3 9 12 6" xfId="58700"/>
    <cellStyle name="Output 3 9 13" xfId="14882"/>
    <cellStyle name="Output 3 9 13 2" xfId="58707"/>
    <cellStyle name="Output 3 9 13 3" xfId="58706"/>
    <cellStyle name="Output 3 9 14" xfId="16493"/>
    <cellStyle name="Output 3 9 14 2" xfId="58709"/>
    <cellStyle name="Output 3 9 14 3" xfId="58708"/>
    <cellStyle name="Output 3 9 15" xfId="18098"/>
    <cellStyle name="Output 3 9 15 2" xfId="58710"/>
    <cellStyle name="Output 3 9 16" xfId="19702"/>
    <cellStyle name="Output 3 9 16 2" xfId="58711"/>
    <cellStyle name="Output 3 9 17" xfId="21294"/>
    <cellStyle name="Output 3 9 17 2" xfId="58712"/>
    <cellStyle name="Output 3 9 18" xfId="22876"/>
    <cellStyle name="Output 3 9 18 2" xfId="58713"/>
    <cellStyle name="Output 3 9 19" xfId="24391"/>
    <cellStyle name="Output 3 9 2" xfId="1016"/>
    <cellStyle name="Output 3 9 2 10" xfId="15852"/>
    <cellStyle name="Output 3 9 2 11" xfId="17457"/>
    <cellStyle name="Output 3 9 2 12" xfId="19060"/>
    <cellStyle name="Output 3 9 2 13" xfId="20652"/>
    <cellStyle name="Output 3 9 2 14" xfId="22229"/>
    <cellStyle name="Output 3 9 2 15" xfId="23750"/>
    <cellStyle name="Output 3 9 2 16" xfId="25223"/>
    <cellStyle name="Output 3 9 2 2" xfId="2811"/>
    <cellStyle name="Output 3 9 2 2 2" xfId="58715"/>
    <cellStyle name="Output 3 9 2 2 3" xfId="58714"/>
    <cellStyle name="Output 3 9 2 3" xfId="4474"/>
    <cellStyle name="Output 3 9 2 3 2" xfId="58716"/>
    <cellStyle name="Output 3 9 2 4" xfId="6066"/>
    <cellStyle name="Output 3 9 2 4 2" xfId="58717"/>
    <cellStyle name="Output 3 9 2 5" xfId="7638"/>
    <cellStyle name="Output 3 9 2 5 2" xfId="58718"/>
    <cellStyle name="Output 3 9 2 6" xfId="9153"/>
    <cellStyle name="Output 3 9 2 6 2" xfId="58719"/>
    <cellStyle name="Output 3 9 2 7" xfId="10626"/>
    <cellStyle name="Output 3 9 2 8" xfId="12539"/>
    <cellStyle name="Output 3 9 2 9" xfId="14240"/>
    <cellStyle name="Output 3 9 3" xfId="1424"/>
    <cellStyle name="Output 3 9 3 10" xfId="16224"/>
    <cellStyle name="Output 3 9 3 11" xfId="17829"/>
    <cellStyle name="Output 3 9 3 12" xfId="19432"/>
    <cellStyle name="Output 3 9 3 13" xfId="21024"/>
    <cellStyle name="Output 3 9 3 14" xfId="22601"/>
    <cellStyle name="Output 3 9 3 15" xfId="24122"/>
    <cellStyle name="Output 3 9 3 16" xfId="25595"/>
    <cellStyle name="Output 3 9 3 2" xfId="3183"/>
    <cellStyle name="Output 3 9 3 2 2" xfId="58721"/>
    <cellStyle name="Output 3 9 3 2 3" xfId="58720"/>
    <cellStyle name="Output 3 9 3 3" xfId="4846"/>
    <cellStyle name="Output 3 9 3 3 2" xfId="58722"/>
    <cellStyle name="Output 3 9 3 4" xfId="6438"/>
    <cellStyle name="Output 3 9 3 4 2" xfId="58723"/>
    <cellStyle name="Output 3 9 3 5" xfId="8010"/>
    <cellStyle name="Output 3 9 3 5 2" xfId="58724"/>
    <cellStyle name="Output 3 9 3 6" xfId="9525"/>
    <cellStyle name="Output 3 9 3 6 2" xfId="58725"/>
    <cellStyle name="Output 3 9 3 7" xfId="10998"/>
    <cellStyle name="Output 3 9 3 8" xfId="12911"/>
    <cellStyle name="Output 3 9 3 9" xfId="14612"/>
    <cellStyle name="Output 3 9 4" xfId="2358"/>
    <cellStyle name="Output 3 9 4 10" xfId="17005"/>
    <cellStyle name="Output 3 9 4 11" xfId="18609"/>
    <cellStyle name="Output 3 9 4 12" xfId="20207"/>
    <cellStyle name="Output 3 9 4 13" xfId="21785"/>
    <cellStyle name="Output 3 9 4 14" xfId="23321"/>
    <cellStyle name="Output 3 9 4 15" xfId="24795"/>
    <cellStyle name="Output 3 9 4 2" xfId="4022"/>
    <cellStyle name="Output 3 9 4 2 2" xfId="58727"/>
    <cellStyle name="Output 3 9 4 2 3" xfId="58726"/>
    <cellStyle name="Output 3 9 4 3" xfId="5617"/>
    <cellStyle name="Output 3 9 4 3 2" xfId="58728"/>
    <cellStyle name="Output 3 9 4 4" xfId="7196"/>
    <cellStyle name="Output 3 9 4 4 2" xfId="58729"/>
    <cellStyle name="Output 3 9 4 5" xfId="8724"/>
    <cellStyle name="Output 3 9 4 5 2" xfId="58730"/>
    <cellStyle name="Output 3 9 4 6" xfId="10198"/>
    <cellStyle name="Output 3 9 4 6 2" xfId="58731"/>
    <cellStyle name="Output 3 9 4 7" xfId="12086"/>
    <cellStyle name="Output 3 9 4 8" xfId="13787"/>
    <cellStyle name="Output 3 9 4 9" xfId="15400"/>
    <cellStyle name="Output 3 9 5" xfId="1841"/>
    <cellStyle name="Output 3 9 5 2" xfId="58733"/>
    <cellStyle name="Output 3 9 5 2 2" xfId="58734"/>
    <cellStyle name="Output 3 9 5 3" xfId="58735"/>
    <cellStyle name="Output 3 9 5 4" xfId="58736"/>
    <cellStyle name="Output 3 9 5 5" xfId="58737"/>
    <cellStyle name="Output 3 9 5 6" xfId="58738"/>
    <cellStyle name="Output 3 9 5 7" xfId="58732"/>
    <cellStyle name="Output 3 9 6" xfId="3511"/>
    <cellStyle name="Output 3 9 6 2" xfId="58740"/>
    <cellStyle name="Output 3 9 6 2 2" xfId="58741"/>
    <cellStyle name="Output 3 9 6 3" xfId="58742"/>
    <cellStyle name="Output 3 9 6 4" xfId="58743"/>
    <cellStyle name="Output 3 9 6 5" xfId="58744"/>
    <cellStyle name="Output 3 9 6 6" xfId="58745"/>
    <cellStyle name="Output 3 9 6 7" xfId="58739"/>
    <cellStyle name="Output 3 9 7" xfId="5115"/>
    <cellStyle name="Output 3 9 7 2" xfId="58747"/>
    <cellStyle name="Output 3 9 7 2 2" xfId="58748"/>
    <cellStyle name="Output 3 9 7 3" xfId="58749"/>
    <cellStyle name="Output 3 9 7 4" xfId="58750"/>
    <cellStyle name="Output 3 9 7 5" xfId="58751"/>
    <cellStyle name="Output 3 9 7 6" xfId="58752"/>
    <cellStyle name="Output 3 9 7 7" xfId="58746"/>
    <cellStyle name="Output 3 9 8" xfId="6707"/>
    <cellStyle name="Output 3 9 8 2" xfId="58754"/>
    <cellStyle name="Output 3 9 8 2 2" xfId="58755"/>
    <cellStyle name="Output 3 9 8 3" xfId="58756"/>
    <cellStyle name="Output 3 9 8 4" xfId="58757"/>
    <cellStyle name="Output 3 9 8 5" xfId="58758"/>
    <cellStyle name="Output 3 9 8 6" xfId="58759"/>
    <cellStyle name="Output 3 9 8 7" xfId="58753"/>
    <cellStyle name="Output 3 9 9" xfId="8279"/>
    <cellStyle name="Output 3 9 9 2" xfId="58761"/>
    <cellStyle name="Output 3 9 9 2 2" xfId="58762"/>
    <cellStyle name="Output 3 9 9 3" xfId="58763"/>
    <cellStyle name="Output 3 9 9 4" xfId="58764"/>
    <cellStyle name="Output 3 9 9 5" xfId="58765"/>
    <cellStyle name="Output 3 9 9 6" xfId="58766"/>
    <cellStyle name="Output 3 9 9 7" xfId="58760"/>
    <cellStyle name="Output 4" xfId="277"/>
    <cellStyle name="Output 4 10" xfId="3852"/>
    <cellStyle name="Output 4 10 2" xfId="58768"/>
    <cellStyle name="Output 4 10 2 2" xfId="58769"/>
    <cellStyle name="Output 4 10 3" xfId="58770"/>
    <cellStyle name="Output 4 10 4" xfId="58771"/>
    <cellStyle name="Output 4 10 5" xfId="58772"/>
    <cellStyle name="Output 4 10 6" xfId="58773"/>
    <cellStyle name="Output 4 10 7" xfId="58767"/>
    <cellStyle name="Output 4 11" xfId="11419"/>
    <cellStyle name="Output 4 11 2" xfId="58775"/>
    <cellStyle name="Output 4 11 2 2" xfId="58776"/>
    <cellStyle name="Output 4 11 3" xfId="58777"/>
    <cellStyle name="Output 4 11 4" xfId="58778"/>
    <cellStyle name="Output 4 11 5" xfId="58779"/>
    <cellStyle name="Output 4 11 6" xfId="58780"/>
    <cellStyle name="Output 4 11 7" xfId="58774"/>
    <cellStyle name="Output 4 12" xfId="11375"/>
    <cellStyle name="Output 4 12 2" xfId="58782"/>
    <cellStyle name="Output 4 12 2 2" xfId="58783"/>
    <cellStyle name="Output 4 12 3" xfId="58784"/>
    <cellStyle name="Output 4 12 4" xfId="58785"/>
    <cellStyle name="Output 4 12 5" xfId="58786"/>
    <cellStyle name="Output 4 12 6" xfId="58781"/>
    <cellStyle name="Output 4 13" xfId="11276"/>
    <cellStyle name="Output 4 13 2" xfId="58788"/>
    <cellStyle name="Output 4 13 3" xfId="58787"/>
    <cellStyle name="Output 4 14" xfId="11378"/>
    <cellStyle name="Output 4 14 2" xfId="58790"/>
    <cellStyle name="Output 4 14 3" xfId="58789"/>
    <cellStyle name="Output 4 15" xfId="11296"/>
    <cellStyle name="Output 4 15 2" xfId="58791"/>
    <cellStyle name="Output 4 16" xfId="15173"/>
    <cellStyle name="Output 4 16 2" xfId="58792"/>
    <cellStyle name="Output 4 17" xfId="16962"/>
    <cellStyle name="Output 4 17 2" xfId="58793"/>
    <cellStyle name="Output 4 18" xfId="21614"/>
    <cellStyle name="Output 4 18 2" xfId="58794"/>
    <cellStyle name="Output 4 19" xfId="21411"/>
    <cellStyle name="Output 4 2" xfId="868"/>
    <cellStyle name="Output 4 2 10" xfId="15716"/>
    <cellStyle name="Output 4 2 11" xfId="17321"/>
    <cellStyle name="Output 4 2 12" xfId="18924"/>
    <cellStyle name="Output 4 2 13" xfId="20516"/>
    <cellStyle name="Output 4 2 14" xfId="22093"/>
    <cellStyle name="Output 4 2 15" xfId="23614"/>
    <cellStyle name="Output 4 2 16" xfId="25087"/>
    <cellStyle name="Output 4 2 2" xfId="2675"/>
    <cellStyle name="Output 4 2 2 2" xfId="58795"/>
    <cellStyle name="Output 4 2 2 3" xfId="26114"/>
    <cellStyle name="Output 4 2 3" xfId="4338"/>
    <cellStyle name="Output 4 2 3 2" xfId="58796"/>
    <cellStyle name="Output 4 2 4" xfId="5930"/>
    <cellStyle name="Output 4 2 4 2" xfId="58797"/>
    <cellStyle name="Output 4 2 5" xfId="7502"/>
    <cellStyle name="Output 4 2 5 2" xfId="58798"/>
    <cellStyle name="Output 4 2 6" xfId="9017"/>
    <cellStyle name="Output 4 2 6 2" xfId="58799"/>
    <cellStyle name="Output 4 2 7" xfId="10490"/>
    <cellStyle name="Output 4 2 8" xfId="12403"/>
    <cellStyle name="Output 4 2 9" xfId="14104"/>
    <cellStyle name="Output 4 3" xfId="823"/>
    <cellStyle name="Output 4 3 10" xfId="15706"/>
    <cellStyle name="Output 4 3 11" xfId="17311"/>
    <cellStyle name="Output 4 3 12" xfId="18914"/>
    <cellStyle name="Output 4 3 13" xfId="20506"/>
    <cellStyle name="Output 4 3 14" xfId="22083"/>
    <cellStyle name="Output 4 3 15" xfId="23605"/>
    <cellStyle name="Output 4 3 16" xfId="25078"/>
    <cellStyle name="Output 4 3 2" xfId="2665"/>
    <cellStyle name="Output 4 3 2 2" xfId="58801"/>
    <cellStyle name="Output 4 3 2 3" xfId="58800"/>
    <cellStyle name="Output 4 3 3" xfId="4328"/>
    <cellStyle name="Output 4 3 3 2" xfId="58802"/>
    <cellStyle name="Output 4 3 4" xfId="5920"/>
    <cellStyle name="Output 4 3 4 2" xfId="58803"/>
    <cellStyle name="Output 4 3 5" xfId="7492"/>
    <cellStyle name="Output 4 3 5 2" xfId="58804"/>
    <cellStyle name="Output 4 3 6" xfId="9008"/>
    <cellStyle name="Output 4 3 6 2" xfId="58805"/>
    <cellStyle name="Output 4 3 7" xfId="10481"/>
    <cellStyle name="Output 4 3 8" xfId="12393"/>
    <cellStyle name="Output 4 3 9" xfId="14094"/>
    <cellStyle name="Output 4 4" xfId="2213"/>
    <cellStyle name="Output 4 4 10" xfId="16861"/>
    <cellStyle name="Output 4 4 11" xfId="18466"/>
    <cellStyle name="Output 4 4 12" xfId="20062"/>
    <cellStyle name="Output 4 4 13" xfId="21644"/>
    <cellStyle name="Output 4 4 14" xfId="23186"/>
    <cellStyle name="Output 4 4 15" xfId="24663"/>
    <cellStyle name="Output 4 4 2" xfId="3878"/>
    <cellStyle name="Output 4 4 2 2" xfId="58807"/>
    <cellStyle name="Output 4 4 2 3" xfId="58806"/>
    <cellStyle name="Output 4 4 3" xfId="5474"/>
    <cellStyle name="Output 4 4 3 2" xfId="58808"/>
    <cellStyle name="Output 4 4 4" xfId="7055"/>
    <cellStyle name="Output 4 4 4 2" xfId="58809"/>
    <cellStyle name="Output 4 4 5" xfId="8589"/>
    <cellStyle name="Output 4 4 5 2" xfId="58810"/>
    <cellStyle name="Output 4 4 6" xfId="10066"/>
    <cellStyle name="Output 4 4 6 2" xfId="58811"/>
    <cellStyle name="Output 4 4 7" xfId="11941"/>
    <cellStyle name="Output 4 4 8" xfId="13642"/>
    <cellStyle name="Output 4 4 9" xfId="15255"/>
    <cellStyle name="Output 4 5" xfId="750"/>
    <cellStyle name="Output 4 5 2" xfId="58813"/>
    <cellStyle name="Output 4 5 2 2" xfId="58814"/>
    <cellStyle name="Output 4 5 3" xfId="58815"/>
    <cellStyle name="Output 4 5 4" xfId="58816"/>
    <cellStyle name="Output 4 5 5" xfId="58817"/>
    <cellStyle name="Output 4 5 6" xfId="58818"/>
    <cellStyle name="Output 4 5 7" xfId="58812"/>
    <cellStyle name="Output 4 6" xfId="745"/>
    <cellStyle name="Output 4 6 2" xfId="58820"/>
    <cellStyle name="Output 4 6 2 2" xfId="58821"/>
    <cellStyle name="Output 4 6 3" xfId="58822"/>
    <cellStyle name="Output 4 6 4" xfId="58823"/>
    <cellStyle name="Output 4 6 5" xfId="58824"/>
    <cellStyle name="Output 4 6 6" xfId="58825"/>
    <cellStyle name="Output 4 6 7" xfId="58819"/>
    <cellStyle name="Output 4 7" xfId="2179"/>
    <cellStyle name="Output 4 7 2" xfId="58827"/>
    <cellStyle name="Output 4 7 2 2" xfId="58828"/>
    <cellStyle name="Output 4 7 3" xfId="58829"/>
    <cellStyle name="Output 4 7 4" xfId="58830"/>
    <cellStyle name="Output 4 7 5" xfId="58831"/>
    <cellStyle name="Output 4 7 6" xfId="58832"/>
    <cellStyle name="Output 4 7 7" xfId="58826"/>
    <cellStyle name="Output 4 8" xfId="3469"/>
    <cellStyle name="Output 4 8 2" xfId="58834"/>
    <cellStyle name="Output 4 8 2 2" xfId="58835"/>
    <cellStyle name="Output 4 8 3" xfId="58836"/>
    <cellStyle name="Output 4 8 4" xfId="58837"/>
    <cellStyle name="Output 4 8 5" xfId="58838"/>
    <cellStyle name="Output 4 8 6" xfId="58839"/>
    <cellStyle name="Output 4 8 7" xfId="58833"/>
    <cellStyle name="Output 4 9" xfId="2090"/>
    <cellStyle name="Output 4 9 2" xfId="58841"/>
    <cellStyle name="Output 4 9 2 2" xfId="58842"/>
    <cellStyle name="Output 4 9 3" xfId="58843"/>
    <cellStyle name="Output 4 9 4" xfId="58844"/>
    <cellStyle name="Output 4 9 5" xfId="58845"/>
    <cellStyle name="Output 4 9 6" xfId="58846"/>
    <cellStyle name="Output 4 9 7" xfId="58840"/>
    <cellStyle name="Output 5" xfId="305"/>
    <cellStyle name="Output 5 10" xfId="6993"/>
    <cellStyle name="Output 5 10 2" xfId="58848"/>
    <cellStyle name="Output 5 10 2 2" xfId="58849"/>
    <cellStyle name="Output 5 10 3" xfId="58850"/>
    <cellStyle name="Output 5 10 4" xfId="58851"/>
    <cellStyle name="Output 5 10 5" xfId="58852"/>
    <cellStyle name="Output 5 10 6" xfId="58853"/>
    <cellStyle name="Output 5 10 7" xfId="58847"/>
    <cellStyle name="Output 5 11" xfId="11447"/>
    <cellStyle name="Output 5 11 2" xfId="58855"/>
    <cellStyle name="Output 5 11 2 2" xfId="58856"/>
    <cellStyle name="Output 5 11 3" xfId="58857"/>
    <cellStyle name="Output 5 11 4" xfId="58858"/>
    <cellStyle name="Output 5 11 5" xfId="58859"/>
    <cellStyle name="Output 5 11 6" xfId="58860"/>
    <cellStyle name="Output 5 11 7" xfId="58854"/>
    <cellStyle name="Output 5 12" xfId="11368"/>
    <cellStyle name="Output 5 12 2" xfId="58862"/>
    <cellStyle name="Output 5 12 2 2" xfId="58863"/>
    <cellStyle name="Output 5 12 3" xfId="58864"/>
    <cellStyle name="Output 5 12 4" xfId="58865"/>
    <cellStyle name="Output 5 12 5" xfId="58866"/>
    <cellStyle name="Output 5 12 6" xfId="58861"/>
    <cellStyle name="Output 5 13" xfId="13621"/>
    <cellStyle name="Output 5 13 2" xfId="58868"/>
    <cellStyle name="Output 5 13 3" xfId="58867"/>
    <cellStyle name="Output 5 14" xfId="13558"/>
    <cellStyle name="Output 5 14 2" xfId="58870"/>
    <cellStyle name="Output 5 14 3" xfId="58869"/>
    <cellStyle name="Output 5 15" xfId="15181"/>
    <cellStyle name="Output 5 15 2" xfId="58871"/>
    <cellStyle name="Output 5 16" xfId="18445"/>
    <cellStyle name="Output 5 16 2" xfId="58872"/>
    <cellStyle name="Output 5 17" xfId="20044"/>
    <cellStyle name="Output 5 17 2" xfId="58873"/>
    <cellStyle name="Output 5 18" xfId="21634"/>
    <cellStyle name="Output 5 18 2" xfId="58874"/>
    <cellStyle name="Output 5 19" xfId="19931"/>
    <cellStyle name="Output 5 2" xfId="896"/>
    <cellStyle name="Output 5 2 10" xfId="15743"/>
    <cellStyle name="Output 5 2 11" xfId="17348"/>
    <cellStyle name="Output 5 2 12" xfId="18951"/>
    <cellStyle name="Output 5 2 13" xfId="20543"/>
    <cellStyle name="Output 5 2 14" xfId="22120"/>
    <cellStyle name="Output 5 2 15" xfId="23641"/>
    <cellStyle name="Output 5 2 16" xfId="25114"/>
    <cellStyle name="Output 5 2 17" xfId="25997"/>
    <cellStyle name="Output 5 2 2" xfId="2702"/>
    <cellStyle name="Output 5 2 2 2" xfId="58876"/>
    <cellStyle name="Output 5 2 2 3" xfId="58875"/>
    <cellStyle name="Output 5 2 3" xfId="4365"/>
    <cellStyle name="Output 5 2 3 2" xfId="58877"/>
    <cellStyle name="Output 5 2 4" xfId="5957"/>
    <cellStyle name="Output 5 2 4 2" xfId="58878"/>
    <cellStyle name="Output 5 2 5" xfId="7529"/>
    <cellStyle name="Output 5 2 5 2" xfId="58879"/>
    <cellStyle name="Output 5 2 6" xfId="9044"/>
    <cellStyle name="Output 5 2 6 2" xfId="58880"/>
    <cellStyle name="Output 5 2 7" xfId="10517"/>
    <cellStyle name="Output 5 2 8" xfId="12430"/>
    <cellStyle name="Output 5 2 9" xfId="14131"/>
    <cellStyle name="Output 5 20" xfId="25866"/>
    <cellStyle name="Output 5 3" xfId="1303"/>
    <cellStyle name="Output 5 3 10" xfId="16115"/>
    <cellStyle name="Output 5 3 11" xfId="17720"/>
    <cellStyle name="Output 5 3 12" xfId="19323"/>
    <cellStyle name="Output 5 3 13" xfId="20915"/>
    <cellStyle name="Output 5 3 14" xfId="22492"/>
    <cellStyle name="Output 5 3 15" xfId="24013"/>
    <cellStyle name="Output 5 3 16" xfId="25486"/>
    <cellStyle name="Output 5 3 17" xfId="25887"/>
    <cellStyle name="Output 5 3 2" xfId="3074"/>
    <cellStyle name="Output 5 3 2 2" xfId="58882"/>
    <cellStyle name="Output 5 3 2 3" xfId="58881"/>
    <cellStyle name="Output 5 3 3" xfId="4737"/>
    <cellStyle name="Output 5 3 3 2" xfId="58883"/>
    <cellStyle name="Output 5 3 4" xfId="6329"/>
    <cellStyle name="Output 5 3 4 2" xfId="58884"/>
    <cellStyle name="Output 5 3 5" xfId="7901"/>
    <cellStyle name="Output 5 3 5 2" xfId="58885"/>
    <cellStyle name="Output 5 3 6" xfId="9416"/>
    <cellStyle name="Output 5 3 6 2" xfId="58886"/>
    <cellStyle name="Output 5 3 7" xfId="10889"/>
    <cellStyle name="Output 5 3 8" xfId="12802"/>
    <cellStyle name="Output 5 3 9" xfId="14503"/>
    <cellStyle name="Output 5 4" xfId="2241"/>
    <cellStyle name="Output 5 4 10" xfId="16889"/>
    <cellStyle name="Output 5 4 11" xfId="18494"/>
    <cellStyle name="Output 5 4 12" xfId="20090"/>
    <cellStyle name="Output 5 4 13" xfId="21672"/>
    <cellStyle name="Output 5 4 14" xfId="23213"/>
    <cellStyle name="Output 5 4 15" xfId="24690"/>
    <cellStyle name="Output 5 4 2" xfId="3906"/>
    <cellStyle name="Output 5 4 2 2" xfId="58888"/>
    <cellStyle name="Output 5 4 2 3" xfId="58887"/>
    <cellStyle name="Output 5 4 3" xfId="5502"/>
    <cellStyle name="Output 5 4 3 2" xfId="58889"/>
    <cellStyle name="Output 5 4 4" xfId="7083"/>
    <cellStyle name="Output 5 4 4 2" xfId="58890"/>
    <cellStyle name="Output 5 4 5" xfId="8616"/>
    <cellStyle name="Output 5 4 5 2" xfId="58891"/>
    <cellStyle name="Output 5 4 6" xfId="10093"/>
    <cellStyle name="Output 5 4 6 2" xfId="58892"/>
    <cellStyle name="Output 5 4 7" xfId="11969"/>
    <cellStyle name="Output 5 4 8" xfId="13670"/>
    <cellStyle name="Output 5 4 9" xfId="15283"/>
    <cellStyle name="Output 5 5" xfId="1720"/>
    <cellStyle name="Output 5 5 2" xfId="58894"/>
    <cellStyle name="Output 5 5 2 2" xfId="58895"/>
    <cellStyle name="Output 5 5 3" xfId="58896"/>
    <cellStyle name="Output 5 5 4" xfId="58897"/>
    <cellStyle name="Output 5 5 5" xfId="58898"/>
    <cellStyle name="Output 5 5 6" xfId="58899"/>
    <cellStyle name="Output 5 5 7" xfId="58893"/>
    <cellStyle name="Output 5 6" xfId="729"/>
    <cellStyle name="Output 5 6 2" xfId="58901"/>
    <cellStyle name="Output 5 6 2 2" xfId="58902"/>
    <cellStyle name="Output 5 6 3" xfId="58903"/>
    <cellStyle name="Output 5 6 4" xfId="58904"/>
    <cellStyle name="Output 5 6 5" xfId="58905"/>
    <cellStyle name="Output 5 6 6" xfId="58906"/>
    <cellStyle name="Output 5 6 7" xfId="58900"/>
    <cellStyle name="Output 5 7" xfId="712"/>
    <cellStyle name="Output 5 7 2" xfId="58908"/>
    <cellStyle name="Output 5 7 2 2" xfId="58909"/>
    <cellStyle name="Output 5 7 3" xfId="58910"/>
    <cellStyle name="Output 5 7 4" xfId="58911"/>
    <cellStyle name="Output 5 7 5" xfId="58912"/>
    <cellStyle name="Output 5 7 6" xfId="58913"/>
    <cellStyle name="Output 5 7 7" xfId="58907"/>
    <cellStyle name="Output 5 8" xfId="3808"/>
    <cellStyle name="Output 5 8 2" xfId="58915"/>
    <cellStyle name="Output 5 8 2 2" xfId="58916"/>
    <cellStyle name="Output 5 8 3" xfId="58917"/>
    <cellStyle name="Output 5 8 4" xfId="58918"/>
    <cellStyle name="Output 5 8 5" xfId="58919"/>
    <cellStyle name="Output 5 8 6" xfId="58920"/>
    <cellStyle name="Output 5 8 7" xfId="58914"/>
    <cellStyle name="Output 5 9" xfId="5408"/>
    <cellStyle name="Output 5 9 2" xfId="58922"/>
    <cellStyle name="Output 5 9 2 2" xfId="58923"/>
    <cellStyle name="Output 5 9 3" xfId="58924"/>
    <cellStyle name="Output 5 9 4" xfId="58925"/>
    <cellStyle name="Output 5 9 5" xfId="58926"/>
    <cellStyle name="Output 5 9 6" xfId="58927"/>
    <cellStyle name="Output 5 9 7" xfId="58921"/>
    <cellStyle name="Output 6" xfId="328"/>
    <cellStyle name="Output 6 10" xfId="7038"/>
    <cellStyle name="Output 6 10 2" xfId="58929"/>
    <cellStyle name="Output 6 10 2 2" xfId="58930"/>
    <cellStyle name="Output 6 10 3" xfId="58931"/>
    <cellStyle name="Output 6 10 4" xfId="58932"/>
    <cellStyle name="Output 6 10 5" xfId="58933"/>
    <cellStyle name="Output 6 10 6" xfId="58934"/>
    <cellStyle name="Output 6 10 7" xfId="58928"/>
    <cellStyle name="Output 6 11" xfId="11470"/>
    <cellStyle name="Output 6 11 2" xfId="58936"/>
    <cellStyle name="Output 6 11 2 2" xfId="58937"/>
    <cellStyle name="Output 6 11 3" xfId="58938"/>
    <cellStyle name="Output 6 11 4" xfId="58939"/>
    <cellStyle name="Output 6 11 5" xfId="58940"/>
    <cellStyle name="Output 6 11 6" xfId="58941"/>
    <cellStyle name="Output 6 11 7" xfId="58935"/>
    <cellStyle name="Output 6 12" xfId="13172"/>
    <cellStyle name="Output 6 12 2" xfId="58943"/>
    <cellStyle name="Output 6 12 2 2" xfId="58944"/>
    <cellStyle name="Output 6 12 3" xfId="58945"/>
    <cellStyle name="Output 6 12 4" xfId="58946"/>
    <cellStyle name="Output 6 12 5" xfId="58947"/>
    <cellStyle name="Output 6 12 6" xfId="58942"/>
    <cellStyle name="Output 6 13" xfId="11403"/>
    <cellStyle name="Output 6 13 2" xfId="58949"/>
    <cellStyle name="Output 6 13 3" xfId="58948"/>
    <cellStyle name="Output 6 14" xfId="14019"/>
    <cellStyle name="Output 6 14 2" xfId="58951"/>
    <cellStyle name="Output 6 14 3" xfId="58950"/>
    <cellStyle name="Output 6 15" xfId="15231"/>
    <cellStyle name="Output 6 15 2" xfId="58952"/>
    <cellStyle name="Output 6 16" xfId="16854"/>
    <cellStyle name="Output 6 16 2" xfId="58953"/>
    <cellStyle name="Output 6 17" xfId="15548"/>
    <cellStyle name="Output 6 17 2" xfId="58954"/>
    <cellStyle name="Output 6 18" xfId="21604"/>
    <cellStyle name="Output 6 18 2" xfId="58955"/>
    <cellStyle name="Output 6 19" xfId="16825"/>
    <cellStyle name="Output 6 2" xfId="919"/>
    <cellStyle name="Output 6 2 10" xfId="15766"/>
    <cellStyle name="Output 6 2 11" xfId="17371"/>
    <cellStyle name="Output 6 2 12" xfId="18974"/>
    <cellStyle name="Output 6 2 13" xfId="20566"/>
    <cellStyle name="Output 6 2 14" xfId="22143"/>
    <cellStyle name="Output 6 2 15" xfId="23664"/>
    <cellStyle name="Output 6 2 16" xfId="25137"/>
    <cellStyle name="Output 6 2 17" xfId="26040"/>
    <cellStyle name="Output 6 2 2" xfId="2725"/>
    <cellStyle name="Output 6 2 2 2" xfId="58957"/>
    <cellStyle name="Output 6 2 2 3" xfId="58956"/>
    <cellStyle name="Output 6 2 3" xfId="4388"/>
    <cellStyle name="Output 6 2 3 2" xfId="58958"/>
    <cellStyle name="Output 6 2 4" xfId="5980"/>
    <cellStyle name="Output 6 2 4 2" xfId="58959"/>
    <cellStyle name="Output 6 2 5" xfId="7552"/>
    <cellStyle name="Output 6 2 5 2" xfId="58960"/>
    <cellStyle name="Output 6 2 6" xfId="9067"/>
    <cellStyle name="Output 6 2 6 2" xfId="58961"/>
    <cellStyle name="Output 6 2 7" xfId="10540"/>
    <cellStyle name="Output 6 2 8" xfId="12453"/>
    <cellStyle name="Output 6 2 9" xfId="14154"/>
    <cellStyle name="Output 6 20" xfId="25898"/>
    <cellStyle name="Output 6 3" xfId="1326"/>
    <cellStyle name="Output 6 3 10" xfId="16138"/>
    <cellStyle name="Output 6 3 11" xfId="17743"/>
    <cellStyle name="Output 6 3 12" xfId="19346"/>
    <cellStyle name="Output 6 3 13" xfId="20938"/>
    <cellStyle name="Output 6 3 14" xfId="22515"/>
    <cellStyle name="Output 6 3 15" xfId="24036"/>
    <cellStyle name="Output 6 3 16" xfId="25509"/>
    <cellStyle name="Output 6 3 2" xfId="3097"/>
    <cellStyle name="Output 6 3 2 2" xfId="58963"/>
    <cellStyle name="Output 6 3 2 3" xfId="58962"/>
    <cellStyle name="Output 6 3 3" xfId="4760"/>
    <cellStyle name="Output 6 3 3 2" xfId="58964"/>
    <cellStyle name="Output 6 3 4" xfId="6352"/>
    <cellStyle name="Output 6 3 4 2" xfId="58965"/>
    <cellStyle name="Output 6 3 5" xfId="7924"/>
    <cellStyle name="Output 6 3 5 2" xfId="58966"/>
    <cellStyle name="Output 6 3 6" xfId="9439"/>
    <cellStyle name="Output 6 3 6 2" xfId="58967"/>
    <cellStyle name="Output 6 3 7" xfId="10912"/>
    <cellStyle name="Output 6 3 8" xfId="12825"/>
    <cellStyle name="Output 6 3 9" xfId="14526"/>
    <cellStyle name="Output 6 4" xfId="2263"/>
    <cellStyle name="Output 6 4 10" xfId="16911"/>
    <cellStyle name="Output 6 4 11" xfId="18516"/>
    <cellStyle name="Output 6 4 12" xfId="20112"/>
    <cellStyle name="Output 6 4 13" xfId="21694"/>
    <cellStyle name="Output 6 4 14" xfId="23235"/>
    <cellStyle name="Output 6 4 15" xfId="24712"/>
    <cellStyle name="Output 6 4 2" xfId="3928"/>
    <cellStyle name="Output 6 4 2 2" xfId="58969"/>
    <cellStyle name="Output 6 4 2 3" xfId="58968"/>
    <cellStyle name="Output 6 4 3" xfId="5524"/>
    <cellStyle name="Output 6 4 3 2" xfId="58970"/>
    <cellStyle name="Output 6 4 4" xfId="7105"/>
    <cellStyle name="Output 6 4 4 2" xfId="58971"/>
    <cellStyle name="Output 6 4 5" xfId="8638"/>
    <cellStyle name="Output 6 4 5 2" xfId="58972"/>
    <cellStyle name="Output 6 4 6" xfId="10115"/>
    <cellStyle name="Output 6 4 6 2" xfId="58973"/>
    <cellStyle name="Output 6 4 7" xfId="11991"/>
    <cellStyle name="Output 6 4 8" xfId="13692"/>
    <cellStyle name="Output 6 4 9" xfId="15305"/>
    <cellStyle name="Output 6 5" xfId="1743"/>
    <cellStyle name="Output 6 5 2" xfId="58975"/>
    <cellStyle name="Output 6 5 2 2" xfId="58976"/>
    <cellStyle name="Output 6 5 3" xfId="58977"/>
    <cellStyle name="Output 6 5 4" xfId="58978"/>
    <cellStyle name="Output 6 5 5" xfId="58979"/>
    <cellStyle name="Output 6 5 6" xfId="58980"/>
    <cellStyle name="Output 6 5 7" xfId="58974"/>
    <cellStyle name="Output 6 6" xfId="1253"/>
    <cellStyle name="Output 6 6 2" xfId="58982"/>
    <cellStyle name="Output 6 6 2 2" xfId="58983"/>
    <cellStyle name="Output 6 6 3" xfId="58984"/>
    <cellStyle name="Output 6 6 4" xfId="58985"/>
    <cellStyle name="Output 6 6 5" xfId="58986"/>
    <cellStyle name="Output 6 6 6" xfId="58987"/>
    <cellStyle name="Output 6 6 7" xfId="58981"/>
    <cellStyle name="Output 6 7" xfId="2185"/>
    <cellStyle name="Output 6 7 2" xfId="58989"/>
    <cellStyle name="Output 6 7 2 2" xfId="58990"/>
    <cellStyle name="Output 6 7 3" xfId="58991"/>
    <cellStyle name="Output 6 7 4" xfId="58992"/>
    <cellStyle name="Output 6 7 5" xfId="58993"/>
    <cellStyle name="Output 6 7 6" xfId="58994"/>
    <cellStyle name="Output 6 7 7" xfId="58988"/>
    <cellStyle name="Output 6 8" xfId="3855"/>
    <cellStyle name="Output 6 8 2" xfId="58996"/>
    <cellStyle name="Output 6 8 2 2" xfId="58997"/>
    <cellStyle name="Output 6 8 3" xfId="58998"/>
    <cellStyle name="Output 6 8 4" xfId="58999"/>
    <cellStyle name="Output 6 8 5" xfId="59000"/>
    <cellStyle name="Output 6 8 6" xfId="59001"/>
    <cellStyle name="Output 6 8 7" xfId="58995"/>
    <cellStyle name="Output 6 9" xfId="5454"/>
    <cellStyle name="Output 6 9 2" xfId="59003"/>
    <cellStyle name="Output 6 9 2 2" xfId="59004"/>
    <cellStyle name="Output 6 9 3" xfId="59005"/>
    <cellStyle name="Output 6 9 4" xfId="59006"/>
    <cellStyle name="Output 6 9 5" xfId="59007"/>
    <cellStyle name="Output 6 9 6" xfId="59008"/>
    <cellStyle name="Output 6 9 7" xfId="59002"/>
    <cellStyle name="Output 7" xfId="437"/>
    <cellStyle name="Output 7 10" xfId="9805"/>
    <cellStyle name="Output 7 10 2" xfId="59010"/>
    <cellStyle name="Output 7 10 2 2" xfId="59011"/>
    <cellStyle name="Output 7 10 3" xfId="59012"/>
    <cellStyle name="Output 7 10 4" xfId="59013"/>
    <cellStyle name="Output 7 10 5" xfId="59014"/>
    <cellStyle name="Output 7 10 6" xfId="59015"/>
    <cellStyle name="Output 7 10 7" xfId="59009"/>
    <cellStyle name="Output 7 11" xfId="11579"/>
    <cellStyle name="Output 7 11 2" xfId="59017"/>
    <cellStyle name="Output 7 11 2 2" xfId="59018"/>
    <cellStyle name="Output 7 11 3" xfId="59019"/>
    <cellStyle name="Output 7 11 4" xfId="59020"/>
    <cellStyle name="Output 7 11 5" xfId="59021"/>
    <cellStyle name="Output 7 11 6" xfId="59022"/>
    <cellStyle name="Output 7 11 7" xfId="59016"/>
    <cellStyle name="Output 7 12" xfId="13281"/>
    <cellStyle name="Output 7 12 2" xfId="59024"/>
    <cellStyle name="Output 7 12 2 2" xfId="59025"/>
    <cellStyle name="Output 7 12 3" xfId="59026"/>
    <cellStyle name="Output 7 12 4" xfId="59027"/>
    <cellStyle name="Output 7 12 5" xfId="59028"/>
    <cellStyle name="Output 7 12 6" xfId="59023"/>
    <cellStyle name="Output 7 13" xfId="14893"/>
    <cellStyle name="Output 7 13 2" xfId="59030"/>
    <cellStyle name="Output 7 13 3" xfId="59029"/>
    <cellStyle name="Output 7 14" xfId="16504"/>
    <cellStyle name="Output 7 14 2" xfId="59032"/>
    <cellStyle name="Output 7 14 3" xfId="59031"/>
    <cellStyle name="Output 7 15" xfId="18109"/>
    <cellStyle name="Output 7 15 2" xfId="59033"/>
    <cellStyle name="Output 7 16" xfId="19713"/>
    <cellStyle name="Output 7 16 2" xfId="59034"/>
    <cellStyle name="Output 7 17" xfId="21305"/>
    <cellStyle name="Output 7 17 2" xfId="59035"/>
    <cellStyle name="Output 7 18" xfId="22887"/>
    <cellStyle name="Output 7 18 2" xfId="59036"/>
    <cellStyle name="Output 7 19" xfId="24402"/>
    <cellStyle name="Output 7 2" xfId="1027"/>
    <cellStyle name="Output 7 2 10" xfId="15863"/>
    <cellStyle name="Output 7 2 11" xfId="17468"/>
    <cellStyle name="Output 7 2 12" xfId="19071"/>
    <cellStyle name="Output 7 2 13" xfId="20663"/>
    <cellStyle name="Output 7 2 14" xfId="22240"/>
    <cellStyle name="Output 7 2 15" xfId="23761"/>
    <cellStyle name="Output 7 2 16" xfId="25234"/>
    <cellStyle name="Output 7 2 2" xfId="2822"/>
    <cellStyle name="Output 7 2 2 2" xfId="59038"/>
    <cellStyle name="Output 7 2 2 3" xfId="59037"/>
    <cellStyle name="Output 7 2 3" xfId="4485"/>
    <cellStyle name="Output 7 2 3 2" xfId="59039"/>
    <cellStyle name="Output 7 2 4" xfId="6077"/>
    <cellStyle name="Output 7 2 4 2" xfId="59040"/>
    <cellStyle name="Output 7 2 5" xfId="7649"/>
    <cellStyle name="Output 7 2 5 2" xfId="59041"/>
    <cellStyle name="Output 7 2 6" xfId="9164"/>
    <cellStyle name="Output 7 2 6 2" xfId="59042"/>
    <cellStyle name="Output 7 2 7" xfId="10637"/>
    <cellStyle name="Output 7 2 8" xfId="12550"/>
    <cellStyle name="Output 7 2 9" xfId="14251"/>
    <cellStyle name="Output 7 20" xfId="25905"/>
    <cellStyle name="Output 7 3" xfId="1435"/>
    <cellStyle name="Output 7 3 10" xfId="16235"/>
    <cellStyle name="Output 7 3 11" xfId="17840"/>
    <cellStyle name="Output 7 3 12" xfId="19443"/>
    <cellStyle name="Output 7 3 13" xfId="21035"/>
    <cellStyle name="Output 7 3 14" xfId="22612"/>
    <cellStyle name="Output 7 3 15" xfId="24133"/>
    <cellStyle name="Output 7 3 16" xfId="25606"/>
    <cellStyle name="Output 7 3 2" xfId="3194"/>
    <cellStyle name="Output 7 3 2 2" xfId="59044"/>
    <cellStyle name="Output 7 3 2 3" xfId="59043"/>
    <cellStyle name="Output 7 3 3" xfId="4857"/>
    <cellStyle name="Output 7 3 3 2" xfId="59045"/>
    <cellStyle name="Output 7 3 4" xfId="6449"/>
    <cellStyle name="Output 7 3 4 2" xfId="59046"/>
    <cellStyle name="Output 7 3 5" xfId="8021"/>
    <cellStyle name="Output 7 3 5 2" xfId="59047"/>
    <cellStyle name="Output 7 3 6" xfId="9536"/>
    <cellStyle name="Output 7 3 6 2" xfId="59048"/>
    <cellStyle name="Output 7 3 7" xfId="11009"/>
    <cellStyle name="Output 7 3 8" xfId="12922"/>
    <cellStyle name="Output 7 3 9" xfId="14623"/>
    <cellStyle name="Output 7 4" xfId="2369"/>
    <cellStyle name="Output 7 4 10" xfId="17016"/>
    <cellStyle name="Output 7 4 11" xfId="18620"/>
    <cellStyle name="Output 7 4 12" xfId="20218"/>
    <cellStyle name="Output 7 4 13" xfId="21796"/>
    <cellStyle name="Output 7 4 14" xfId="23332"/>
    <cellStyle name="Output 7 4 15" xfId="24806"/>
    <cellStyle name="Output 7 4 2" xfId="4033"/>
    <cellStyle name="Output 7 4 2 2" xfId="59050"/>
    <cellStyle name="Output 7 4 2 3" xfId="59049"/>
    <cellStyle name="Output 7 4 3" xfId="5628"/>
    <cellStyle name="Output 7 4 3 2" xfId="59051"/>
    <cellStyle name="Output 7 4 4" xfId="7207"/>
    <cellStyle name="Output 7 4 4 2" xfId="59052"/>
    <cellStyle name="Output 7 4 5" xfId="8735"/>
    <cellStyle name="Output 7 4 5 2" xfId="59053"/>
    <cellStyle name="Output 7 4 6" xfId="10209"/>
    <cellStyle name="Output 7 4 6 2" xfId="59054"/>
    <cellStyle name="Output 7 4 7" xfId="12097"/>
    <cellStyle name="Output 7 4 8" xfId="13798"/>
    <cellStyle name="Output 7 4 9" xfId="15411"/>
    <cellStyle name="Output 7 5" xfId="1852"/>
    <cellStyle name="Output 7 5 2" xfId="59056"/>
    <cellStyle name="Output 7 5 2 2" xfId="59057"/>
    <cellStyle name="Output 7 5 3" xfId="59058"/>
    <cellStyle name="Output 7 5 4" xfId="59059"/>
    <cellStyle name="Output 7 5 5" xfId="59060"/>
    <cellStyle name="Output 7 5 6" xfId="59061"/>
    <cellStyle name="Output 7 5 7" xfId="59055"/>
    <cellStyle name="Output 7 6" xfId="3522"/>
    <cellStyle name="Output 7 6 2" xfId="59063"/>
    <cellStyle name="Output 7 6 2 2" xfId="59064"/>
    <cellStyle name="Output 7 6 3" xfId="59065"/>
    <cellStyle name="Output 7 6 4" xfId="59066"/>
    <cellStyle name="Output 7 6 5" xfId="59067"/>
    <cellStyle name="Output 7 6 6" xfId="59068"/>
    <cellStyle name="Output 7 6 7" xfId="59062"/>
    <cellStyle name="Output 7 7" xfId="5126"/>
    <cellStyle name="Output 7 7 2" xfId="59070"/>
    <cellStyle name="Output 7 7 2 2" xfId="59071"/>
    <cellStyle name="Output 7 7 3" xfId="59072"/>
    <cellStyle name="Output 7 7 4" xfId="59073"/>
    <cellStyle name="Output 7 7 5" xfId="59074"/>
    <cellStyle name="Output 7 7 6" xfId="59075"/>
    <cellStyle name="Output 7 7 7" xfId="59069"/>
    <cellStyle name="Output 7 8" xfId="6718"/>
    <cellStyle name="Output 7 8 2" xfId="59077"/>
    <cellStyle name="Output 7 8 2 2" xfId="59078"/>
    <cellStyle name="Output 7 8 3" xfId="59079"/>
    <cellStyle name="Output 7 8 4" xfId="59080"/>
    <cellStyle name="Output 7 8 5" xfId="59081"/>
    <cellStyle name="Output 7 8 6" xfId="59082"/>
    <cellStyle name="Output 7 8 7" xfId="59076"/>
    <cellStyle name="Output 7 9" xfId="8290"/>
    <cellStyle name="Output 7 9 2" xfId="59084"/>
    <cellStyle name="Output 7 9 2 2" xfId="59085"/>
    <cellStyle name="Output 7 9 3" xfId="59086"/>
    <cellStyle name="Output 7 9 4" xfId="59087"/>
    <cellStyle name="Output 7 9 5" xfId="59088"/>
    <cellStyle name="Output 7 9 6" xfId="59089"/>
    <cellStyle name="Output 7 9 7" xfId="59083"/>
    <cellStyle name="Output 8" xfId="537"/>
    <cellStyle name="Output 8 10" xfId="9903"/>
    <cellStyle name="Output 8 10 2" xfId="59091"/>
    <cellStyle name="Output 8 10 2 2" xfId="59092"/>
    <cellStyle name="Output 8 10 3" xfId="59093"/>
    <cellStyle name="Output 8 10 4" xfId="59094"/>
    <cellStyle name="Output 8 10 5" xfId="59095"/>
    <cellStyle name="Output 8 10 6" xfId="59096"/>
    <cellStyle name="Output 8 10 7" xfId="59090"/>
    <cellStyle name="Output 8 11" xfId="11679"/>
    <cellStyle name="Output 8 11 2" xfId="59098"/>
    <cellStyle name="Output 8 11 2 2" xfId="59099"/>
    <cellStyle name="Output 8 11 3" xfId="59100"/>
    <cellStyle name="Output 8 11 4" xfId="59101"/>
    <cellStyle name="Output 8 11 5" xfId="59102"/>
    <cellStyle name="Output 8 11 6" xfId="59103"/>
    <cellStyle name="Output 8 11 7" xfId="59097"/>
    <cellStyle name="Output 8 12" xfId="13381"/>
    <cellStyle name="Output 8 12 2" xfId="59105"/>
    <cellStyle name="Output 8 12 2 2" xfId="59106"/>
    <cellStyle name="Output 8 12 3" xfId="59107"/>
    <cellStyle name="Output 8 12 4" xfId="59108"/>
    <cellStyle name="Output 8 12 5" xfId="59109"/>
    <cellStyle name="Output 8 12 6" xfId="59104"/>
    <cellStyle name="Output 8 13" xfId="14993"/>
    <cellStyle name="Output 8 13 2" xfId="59111"/>
    <cellStyle name="Output 8 13 3" xfId="59110"/>
    <cellStyle name="Output 8 14" xfId="16604"/>
    <cellStyle name="Output 8 14 2" xfId="59113"/>
    <cellStyle name="Output 8 14 3" xfId="59112"/>
    <cellStyle name="Output 8 15" xfId="18208"/>
    <cellStyle name="Output 8 15 2" xfId="59114"/>
    <cellStyle name="Output 8 16" xfId="19812"/>
    <cellStyle name="Output 8 16 2" xfId="59115"/>
    <cellStyle name="Output 8 17" xfId="21405"/>
    <cellStyle name="Output 8 17 2" xfId="59116"/>
    <cellStyle name="Output 8 18" xfId="22985"/>
    <cellStyle name="Output 8 18 2" xfId="59117"/>
    <cellStyle name="Output 8 19" xfId="24500"/>
    <cellStyle name="Output 8 2" xfId="1127"/>
    <cellStyle name="Output 8 2 10" xfId="15961"/>
    <cellStyle name="Output 8 2 11" xfId="17566"/>
    <cellStyle name="Output 8 2 12" xfId="19169"/>
    <cellStyle name="Output 8 2 13" xfId="20761"/>
    <cellStyle name="Output 8 2 14" xfId="22338"/>
    <cellStyle name="Output 8 2 15" xfId="23859"/>
    <cellStyle name="Output 8 2 16" xfId="25332"/>
    <cellStyle name="Output 8 2 2" xfId="2920"/>
    <cellStyle name="Output 8 2 2 2" xfId="59119"/>
    <cellStyle name="Output 8 2 2 3" xfId="59118"/>
    <cellStyle name="Output 8 2 3" xfId="4583"/>
    <cellStyle name="Output 8 2 3 2" xfId="59120"/>
    <cellStyle name="Output 8 2 4" xfId="6175"/>
    <cellStyle name="Output 8 2 4 2" xfId="59121"/>
    <cellStyle name="Output 8 2 5" xfId="7747"/>
    <cellStyle name="Output 8 2 5 2" xfId="59122"/>
    <cellStyle name="Output 8 2 6" xfId="9262"/>
    <cellStyle name="Output 8 2 6 2" xfId="59123"/>
    <cellStyle name="Output 8 2 7" xfId="10735"/>
    <cellStyle name="Output 8 2 8" xfId="12648"/>
    <cellStyle name="Output 8 2 9" xfId="14349"/>
    <cellStyle name="Output 8 20" xfId="26054"/>
    <cellStyle name="Output 8 3" xfId="1535"/>
    <cellStyle name="Output 8 3 10" xfId="16333"/>
    <cellStyle name="Output 8 3 11" xfId="17938"/>
    <cellStyle name="Output 8 3 12" xfId="19541"/>
    <cellStyle name="Output 8 3 13" xfId="21133"/>
    <cellStyle name="Output 8 3 14" xfId="22710"/>
    <cellStyle name="Output 8 3 15" xfId="24231"/>
    <cellStyle name="Output 8 3 16" xfId="25704"/>
    <cellStyle name="Output 8 3 2" xfId="3292"/>
    <cellStyle name="Output 8 3 2 2" xfId="59125"/>
    <cellStyle name="Output 8 3 2 3" xfId="59124"/>
    <cellStyle name="Output 8 3 3" xfId="4955"/>
    <cellStyle name="Output 8 3 3 2" xfId="59126"/>
    <cellStyle name="Output 8 3 4" xfId="6547"/>
    <cellStyle name="Output 8 3 4 2" xfId="59127"/>
    <cellStyle name="Output 8 3 5" xfId="8119"/>
    <cellStyle name="Output 8 3 5 2" xfId="59128"/>
    <cellStyle name="Output 8 3 6" xfId="9634"/>
    <cellStyle name="Output 8 3 6 2" xfId="59129"/>
    <cellStyle name="Output 8 3 7" xfId="11107"/>
    <cellStyle name="Output 8 3 8" xfId="13020"/>
    <cellStyle name="Output 8 3 9" xfId="14721"/>
    <cellStyle name="Output 8 4" xfId="2469"/>
    <cellStyle name="Output 8 4 10" xfId="17116"/>
    <cellStyle name="Output 8 4 11" xfId="18720"/>
    <cellStyle name="Output 8 4 12" xfId="20318"/>
    <cellStyle name="Output 8 4 13" xfId="21895"/>
    <cellStyle name="Output 8 4 14" xfId="23431"/>
    <cellStyle name="Output 8 4 15" xfId="24904"/>
    <cellStyle name="Output 8 4 2" xfId="4132"/>
    <cellStyle name="Output 8 4 2 2" xfId="59131"/>
    <cellStyle name="Output 8 4 2 3" xfId="59130"/>
    <cellStyle name="Output 8 4 3" xfId="5727"/>
    <cellStyle name="Output 8 4 3 2" xfId="59132"/>
    <cellStyle name="Output 8 4 4" xfId="7306"/>
    <cellStyle name="Output 8 4 4 2" xfId="59133"/>
    <cellStyle name="Output 8 4 5" xfId="8834"/>
    <cellStyle name="Output 8 4 5 2" xfId="59134"/>
    <cellStyle name="Output 8 4 6" xfId="10307"/>
    <cellStyle name="Output 8 4 6 2" xfId="59135"/>
    <cellStyle name="Output 8 4 7" xfId="12197"/>
    <cellStyle name="Output 8 4 8" xfId="13898"/>
    <cellStyle name="Output 8 4 9" xfId="15510"/>
    <cellStyle name="Output 8 5" xfId="1952"/>
    <cellStyle name="Output 8 5 2" xfId="59137"/>
    <cellStyle name="Output 8 5 2 2" xfId="59138"/>
    <cellStyle name="Output 8 5 3" xfId="59139"/>
    <cellStyle name="Output 8 5 4" xfId="59140"/>
    <cellStyle name="Output 8 5 5" xfId="59141"/>
    <cellStyle name="Output 8 5 6" xfId="59142"/>
    <cellStyle name="Output 8 5 7" xfId="59136"/>
    <cellStyle name="Output 8 6" xfId="3621"/>
    <cellStyle name="Output 8 6 2" xfId="59144"/>
    <cellStyle name="Output 8 6 2 2" xfId="59145"/>
    <cellStyle name="Output 8 6 3" xfId="59146"/>
    <cellStyle name="Output 8 6 4" xfId="59147"/>
    <cellStyle name="Output 8 6 5" xfId="59148"/>
    <cellStyle name="Output 8 6 6" xfId="59149"/>
    <cellStyle name="Output 8 6 7" xfId="59143"/>
    <cellStyle name="Output 8 7" xfId="5225"/>
    <cellStyle name="Output 8 7 2" xfId="59151"/>
    <cellStyle name="Output 8 7 2 2" xfId="59152"/>
    <cellStyle name="Output 8 7 3" xfId="59153"/>
    <cellStyle name="Output 8 7 4" xfId="59154"/>
    <cellStyle name="Output 8 7 5" xfId="59155"/>
    <cellStyle name="Output 8 7 6" xfId="59156"/>
    <cellStyle name="Output 8 7 7" xfId="59150"/>
    <cellStyle name="Output 8 8" xfId="6817"/>
    <cellStyle name="Output 8 8 2" xfId="59158"/>
    <cellStyle name="Output 8 8 2 2" xfId="59159"/>
    <cellStyle name="Output 8 8 3" xfId="59160"/>
    <cellStyle name="Output 8 8 4" xfId="59161"/>
    <cellStyle name="Output 8 8 5" xfId="59162"/>
    <cellStyle name="Output 8 8 6" xfId="59163"/>
    <cellStyle name="Output 8 8 7" xfId="59157"/>
    <cellStyle name="Output 8 9" xfId="8388"/>
    <cellStyle name="Output 8 9 2" xfId="59165"/>
    <cellStyle name="Output 8 9 2 2" xfId="59166"/>
    <cellStyle name="Output 8 9 3" xfId="59167"/>
    <cellStyle name="Output 8 9 4" xfId="59168"/>
    <cellStyle name="Output 8 9 5" xfId="59169"/>
    <cellStyle name="Output 8 9 6" xfId="59170"/>
    <cellStyle name="Output 8 9 7" xfId="59164"/>
    <cellStyle name="Output 9" xfId="657"/>
    <cellStyle name="Output 9 10" xfId="10016"/>
    <cellStyle name="Output 9 10 2" xfId="59172"/>
    <cellStyle name="Output 9 10 2 2" xfId="59173"/>
    <cellStyle name="Output 9 10 3" xfId="59174"/>
    <cellStyle name="Output 9 10 4" xfId="59175"/>
    <cellStyle name="Output 9 10 5" xfId="59176"/>
    <cellStyle name="Output 9 10 6" xfId="59177"/>
    <cellStyle name="Output 9 10 7" xfId="59171"/>
    <cellStyle name="Output 9 11" xfId="11799"/>
    <cellStyle name="Output 9 11 2" xfId="59179"/>
    <cellStyle name="Output 9 11 2 2" xfId="59180"/>
    <cellStyle name="Output 9 11 3" xfId="59181"/>
    <cellStyle name="Output 9 11 4" xfId="59182"/>
    <cellStyle name="Output 9 11 5" xfId="59183"/>
    <cellStyle name="Output 9 11 6" xfId="59184"/>
    <cellStyle name="Output 9 11 7" xfId="59178"/>
    <cellStyle name="Output 9 12" xfId="13501"/>
    <cellStyle name="Output 9 12 2" xfId="59186"/>
    <cellStyle name="Output 9 12 2 2" xfId="59187"/>
    <cellStyle name="Output 9 12 3" xfId="59188"/>
    <cellStyle name="Output 9 12 4" xfId="59189"/>
    <cellStyle name="Output 9 12 5" xfId="59190"/>
    <cellStyle name="Output 9 12 6" xfId="59185"/>
    <cellStyle name="Output 9 13" xfId="15113"/>
    <cellStyle name="Output 9 13 2" xfId="59192"/>
    <cellStyle name="Output 9 13 3" xfId="59191"/>
    <cellStyle name="Output 9 14" xfId="16724"/>
    <cellStyle name="Output 9 14 2" xfId="59194"/>
    <cellStyle name="Output 9 14 3" xfId="59193"/>
    <cellStyle name="Output 9 15" xfId="18326"/>
    <cellStyle name="Output 9 15 2" xfId="59195"/>
    <cellStyle name="Output 9 16" xfId="19929"/>
    <cellStyle name="Output 9 16 2" xfId="59196"/>
    <cellStyle name="Output 9 17" xfId="21523"/>
    <cellStyle name="Output 9 17 2" xfId="59197"/>
    <cellStyle name="Output 9 18" xfId="23099"/>
    <cellStyle name="Output 9 18 2" xfId="59198"/>
    <cellStyle name="Output 9 19" xfId="24613"/>
    <cellStyle name="Output 9 2" xfId="1247"/>
    <cellStyle name="Output 9 2 10" xfId="16074"/>
    <cellStyle name="Output 9 2 11" xfId="17679"/>
    <cellStyle name="Output 9 2 12" xfId="19282"/>
    <cellStyle name="Output 9 2 13" xfId="20874"/>
    <cellStyle name="Output 9 2 14" xfId="22451"/>
    <cellStyle name="Output 9 2 15" xfId="23972"/>
    <cellStyle name="Output 9 2 16" xfId="25445"/>
    <cellStyle name="Output 9 2 2" xfId="3033"/>
    <cellStyle name="Output 9 2 2 2" xfId="59200"/>
    <cellStyle name="Output 9 2 2 3" xfId="59199"/>
    <cellStyle name="Output 9 2 3" xfId="4696"/>
    <cellStyle name="Output 9 2 3 2" xfId="59201"/>
    <cellStyle name="Output 9 2 4" xfId="6288"/>
    <cellStyle name="Output 9 2 4 2" xfId="59202"/>
    <cellStyle name="Output 9 2 5" xfId="7860"/>
    <cellStyle name="Output 9 2 5 2" xfId="59203"/>
    <cellStyle name="Output 9 2 6" xfId="9375"/>
    <cellStyle name="Output 9 2 6 2" xfId="59204"/>
    <cellStyle name="Output 9 2 7" xfId="10848"/>
    <cellStyle name="Output 9 2 8" xfId="12761"/>
    <cellStyle name="Output 9 2 9" xfId="14462"/>
    <cellStyle name="Output 9 20" xfId="26103"/>
    <cellStyle name="Output 9 3" xfId="1655"/>
    <cellStyle name="Output 9 3 10" xfId="16446"/>
    <cellStyle name="Output 9 3 11" xfId="18051"/>
    <cellStyle name="Output 9 3 12" xfId="19654"/>
    <cellStyle name="Output 9 3 13" xfId="21246"/>
    <cellStyle name="Output 9 3 14" xfId="22823"/>
    <cellStyle name="Output 9 3 15" xfId="24344"/>
    <cellStyle name="Output 9 3 16" xfId="25817"/>
    <cellStyle name="Output 9 3 2" xfId="3405"/>
    <cellStyle name="Output 9 3 2 2" xfId="59206"/>
    <cellStyle name="Output 9 3 2 3" xfId="59205"/>
    <cellStyle name="Output 9 3 3" xfId="5068"/>
    <cellStyle name="Output 9 3 3 2" xfId="59207"/>
    <cellStyle name="Output 9 3 4" xfId="6660"/>
    <cellStyle name="Output 9 3 4 2" xfId="59208"/>
    <cellStyle name="Output 9 3 5" xfId="8232"/>
    <cellStyle name="Output 9 3 5 2" xfId="59209"/>
    <cellStyle name="Output 9 3 6" xfId="9747"/>
    <cellStyle name="Output 9 3 6 2" xfId="59210"/>
    <cellStyle name="Output 9 3 7" xfId="11220"/>
    <cellStyle name="Output 9 3 8" xfId="13133"/>
    <cellStyle name="Output 9 3 9" xfId="14834"/>
    <cellStyle name="Output 9 4" xfId="2589"/>
    <cellStyle name="Output 9 4 10" xfId="17236"/>
    <cellStyle name="Output 9 4 11" xfId="18839"/>
    <cellStyle name="Output 9 4 12" xfId="20436"/>
    <cellStyle name="Output 9 4 13" xfId="22012"/>
    <cellStyle name="Output 9 4 14" xfId="23544"/>
    <cellStyle name="Output 9 4 15" xfId="25017"/>
    <cellStyle name="Output 9 4 2" xfId="4252"/>
    <cellStyle name="Output 9 4 2 2" xfId="59212"/>
    <cellStyle name="Output 9 4 2 3" xfId="59211"/>
    <cellStyle name="Output 9 4 3" xfId="5846"/>
    <cellStyle name="Output 9 4 3 2" xfId="59213"/>
    <cellStyle name="Output 9 4 4" xfId="7422"/>
    <cellStyle name="Output 9 4 4 2" xfId="59214"/>
    <cellStyle name="Output 9 4 5" xfId="8947"/>
    <cellStyle name="Output 9 4 5 2" xfId="59215"/>
    <cellStyle name="Output 9 4 6" xfId="10420"/>
    <cellStyle name="Output 9 4 6 2" xfId="59216"/>
    <cellStyle name="Output 9 4 7" xfId="12317"/>
    <cellStyle name="Output 9 4 8" xfId="14018"/>
    <cellStyle name="Output 9 4 9" xfId="15630"/>
    <cellStyle name="Output 9 5" xfId="2072"/>
    <cellStyle name="Output 9 5 2" xfId="59218"/>
    <cellStyle name="Output 9 5 2 2" xfId="59219"/>
    <cellStyle name="Output 9 5 3" xfId="59220"/>
    <cellStyle name="Output 9 5 4" xfId="59221"/>
    <cellStyle name="Output 9 5 5" xfId="59222"/>
    <cellStyle name="Output 9 5 6" xfId="59223"/>
    <cellStyle name="Output 9 5 7" xfId="59217"/>
    <cellStyle name="Output 9 6" xfId="3741"/>
    <cellStyle name="Output 9 6 2" xfId="59225"/>
    <cellStyle name="Output 9 6 2 2" xfId="59226"/>
    <cellStyle name="Output 9 6 3" xfId="59227"/>
    <cellStyle name="Output 9 6 4" xfId="59228"/>
    <cellStyle name="Output 9 6 5" xfId="59229"/>
    <cellStyle name="Output 9 6 6" xfId="59230"/>
    <cellStyle name="Output 9 6 7" xfId="59224"/>
    <cellStyle name="Output 9 7" xfId="5344"/>
    <cellStyle name="Output 9 7 2" xfId="59232"/>
    <cellStyle name="Output 9 7 2 2" xfId="59233"/>
    <cellStyle name="Output 9 7 3" xfId="59234"/>
    <cellStyle name="Output 9 7 4" xfId="59235"/>
    <cellStyle name="Output 9 7 5" xfId="59236"/>
    <cellStyle name="Output 9 7 6" xfId="59237"/>
    <cellStyle name="Output 9 7 7" xfId="59231"/>
    <cellStyle name="Output 9 8" xfId="6933"/>
    <cellStyle name="Output 9 8 2" xfId="59239"/>
    <cellStyle name="Output 9 8 2 2" xfId="59240"/>
    <cellStyle name="Output 9 8 3" xfId="59241"/>
    <cellStyle name="Output 9 8 4" xfId="59242"/>
    <cellStyle name="Output 9 8 5" xfId="59243"/>
    <cellStyle name="Output 9 8 6" xfId="59244"/>
    <cellStyle name="Output 9 8 7" xfId="59238"/>
    <cellStyle name="Output 9 9" xfId="8502"/>
    <cellStyle name="Output 9 9 2" xfId="59246"/>
    <cellStyle name="Output 9 9 2 2" xfId="59247"/>
    <cellStyle name="Output 9 9 3" xfId="59248"/>
    <cellStyle name="Output 9 9 4" xfId="59249"/>
    <cellStyle name="Output 9 9 5" xfId="59250"/>
    <cellStyle name="Output 9 9 6" xfId="59251"/>
    <cellStyle name="Output 9 9 7" xfId="59245"/>
    <cellStyle name="Porcentaje 2" xfId="114"/>
    <cellStyle name="Porcentaje 2 2" xfId="202"/>
    <cellStyle name="Porcentaje 2 2 2" xfId="26013"/>
    <cellStyle name="Porcentaje 2 2 2 2" xfId="26069"/>
    <cellStyle name="Porcentaje 2 2 3" xfId="26012"/>
    <cellStyle name="Porcentaje 2 3" xfId="2139"/>
    <cellStyle name="Porcentaje 2 3 2" xfId="11866"/>
    <cellStyle name="Porcentaje 2 3 2 2" xfId="26076"/>
    <cellStyle name="Porcentaje 2 3 3" xfId="26025"/>
    <cellStyle name="Porcentaje 2 4" xfId="26082"/>
    <cellStyle name="Porcentaje 2 5" xfId="26010"/>
    <cellStyle name="Porcentaje 2 6" xfId="25880"/>
    <cellStyle name="Porcentaje 3" xfId="260"/>
    <cellStyle name="Porcentaje 4" xfId="159"/>
    <cellStyle name="Porcentaje 4 2" xfId="26019"/>
    <cellStyle name="Porcentaje 5" xfId="59252"/>
    <cellStyle name="Porcentaje 6" xfId="25860"/>
    <cellStyle name="Porcentual 2" xfId="59308"/>
    <cellStyle name="Porcentual 2 2" xfId="26026"/>
    <cellStyle name="Salida" xfId="32" builtinId="21" customBuiltin="1"/>
    <cellStyle name="Texto de advertencia" xfId="36" builtinId="11" customBuiltin="1"/>
    <cellStyle name="Texto explicativo" xfId="37" builtinId="53" customBuiltin="1"/>
    <cellStyle name="Title" xfId="100"/>
    <cellStyle name="Title 2" xfId="199"/>
    <cellStyle name="Title 3" xfId="257"/>
    <cellStyle name="Title 4" xfId="156"/>
    <cellStyle name="Título" xfId="25" builtinId="15" customBuiltin="1"/>
    <cellStyle name="Título 2" xfId="26" builtinId="17" customBuiltin="1"/>
    <cellStyle name="Título 3" xfId="27" builtinId="18" customBuiltin="1"/>
    <cellStyle name="Total" xfId="38" builtinId="25" customBuiltin="1"/>
    <cellStyle name="Warning Text" xfId="101"/>
    <cellStyle name="Warning Text 2" xfId="200"/>
    <cellStyle name="Warning Text 3" xfId="258"/>
    <cellStyle name="Warning Text 4" xfId="15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_nt\licitaciones\WINDOWS\TEMP\PROGRAMA%202%20Rev%201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
      <sheetName val="Materiales"/>
      <sheetName val="VARILLAS (3)"/>
    </sheetNames>
    <sheetDataSet>
      <sheetData sheetId="0">
        <row r="21">
          <cell r="C21">
            <v>0.88</v>
          </cell>
        </row>
      </sheetData>
      <sheetData sheetId="1" refreshError="1"/>
      <sheetData sheetId="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rgb="FFFFFF00"/>
  </sheetPr>
  <dimension ref="A1:T133"/>
  <sheetViews>
    <sheetView showGridLines="0" view="pageBreakPreview" zoomScaleNormal="100" zoomScaleSheetLayoutView="100" workbookViewId="0">
      <selection activeCell="K131" sqref="K131"/>
    </sheetView>
  </sheetViews>
  <sheetFormatPr baseColWidth="10" defaultColWidth="10.73046875" defaultRowHeight="12.75" x14ac:dyDescent="0.35"/>
  <cols>
    <col min="1" max="1" width="7.73046875" style="25" customWidth="1"/>
    <col min="2" max="2" width="4.86328125" style="22" customWidth="1"/>
    <col min="3" max="3" width="7.73046875" style="21" customWidth="1"/>
    <col min="4" max="4" width="46.265625" style="158" customWidth="1"/>
    <col min="5" max="5" width="6.73046875" style="21" customWidth="1"/>
    <col min="6" max="6" width="5.86328125" style="23" customWidth="1"/>
    <col min="7" max="7" width="7.3984375" style="258" customWidth="1"/>
    <col min="8" max="8" width="8" style="258" customWidth="1"/>
    <col min="9" max="10" width="13.265625" style="24" customWidth="1"/>
    <col min="11" max="11" width="15.265625" style="24" customWidth="1"/>
    <col min="12" max="12" width="10" style="21" customWidth="1"/>
    <col min="13" max="15" width="21" style="21" customWidth="1"/>
    <col min="16" max="16" width="12.59765625" style="21"/>
    <col min="17" max="17" width="6.59765625" style="21" customWidth="1"/>
    <col min="18" max="19" width="10.73046875" style="21"/>
    <col min="20" max="20" width="11.3984375" customWidth="1"/>
    <col min="21" max="16384" width="10.73046875" style="21"/>
  </cols>
  <sheetData>
    <row r="1" spans="1:11" s="18" customFormat="1" ht="26.45" customHeight="1" x14ac:dyDescent="0.35">
      <c r="A1" s="743" t="s">
        <v>317</v>
      </c>
      <c r="B1" s="744"/>
      <c r="C1" s="745"/>
      <c r="D1" s="744"/>
      <c r="E1" s="744"/>
      <c r="F1" s="744"/>
      <c r="G1" s="744"/>
      <c r="H1" s="744"/>
      <c r="I1" s="744"/>
      <c r="J1" s="744"/>
      <c r="K1" s="746"/>
    </row>
    <row r="2" spans="1:11" s="18" customFormat="1" ht="26.45" customHeight="1" x14ac:dyDescent="0.35">
      <c r="A2" s="747" t="s">
        <v>318</v>
      </c>
      <c r="B2" s="748"/>
      <c r="C2" s="748"/>
      <c r="D2" s="748"/>
      <c r="E2" s="748"/>
      <c r="F2" s="748"/>
      <c r="G2" s="748"/>
      <c r="H2" s="748"/>
      <c r="I2" s="748"/>
      <c r="J2" s="748"/>
      <c r="K2" s="749"/>
    </row>
    <row r="3" spans="1:11" s="18" customFormat="1" ht="22.5" customHeight="1" x14ac:dyDescent="0.35">
      <c r="A3" s="750" t="s">
        <v>351</v>
      </c>
      <c r="B3" s="751"/>
      <c r="C3" s="751"/>
      <c r="D3" s="751"/>
      <c r="E3" s="751"/>
      <c r="F3" s="751"/>
      <c r="G3" s="751"/>
      <c r="H3" s="751"/>
      <c r="I3" s="751"/>
      <c r="J3" s="751"/>
      <c r="K3" s="752"/>
    </row>
    <row r="4" spans="1:11" s="18" customFormat="1" ht="22.5" customHeight="1" x14ac:dyDescent="0.35">
      <c r="A4" s="753" t="s">
        <v>171</v>
      </c>
      <c r="B4" s="754"/>
      <c r="C4" s="754"/>
      <c r="D4" s="754"/>
      <c r="E4" s="754"/>
      <c r="F4" s="754"/>
      <c r="G4" s="754"/>
      <c r="H4" s="754"/>
      <c r="I4" s="754"/>
      <c r="J4" s="754"/>
      <c r="K4" s="755"/>
    </row>
    <row r="5" spans="1:11" s="18" customFormat="1" ht="18.75" customHeight="1" x14ac:dyDescent="0.35">
      <c r="A5" s="756" t="s">
        <v>75</v>
      </c>
      <c r="B5" s="774" t="s">
        <v>69</v>
      </c>
      <c r="C5" s="768" t="s">
        <v>10</v>
      </c>
      <c r="D5" s="771" t="s">
        <v>11</v>
      </c>
      <c r="E5" s="768" t="s">
        <v>12</v>
      </c>
      <c r="F5" s="765" t="s">
        <v>13</v>
      </c>
      <c r="G5" s="762" t="s">
        <v>76</v>
      </c>
      <c r="H5" s="759" t="s">
        <v>39</v>
      </c>
      <c r="I5" s="250" t="s">
        <v>18</v>
      </c>
      <c r="J5" s="250" t="s">
        <v>18</v>
      </c>
      <c r="K5" s="249" t="s">
        <v>47</v>
      </c>
    </row>
    <row r="6" spans="1:11" s="18" customFormat="1" ht="25.5" customHeight="1" x14ac:dyDescent="0.35">
      <c r="A6" s="757"/>
      <c r="B6" s="775"/>
      <c r="C6" s="769"/>
      <c r="D6" s="772"/>
      <c r="E6" s="769"/>
      <c r="F6" s="766"/>
      <c r="G6" s="763"/>
      <c r="H6" s="760"/>
      <c r="I6" s="452" t="s">
        <v>272</v>
      </c>
      <c r="J6" s="452" t="s">
        <v>272</v>
      </c>
      <c r="K6" s="452" t="s">
        <v>272</v>
      </c>
    </row>
    <row r="7" spans="1:11" s="18" customFormat="1" ht="33.75" customHeight="1" x14ac:dyDescent="0.35">
      <c r="A7" s="758"/>
      <c r="B7" s="776"/>
      <c r="C7" s="770"/>
      <c r="D7" s="773"/>
      <c r="E7" s="770"/>
      <c r="F7" s="767"/>
      <c r="G7" s="764"/>
      <c r="H7" s="761"/>
      <c r="I7" s="257" t="s">
        <v>243</v>
      </c>
      <c r="J7" s="257" t="s">
        <v>182</v>
      </c>
      <c r="K7" s="251"/>
    </row>
    <row r="8" spans="1:11" s="18" customFormat="1" ht="46.9" customHeight="1" x14ac:dyDescent="0.35">
      <c r="A8" s="502"/>
      <c r="B8" s="444"/>
      <c r="C8" s="445"/>
      <c r="D8" s="446" t="s">
        <v>270</v>
      </c>
      <c r="E8" s="445"/>
      <c r="F8" s="447"/>
      <c r="G8" s="448"/>
      <c r="H8" s="449"/>
      <c r="I8" s="450"/>
      <c r="J8" s="450"/>
      <c r="K8" s="451"/>
    </row>
    <row r="9" spans="1:11" s="19" customFormat="1" ht="46.9" customHeight="1" x14ac:dyDescent="0.35">
      <c r="A9" s="501"/>
      <c r="B9" s="436"/>
      <c r="C9" s="437" t="s">
        <v>20</v>
      </c>
      <c r="D9" s="438" t="s">
        <v>77</v>
      </c>
      <c r="E9" s="439"/>
      <c r="F9" s="440"/>
      <c r="G9" s="441"/>
      <c r="H9" s="442"/>
      <c r="I9" s="443"/>
      <c r="J9" s="443"/>
      <c r="K9" s="443"/>
    </row>
    <row r="10" spans="1:11" s="352" customFormat="1" ht="34.15" customHeight="1" x14ac:dyDescent="0.35">
      <c r="A10" s="144"/>
      <c r="B10" s="145"/>
      <c r="C10" s="492" t="s">
        <v>22</v>
      </c>
      <c r="D10" s="493" t="s">
        <v>409</v>
      </c>
      <c r="E10" s="87"/>
      <c r="F10" s="350"/>
      <c r="G10" s="351"/>
      <c r="H10" s="71"/>
      <c r="I10" s="416"/>
      <c r="J10" s="416"/>
      <c r="K10" s="416"/>
    </row>
    <row r="11" spans="1:11" s="20" customFormat="1" ht="22.35" customHeight="1" x14ac:dyDescent="0.35">
      <c r="A11" s="540"/>
      <c r="B11" s="541"/>
      <c r="C11" s="542" t="s">
        <v>78</v>
      </c>
      <c r="D11" s="543" t="s">
        <v>352</v>
      </c>
      <c r="E11" s="544"/>
      <c r="F11" s="544"/>
      <c r="G11" s="545"/>
      <c r="H11" s="546"/>
      <c r="I11" s="547"/>
      <c r="J11" s="547"/>
      <c r="K11" s="548"/>
    </row>
    <row r="12" spans="1:11" s="20" customFormat="1" ht="67.5" customHeight="1" x14ac:dyDescent="0.35">
      <c r="A12" s="138"/>
      <c r="B12" s="195">
        <v>1</v>
      </c>
      <c r="C12" s="93" t="s">
        <v>79</v>
      </c>
      <c r="D12" s="148" t="s">
        <v>267</v>
      </c>
      <c r="E12" s="138" t="s">
        <v>17</v>
      </c>
      <c r="F12" s="70">
        <v>1</v>
      </c>
      <c r="G12" s="490"/>
      <c r="H12" s="491"/>
      <c r="I12" s="431"/>
      <c r="J12" s="431"/>
      <c r="K12" s="499"/>
    </row>
    <row r="13" spans="1:11" s="20" customFormat="1" ht="34.35" customHeight="1" x14ac:dyDescent="0.35">
      <c r="A13" s="138"/>
      <c r="B13" s="195">
        <f t="shared" ref="B13" si="0">+B12+1</f>
        <v>2</v>
      </c>
      <c r="C13" s="93" t="s">
        <v>80</v>
      </c>
      <c r="D13" s="181" t="s">
        <v>405</v>
      </c>
      <c r="E13" s="138" t="s">
        <v>17</v>
      </c>
      <c r="F13" s="185">
        <f>+F12</f>
        <v>1</v>
      </c>
      <c r="G13" s="490"/>
      <c r="H13" s="491"/>
      <c r="I13" s="420" t="s">
        <v>140</v>
      </c>
      <c r="J13" s="431"/>
      <c r="K13" s="499"/>
    </row>
    <row r="14" spans="1:11" s="20" customFormat="1" ht="22.9" customHeight="1" x14ac:dyDescent="0.35">
      <c r="A14" s="137"/>
      <c r="B14" s="186"/>
      <c r="C14" s="135" t="s">
        <v>81</v>
      </c>
      <c r="D14" s="124" t="s">
        <v>201</v>
      </c>
      <c r="E14" s="137"/>
      <c r="F14" s="183"/>
      <c r="G14" s="495"/>
      <c r="H14" s="496"/>
      <c r="I14" s="497"/>
      <c r="J14" s="496"/>
      <c r="K14" s="112"/>
    </row>
    <row r="15" spans="1:11" s="20" customFormat="1" ht="54.4" customHeight="1" x14ac:dyDescent="0.35">
      <c r="A15" s="138"/>
      <c r="B15" s="195">
        <f>+B13+1</f>
        <v>3</v>
      </c>
      <c r="C15" s="93" t="s">
        <v>297</v>
      </c>
      <c r="D15" s="122" t="s">
        <v>215</v>
      </c>
      <c r="E15" s="138" t="s">
        <v>17</v>
      </c>
      <c r="F15" s="70">
        <v>1</v>
      </c>
      <c r="G15" s="490"/>
      <c r="H15" s="491"/>
      <c r="I15" s="498"/>
      <c r="J15" s="499"/>
      <c r="K15" s="499"/>
    </row>
    <row r="16" spans="1:11" s="20" customFormat="1" ht="54.4" customHeight="1" x14ac:dyDescent="0.35">
      <c r="A16" s="142"/>
      <c r="B16" s="195">
        <f>+B15+1</f>
        <v>4</v>
      </c>
      <c r="C16" s="93" t="s">
        <v>298</v>
      </c>
      <c r="D16" s="123" t="s">
        <v>208</v>
      </c>
      <c r="E16" s="138" t="s">
        <v>17</v>
      </c>
      <c r="F16" s="70">
        <v>1</v>
      </c>
      <c r="G16" s="494"/>
      <c r="H16" s="491"/>
      <c r="I16" s="498"/>
      <c r="J16" s="499"/>
      <c r="K16" s="499"/>
    </row>
    <row r="17" spans="1:15" s="20" customFormat="1" ht="33" customHeight="1" x14ac:dyDescent="0.35">
      <c r="A17" s="603"/>
      <c r="B17" s="604">
        <f t="shared" ref="B17:B20" si="1">+B16+1</f>
        <v>5</v>
      </c>
      <c r="C17" s="605" t="s">
        <v>299</v>
      </c>
      <c r="D17" s="608" t="s">
        <v>216</v>
      </c>
      <c r="E17" s="603" t="s">
        <v>17</v>
      </c>
      <c r="F17" s="606">
        <v>3</v>
      </c>
      <c r="G17" s="609"/>
      <c r="H17" s="610"/>
      <c r="I17" s="611"/>
      <c r="J17" s="612"/>
      <c r="K17" s="612"/>
    </row>
    <row r="18" spans="1:15" s="20" customFormat="1" ht="16.899999999999999" customHeight="1" x14ac:dyDescent="0.35">
      <c r="A18" s="742"/>
      <c r="B18" s="742"/>
      <c r="C18" s="742"/>
      <c r="D18" s="742"/>
      <c r="E18" s="742"/>
      <c r="F18" s="742"/>
      <c r="G18" s="742"/>
      <c r="H18" s="742"/>
      <c r="I18" s="742"/>
      <c r="J18" s="742"/>
      <c r="K18" s="742"/>
    </row>
    <row r="19" spans="1:15" s="20" customFormat="1" ht="32.35" customHeight="1" x14ac:dyDescent="0.35">
      <c r="A19" s="613"/>
      <c r="B19" s="359">
        <f>+B17+1</f>
        <v>6</v>
      </c>
      <c r="C19" s="614" t="s">
        <v>300</v>
      </c>
      <c r="D19" s="615" t="s">
        <v>204</v>
      </c>
      <c r="E19" s="613" t="s">
        <v>17</v>
      </c>
      <c r="F19" s="616">
        <v>3</v>
      </c>
      <c r="G19" s="617"/>
      <c r="H19" s="618"/>
      <c r="I19" s="619"/>
      <c r="J19" s="620"/>
      <c r="K19" s="620"/>
    </row>
    <row r="20" spans="1:15" s="20" customFormat="1" ht="32.35" customHeight="1" x14ac:dyDescent="0.35">
      <c r="A20" s="138"/>
      <c r="B20" s="195">
        <f t="shared" si="1"/>
        <v>7</v>
      </c>
      <c r="C20" s="93" t="s">
        <v>301</v>
      </c>
      <c r="D20" s="122" t="s">
        <v>203</v>
      </c>
      <c r="E20" s="138" t="s">
        <v>17</v>
      </c>
      <c r="F20" s="70">
        <v>3</v>
      </c>
      <c r="G20" s="490"/>
      <c r="H20" s="491"/>
      <c r="I20" s="499"/>
      <c r="J20" s="499"/>
      <c r="K20" s="499"/>
    </row>
    <row r="21" spans="1:15" s="20" customFormat="1" ht="32.35" customHeight="1" x14ac:dyDescent="0.35">
      <c r="A21" s="137"/>
      <c r="B21" s="186"/>
      <c r="C21" s="135" t="s">
        <v>83</v>
      </c>
      <c r="D21" s="124" t="s">
        <v>244</v>
      </c>
      <c r="E21" s="137"/>
      <c r="F21" s="183"/>
      <c r="G21" s="495"/>
      <c r="H21" s="496"/>
      <c r="I21" s="497"/>
      <c r="J21" s="496"/>
      <c r="K21" s="112"/>
    </row>
    <row r="22" spans="1:15" s="125" customFormat="1" ht="19.350000000000001" customHeight="1" x14ac:dyDescent="0.35">
      <c r="A22" s="138"/>
      <c r="B22" s="195">
        <f>+B20+1</f>
        <v>8</v>
      </c>
      <c r="C22" s="93" t="s">
        <v>302</v>
      </c>
      <c r="D22" s="134" t="s">
        <v>150</v>
      </c>
      <c r="E22" s="138" t="s">
        <v>17</v>
      </c>
      <c r="F22" s="139">
        <v>1</v>
      </c>
      <c r="G22" s="494"/>
      <c r="H22" s="500"/>
      <c r="I22" s="431"/>
      <c r="J22" s="431"/>
      <c r="K22" s="499"/>
      <c r="M22" s="159"/>
      <c r="N22" s="159"/>
      <c r="O22" s="159"/>
    </row>
    <row r="23" spans="1:15" s="125" customFormat="1" ht="19.350000000000001" customHeight="1" x14ac:dyDescent="0.35">
      <c r="A23" s="138"/>
      <c r="B23" s="195">
        <f>+B22+1</f>
        <v>9</v>
      </c>
      <c r="C23" s="93" t="s">
        <v>303</v>
      </c>
      <c r="D23" s="134" t="s">
        <v>151</v>
      </c>
      <c r="E23" s="138" t="s">
        <v>17</v>
      </c>
      <c r="F23" s="139">
        <v>9</v>
      </c>
      <c r="G23" s="494"/>
      <c r="H23" s="500"/>
      <c r="I23" s="431"/>
      <c r="J23" s="431"/>
      <c r="K23" s="499"/>
      <c r="M23" s="159"/>
      <c r="N23" s="159"/>
      <c r="O23" s="159"/>
    </row>
    <row r="24" spans="1:15" s="20" customFormat="1" ht="32.35" customHeight="1" x14ac:dyDescent="0.35">
      <c r="A24" s="138"/>
      <c r="B24" s="195">
        <f t="shared" ref="B24:B31" si="2">+B23+1</f>
        <v>10</v>
      </c>
      <c r="C24" s="93" t="s">
        <v>304</v>
      </c>
      <c r="D24" s="122" t="s">
        <v>152</v>
      </c>
      <c r="E24" s="138" t="s">
        <v>17</v>
      </c>
      <c r="F24" s="70">
        <v>1</v>
      </c>
      <c r="G24" s="490"/>
      <c r="H24" s="491"/>
      <c r="I24" s="498"/>
      <c r="J24" s="499"/>
      <c r="K24" s="499"/>
    </row>
    <row r="25" spans="1:15" s="125" customFormat="1" ht="19.350000000000001" customHeight="1" x14ac:dyDescent="0.35">
      <c r="A25" s="138"/>
      <c r="B25" s="195">
        <f t="shared" si="2"/>
        <v>11</v>
      </c>
      <c r="C25" s="93" t="s">
        <v>305</v>
      </c>
      <c r="D25" s="134" t="s">
        <v>153</v>
      </c>
      <c r="E25" s="138" t="s">
        <v>17</v>
      </c>
      <c r="F25" s="139">
        <v>1</v>
      </c>
      <c r="G25" s="494"/>
      <c r="H25" s="500"/>
      <c r="I25" s="431"/>
      <c r="J25" s="431"/>
      <c r="K25" s="499"/>
      <c r="M25" s="159"/>
      <c r="N25" s="159"/>
      <c r="O25" s="159"/>
    </row>
    <row r="26" spans="1:15" s="20" customFormat="1" ht="32.35" customHeight="1" x14ac:dyDescent="0.35">
      <c r="A26" s="138"/>
      <c r="B26" s="195">
        <f t="shared" si="2"/>
        <v>12</v>
      </c>
      <c r="C26" s="93" t="s">
        <v>320</v>
      </c>
      <c r="D26" s="122" t="s">
        <v>154</v>
      </c>
      <c r="E26" s="138" t="s">
        <v>17</v>
      </c>
      <c r="F26" s="70">
        <v>1</v>
      </c>
      <c r="G26" s="490"/>
      <c r="H26" s="491"/>
      <c r="I26" s="498"/>
      <c r="J26" s="499"/>
      <c r="K26" s="499"/>
    </row>
    <row r="27" spans="1:15" s="20" customFormat="1" ht="32.35" customHeight="1" x14ac:dyDescent="0.35">
      <c r="A27" s="138"/>
      <c r="B27" s="195">
        <f t="shared" si="2"/>
        <v>13</v>
      </c>
      <c r="C27" s="93" t="s">
        <v>321</v>
      </c>
      <c r="D27" s="122" t="s">
        <v>155</v>
      </c>
      <c r="E27" s="138" t="s">
        <v>17</v>
      </c>
      <c r="F27" s="70">
        <v>1</v>
      </c>
      <c r="G27" s="490"/>
      <c r="H27" s="491"/>
      <c r="I27" s="498"/>
      <c r="J27" s="499"/>
      <c r="K27" s="499"/>
    </row>
    <row r="28" spans="1:15" s="125" customFormat="1" ht="19.350000000000001" customHeight="1" x14ac:dyDescent="0.35">
      <c r="A28" s="138"/>
      <c r="B28" s="195">
        <f t="shared" si="2"/>
        <v>14</v>
      </c>
      <c r="C28" s="93" t="s">
        <v>322</v>
      </c>
      <c r="D28" s="134" t="s">
        <v>82</v>
      </c>
      <c r="E28" s="138" t="s">
        <v>17</v>
      </c>
      <c r="F28" s="139">
        <v>1</v>
      </c>
      <c r="G28" s="494"/>
      <c r="H28" s="500"/>
      <c r="I28" s="420" t="s">
        <v>140</v>
      </c>
      <c r="J28" s="431"/>
      <c r="K28" s="499"/>
      <c r="M28" s="159"/>
      <c r="N28" s="159"/>
      <c r="O28" s="159"/>
    </row>
    <row r="29" spans="1:15" s="20" customFormat="1" ht="40.9" customHeight="1" x14ac:dyDescent="0.35">
      <c r="A29" s="138"/>
      <c r="B29" s="195">
        <f t="shared" si="2"/>
        <v>15</v>
      </c>
      <c r="C29" s="93" t="s">
        <v>84</v>
      </c>
      <c r="D29" s="122" t="s">
        <v>212</v>
      </c>
      <c r="E29" s="138" t="s">
        <v>17</v>
      </c>
      <c r="F29" s="70">
        <v>3</v>
      </c>
      <c r="G29" s="490"/>
      <c r="H29" s="491"/>
      <c r="I29" s="498"/>
      <c r="J29" s="499"/>
      <c r="K29" s="499"/>
    </row>
    <row r="30" spans="1:15" s="20" customFormat="1" ht="52.25" customHeight="1" x14ac:dyDescent="0.35">
      <c r="A30" s="142"/>
      <c r="B30" s="195">
        <f t="shared" si="2"/>
        <v>16</v>
      </c>
      <c r="C30" s="93" t="s">
        <v>85</v>
      </c>
      <c r="D30" s="123" t="s">
        <v>202</v>
      </c>
      <c r="E30" s="138" t="s">
        <v>17</v>
      </c>
      <c r="F30" s="70">
        <v>1</v>
      </c>
      <c r="G30" s="494"/>
      <c r="H30" s="491"/>
      <c r="I30" s="498"/>
      <c r="J30" s="499"/>
      <c r="K30" s="499"/>
    </row>
    <row r="31" spans="1:15" s="20" customFormat="1" ht="52.25" customHeight="1" x14ac:dyDescent="0.35">
      <c r="A31" s="142"/>
      <c r="B31" s="195">
        <f t="shared" si="2"/>
        <v>17</v>
      </c>
      <c r="C31" s="93" t="s">
        <v>86</v>
      </c>
      <c r="D31" s="123" t="s">
        <v>419</v>
      </c>
      <c r="E31" s="138" t="s">
        <v>17</v>
      </c>
      <c r="F31" s="70">
        <v>1</v>
      </c>
      <c r="G31" s="494"/>
      <c r="H31" s="491"/>
      <c r="I31" s="498"/>
      <c r="J31" s="499"/>
      <c r="K31" s="499"/>
    </row>
    <row r="32" spans="1:15" s="20" customFormat="1" ht="16.899999999999999" customHeight="1" x14ac:dyDescent="0.35">
      <c r="A32" s="742"/>
      <c r="B32" s="742"/>
      <c r="C32" s="742"/>
      <c r="D32" s="742"/>
      <c r="E32" s="742"/>
      <c r="F32" s="742"/>
      <c r="G32" s="742"/>
      <c r="H32" s="742"/>
      <c r="I32" s="742"/>
      <c r="J32" s="742"/>
      <c r="K32" s="742"/>
    </row>
    <row r="33" spans="1:15" s="20" customFormat="1" ht="29.65" customHeight="1" x14ac:dyDescent="0.35">
      <c r="A33" s="138"/>
      <c r="B33" s="195">
        <f>+B31+1</f>
        <v>18</v>
      </c>
      <c r="C33" s="93" t="s">
        <v>87</v>
      </c>
      <c r="D33" s="122" t="s">
        <v>406</v>
      </c>
      <c r="E33" s="138" t="s">
        <v>17</v>
      </c>
      <c r="F33" s="70">
        <v>1</v>
      </c>
      <c r="G33" s="490"/>
      <c r="H33" s="491"/>
      <c r="I33" s="498"/>
      <c r="J33" s="499"/>
      <c r="K33" s="499"/>
    </row>
    <row r="34" spans="1:15" s="20" customFormat="1" ht="19.899999999999999" customHeight="1" x14ac:dyDescent="0.35">
      <c r="A34" s="137"/>
      <c r="B34" s="186"/>
      <c r="C34" s="135" t="s">
        <v>88</v>
      </c>
      <c r="D34" s="124" t="s">
        <v>323</v>
      </c>
      <c r="E34" s="137"/>
      <c r="F34" s="68"/>
      <c r="G34" s="495"/>
      <c r="H34" s="496"/>
      <c r="I34" s="112"/>
      <c r="J34" s="112"/>
      <c r="K34" s="112"/>
    </row>
    <row r="35" spans="1:15" s="20" customFormat="1" ht="75.400000000000006" customHeight="1" x14ac:dyDescent="0.35">
      <c r="A35" s="142"/>
      <c r="B35" s="195">
        <f>+B33+1</f>
        <v>19</v>
      </c>
      <c r="C35" s="93" t="s">
        <v>319</v>
      </c>
      <c r="D35" s="123" t="s">
        <v>421</v>
      </c>
      <c r="E35" s="138" t="s">
        <v>14</v>
      </c>
      <c r="F35" s="139">
        <v>1</v>
      </c>
      <c r="G35" s="494"/>
      <c r="H35" s="491"/>
      <c r="I35" s="498"/>
      <c r="J35" s="499"/>
      <c r="K35" s="499"/>
    </row>
    <row r="36" spans="1:15" s="20" customFormat="1" ht="73.5" customHeight="1" x14ac:dyDescent="0.35">
      <c r="A36" s="602"/>
      <c r="B36" s="195">
        <f t="shared" ref="B36:B38" si="3">+B35+1</f>
        <v>20</v>
      </c>
      <c r="C36" s="93" t="s">
        <v>325</v>
      </c>
      <c r="D36" s="123" t="s">
        <v>466</v>
      </c>
      <c r="E36" s="138" t="s">
        <v>14</v>
      </c>
      <c r="F36" s="139">
        <v>1</v>
      </c>
      <c r="G36" s="494"/>
      <c r="H36" s="491"/>
      <c r="I36" s="498"/>
      <c r="J36" s="499"/>
      <c r="K36" s="499"/>
    </row>
    <row r="37" spans="1:15" s="125" customFormat="1" ht="39" customHeight="1" x14ac:dyDescent="0.35">
      <c r="A37" s="138"/>
      <c r="B37" s="195">
        <f t="shared" si="3"/>
        <v>21</v>
      </c>
      <c r="C37" s="93" t="s">
        <v>326</v>
      </c>
      <c r="D37" s="123" t="s">
        <v>465</v>
      </c>
      <c r="E37" s="138" t="s">
        <v>14</v>
      </c>
      <c r="F37" s="139">
        <v>1</v>
      </c>
      <c r="G37" s="494"/>
      <c r="H37" s="500"/>
      <c r="I37" s="431"/>
      <c r="J37" s="431"/>
      <c r="K37" s="499"/>
      <c r="M37" s="159"/>
      <c r="N37" s="159"/>
      <c r="O37" s="159"/>
    </row>
    <row r="38" spans="1:15" s="20" customFormat="1" ht="93" x14ac:dyDescent="0.35">
      <c r="A38" s="142"/>
      <c r="B38" s="195">
        <f t="shared" si="3"/>
        <v>22</v>
      </c>
      <c r="C38" s="93" t="s">
        <v>327</v>
      </c>
      <c r="D38" s="123" t="s">
        <v>420</v>
      </c>
      <c r="E38" s="138" t="s">
        <v>14</v>
      </c>
      <c r="F38" s="70">
        <v>1</v>
      </c>
      <c r="G38" s="494"/>
      <c r="H38" s="491"/>
      <c r="I38" s="498"/>
      <c r="J38" s="499"/>
      <c r="K38" s="499"/>
    </row>
    <row r="39" spans="1:15" s="125" customFormat="1" ht="85.9" x14ac:dyDescent="0.35">
      <c r="A39" s="138"/>
      <c r="B39" s="195">
        <f>+B38+1</f>
        <v>23</v>
      </c>
      <c r="C39" s="93" t="s">
        <v>328</v>
      </c>
      <c r="D39" s="134" t="s">
        <v>422</v>
      </c>
      <c r="E39" s="138" t="s">
        <v>14</v>
      </c>
      <c r="F39" s="70">
        <v>1</v>
      </c>
      <c r="G39" s="494"/>
      <c r="H39" s="500"/>
      <c r="I39" s="431"/>
      <c r="J39" s="431"/>
      <c r="K39" s="499"/>
      <c r="M39" s="159"/>
      <c r="N39" s="159"/>
      <c r="O39" s="159"/>
    </row>
    <row r="40" spans="1:15" s="20" customFormat="1" ht="16.899999999999999" customHeight="1" x14ac:dyDescent="0.35">
      <c r="A40" s="742"/>
      <c r="B40" s="742"/>
      <c r="C40" s="742"/>
      <c r="D40" s="742"/>
      <c r="E40" s="742"/>
      <c r="F40" s="742"/>
      <c r="G40" s="742"/>
      <c r="H40" s="742"/>
      <c r="I40" s="742"/>
      <c r="J40" s="742"/>
      <c r="K40" s="742"/>
    </row>
    <row r="41" spans="1:15" s="125" customFormat="1" ht="27.4" customHeight="1" thickBot="1" x14ac:dyDescent="0.4">
      <c r="A41" s="138"/>
      <c r="B41" s="195">
        <f>+B39+1</f>
        <v>24</v>
      </c>
      <c r="C41" s="93" t="s">
        <v>414</v>
      </c>
      <c r="D41" s="134" t="s">
        <v>324</v>
      </c>
      <c r="E41" s="138" t="s">
        <v>14</v>
      </c>
      <c r="F41" s="139">
        <v>1</v>
      </c>
      <c r="G41" s="494"/>
      <c r="H41" s="500"/>
      <c r="I41" s="431"/>
      <c r="J41" s="431"/>
      <c r="K41" s="499"/>
      <c r="M41" s="159"/>
      <c r="N41" s="159"/>
      <c r="O41" s="159"/>
    </row>
    <row r="42" spans="1:15" s="125" customFormat="1" ht="27.4" customHeight="1" thickTop="1" x14ac:dyDescent="0.35">
      <c r="A42" s="453"/>
      <c r="B42" s="454"/>
      <c r="C42" s="455" t="s">
        <v>78</v>
      </c>
      <c r="D42" s="456" t="s">
        <v>353</v>
      </c>
      <c r="E42" s="457"/>
      <c r="F42" s="458"/>
      <c r="G42" s="459"/>
      <c r="H42" s="460"/>
      <c r="I42" s="461"/>
      <c r="J42" s="461"/>
      <c r="K42" s="462"/>
      <c r="L42" s="463"/>
    </row>
    <row r="43" spans="1:15" s="125" customFormat="1" ht="9.85" customHeight="1" x14ac:dyDescent="0.35">
      <c r="A43" s="346"/>
      <c r="B43" s="66"/>
      <c r="C43" s="252"/>
      <c r="D43" s="253"/>
      <c r="E43" s="141"/>
      <c r="F43" s="139"/>
      <c r="G43" s="417"/>
      <c r="H43" s="419"/>
      <c r="I43" s="65"/>
      <c r="J43" s="65"/>
      <c r="K43" s="65"/>
    </row>
    <row r="44" spans="1:15" s="20" customFormat="1" ht="19.5" customHeight="1" x14ac:dyDescent="0.35">
      <c r="A44" s="453"/>
      <c r="B44" s="454"/>
      <c r="C44" s="539" t="s">
        <v>89</v>
      </c>
      <c r="D44" s="456" t="s">
        <v>356</v>
      </c>
      <c r="E44" s="457"/>
      <c r="F44" s="458"/>
      <c r="G44" s="459"/>
      <c r="H44" s="460"/>
      <c r="I44" s="461"/>
      <c r="J44" s="461"/>
      <c r="K44" s="621"/>
    </row>
    <row r="45" spans="1:15" s="125" customFormat="1" ht="48.85" customHeight="1" thickBot="1" x14ac:dyDescent="0.4">
      <c r="A45" s="138"/>
      <c r="B45" s="195">
        <f>+B41+1</f>
        <v>25</v>
      </c>
      <c r="C45" s="538" t="s">
        <v>1</v>
      </c>
      <c r="D45" s="134" t="s">
        <v>355</v>
      </c>
      <c r="E45" s="346" t="s">
        <v>14</v>
      </c>
      <c r="F45" s="469">
        <v>1</v>
      </c>
      <c r="G45" s="494"/>
      <c r="H45" s="500"/>
      <c r="I45" s="431"/>
      <c r="J45" s="431"/>
      <c r="K45" s="499"/>
      <c r="M45" s="159"/>
      <c r="N45" s="159"/>
      <c r="O45" s="159"/>
    </row>
    <row r="46" spans="1:15" s="20" customFormat="1" ht="19.5" customHeight="1" thickTop="1" x14ac:dyDescent="0.35">
      <c r="A46" s="453"/>
      <c r="B46" s="454"/>
      <c r="C46" s="455" t="s">
        <v>89</v>
      </c>
      <c r="D46" s="456" t="s">
        <v>357</v>
      </c>
      <c r="E46" s="457"/>
      <c r="F46" s="458"/>
      <c r="G46" s="459"/>
      <c r="H46" s="460"/>
      <c r="I46" s="461"/>
      <c r="J46" s="461"/>
      <c r="K46" s="462"/>
      <c r="L46" s="463"/>
    </row>
    <row r="47" spans="1:15" s="125" customFormat="1" ht="9.85" customHeight="1" x14ac:dyDescent="0.35">
      <c r="A47" s="346"/>
      <c r="B47" s="66"/>
      <c r="C47" s="252"/>
      <c r="D47" s="253"/>
      <c r="E47" s="141"/>
      <c r="F47" s="139"/>
      <c r="G47" s="417"/>
      <c r="H47" s="419"/>
      <c r="I47" s="65"/>
      <c r="J47" s="65"/>
      <c r="K47" s="65"/>
    </row>
    <row r="48" spans="1:15" s="20" customFormat="1" ht="19.5" customHeight="1" x14ac:dyDescent="0.35">
      <c r="A48" s="453"/>
      <c r="B48" s="454"/>
      <c r="C48" s="539" t="s">
        <v>213</v>
      </c>
      <c r="D48" s="456" t="s">
        <v>306</v>
      </c>
      <c r="E48" s="457"/>
      <c r="F48" s="458"/>
      <c r="G48" s="459"/>
      <c r="H48" s="460"/>
      <c r="I48" s="461"/>
      <c r="J48" s="461"/>
      <c r="K48" s="621"/>
    </row>
    <row r="49" spans="1:15" s="125" customFormat="1" ht="19.5" customHeight="1" x14ac:dyDescent="0.35">
      <c r="A49" s="144"/>
      <c r="B49" s="274"/>
      <c r="C49" s="135" t="s">
        <v>214</v>
      </c>
      <c r="D49" s="124" t="s">
        <v>358</v>
      </c>
      <c r="E49" s="144"/>
      <c r="F49" s="71"/>
      <c r="G49" s="351"/>
      <c r="H49" s="87"/>
      <c r="I49" s="421"/>
      <c r="J49" s="421"/>
      <c r="K49" s="421"/>
    </row>
    <row r="50" spans="1:15" s="20" customFormat="1" ht="37.25" customHeight="1" x14ac:dyDescent="0.35">
      <c r="A50" s="503"/>
      <c r="B50" s="347">
        <f>+B45+1</f>
        <v>26</v>
      </c>
      <c r="C50" s="489" t="s">
        <v>307</v>
      </c>
      <c r="D50" s="327" t="s">
        <v>423</v>
      </c>
      <c r="E50" s="346" t="s">
        <v>14</v>
      </c>
      <c r="F50" s="469">
        <v>1</v>
      </c>
      <c r="G50" s="504"/>
      <c r="H50" s="505"/>
      <c r="I50" s="498"/>
      <c r="J50" s="506"/>
      <c r="K50" s="499"/>
    </row>
    <row r="51" spans="1:15" s="20" customFormat="1" ht="37.25" customHeight="1" x14ac:dyDescent="0.35">
      <c r="A51" s="503"/>
      <c r="B51" s="347">
        <f t="shared" ref="B51:B53" si="4">+B50+1</f>
        <v>27</v>
      </c>
      <c r="C51" s="489" t="s">
        <v>308</v>
      </c>
      <c r="D51" s="327" t="s">
        <v>424</v>
      </c>
      <c r="E51" s="346" t="s">
        <v>14</v>
      </c>
      <c r="F51" s="469">
        <v>1</v>
      </c>
      <c r="G51" s="504"/>
      <c r="H51" s="505"/>
      <c r="I51" s="498"/>
      <c r="J51" s="506"/>
      <c r="K51" s="499"/>
    </row>
    <row r="52" spans="1:15" s="20" customFormat="1" ht="37.25" customHeight="1" x14ac:dyDescent="0.35">
      <c r="A52" s="503"/>
      <c r="B52" s="347">
        <f t="shared" si="4"/>
        <v>28</v>
      </c>
      <c r="C52" s="489" t="s">
        <v>309</v>
      </c>
      <c r="D52" s="327" t="s">
        <v>425</v>
      </c>
      <c r="E52" s="346" t="s">
        <v>14</v>
      </c>
      <c r="F52" s="469">
        <v>1</v>
      </c>
      <c r="G52" s="504"/>
      <c r="H52" s="505"/>
      <c r="I52" s="498"/>
      <c r="J52" s="506"/>
      <c r="K52" s="499"/>
    </row>
    <row r="53" spans="1:15" s="20" customFormat="1" ht="37.15" customHeight="1" thickBot="1" x14ac:dyDescent="0.4">
      <c r="A53" s="503"/>
      <c r="B53" s="347">
        <f t="shared" si="4"/>
        <v>29</v>
      </c>
      <c r="C53" s="489" t="s">
        <v>310</v>
      </c>
      <c r="D53" s="327" t="s">
        <v>426</v>
      </c>
      <c r="E53" s="346" t="s">
        <v>14</v>
      </c>
      <c r="F53" s="469">
        <v>1</v>
      </c>
      <c r="G53" s="504"/>
      <c r="H53" s="505"/>
      <c r="I53" s="498"/>
      <c r="J53" s="506"/>
      <c r="K53" s="499"/>
    </row>
    <row r="54" spans="1:15" s="20" customFormat="1" ht="27.4" customHeight="1" thickTop="1" x14ac:dyDescent="0.35">
      <c r="A54" s="453"/>
      <c r="B54" s="454"/>
      <c r="C54" s="455" t="s">
        <v>213</v>
      </c>
      <c r="D54" s="456" t="s">
        <v>410</v>
      </c>
      <c r="E54" s="457"/>
      <c r="F54" s="458"/>
      <c r="G54" s="459"/>
      <c r="H54" s="460"/>
      <c r="I54" s="461"/>
      <c r="J54" s="461"/>
      <c r="K54" s="462"/>
      <c r="L54" s="463"/>
    </row>
    <row r="55" spans="1:15" s="125" customFormat="1" ht="9.85" customHeight="1" thickBot="1" x14ac:dyDescent="0.4">
      <c r="A55" s="346"/>
      <c r="B55" s="66"/>
      <c r="C55" s="252"/>
      <c r="D55" s="253"/>
      <c r="E55" s="141"/>
      <c r="F55" s="139"/>
      <c r="G55" s="417"/>
      <c r="H55" s="419"/>
      <c r="I55" s="65"/>
      <c r="J55" s="65"/>
      <c r="K55" s="65"/>
    </row>
    <row r="56" spans="1:15" s="20" customFormat="1" ht="29.35" customHeight="1" thickTop="1" x14ac:dyDescent="0.35">
      <c r="A56" s="453"/>
      <c r="B56" s="454"/>
      <c r="C56" s="455" t="s">
        <v>22</v>
      </c>
      <c r="D56" s="456" t="s">
        <v>411</v>
      </c>
      <c r="E56" s="457"/>
      <c r="F56" s="458"/>
      <c r="G56" s="459"/>
      <c r="H56" s="460"/>
      <c r="I56" s="461"/>
      <c r="J56" s="461"/>
      <c r="K56" s="462"/>
      <c r="L56" s="463"/>
    </row>
    <row r="57" spans="1:15" s="20" customFormat="1" ht="16.899999999999999" customHeight="1" x14ac:dyDescent="0.35">
      <c r="A57" s="742"/>
      <c r="B57" s="742"/>
      <c r="C57" s="742"/>
      <c r="D57" s="742"/>
      <c r="E57" s="742"/>
      <c r="F57" s="742"/>
      <c r="G57" s="742"/>
      <c r="H57" s="742"/>
      <c r="I57" s="742"/>
      <c r="J57" s="742"/>
      <c r="K57" s="742"/>
    </row>
    <row r="58" spans="1:15" s="20" customFormat="1" ht="43.9" customHeight="1" x14ac:dyDescent="0.35">
      <c r="A58" s="67"/>
      <c r="B58" s="454"/>
      <c r="C58" s="542" t="s">
        <v>34</v>
      </c>
      <c r="D58" s="54" t="s">
        <v>412</v>
      </c>
      <c r="E58" s="515"/>
      <c r="F58" s="516"/>
      <c r="G58" s="513"/>
      <c r="H58" s="513"/>
      <c r="I58" s="517"/>
      <c r="J58" s="518"/>
      <c r="K58" s="518"/>
    </row>
    <row r="59" spans="1:15" s="20" customFormat="1" ht="21" customHeight="1" x14ac:dyDescent="0.35">
      <c r="A59" s="551"/>
      <c r="B59" s="454"/>
      <c r="C59" s="552" t="s">
        <v>217</v>
      </c>
      <c r="D59" s="512" t="s">
        <v>342</v>
      </c>
      <c r="E59" s="551"/>
      <c r="F59" s="338"/>
      <c r="G59" s="553"/>
      <c r="H59" s="72"/>
      <c r="I59" s="511"/>
      <c r="J59" s="511"/>
      <c r="K59" s="511"/>
    </row>
    <row r="60" spans="1:15" s="125" customFormat="1" ht="27.85" customHeight="1" x14ac:dyDescent="0.35">
      <c r="A60" s="144"/>
      <c r="B60" s="274"/>
      <c r="C60" s="112" t="s">
        <v>1</v>
      </c>
      <c r="D60" s="124" t="s">
        <v>90</v>
      </c>
      <c r="E60" s="144"/>
      <c r="F60" s="71"/>
      <c r="G60" s="351"/>
      <c r="H60" s="87"/>
      <c r="I60" s="421"/>
      <c r="J60" s="421"/>
      <c r="K60" s="421"/>
    </row>
    <row r="61" spans="1:15" s="20" customFormat="1" ht="37.9" customHeight="1" x14ac:dyDescent="0.35">
      <c r="A61" s="503"/>
      <c r="B61" s="347">
        <f>+B53+1</f>
        <v>30</v>
      </c>
      <c r="C61" s="532" t="s">
        <v>33</v>
      </c>
      <c r="D61" s="327" t="s">
        <v>206</v>
      </c>
      <c r="E61" s="346" t="s">
        <v>17</v>
      </c>
      <c r="F61" s="469">
        <v>1</v>
      </c>
      <c r="G61" s="504"/>
      <c r="H61" s="505"/>
      <c r="I61" s="498"/>
      <c r="J61" s="506"/>
      <c r="K61" s="499"/>
    </row>
    <row r="62" spans="1:15" s="125" customFormat="1" ht="27.85" customHeight="1" x14ac:dyDescent="0.35">
      <c r="A62" s="138"/>
      <c r="B62" s="195">
        <f>+B61+1</f>
        <v>31</v>
      </c>
      <c r="C62" s="532" t="s">
        <v>32</v>
      </c>
      <c r="D62" s="123" t="s">
        <v>146</v>
      </c>
      <c r="E62" s="141" t="s">
        <v>17</v>
      </c>
      <c r="F62" s="139">
        <v>1</v>
      </c>
      <c r="G62" s="494"/>
      <c r="H62" s="500"/>
      <c r="I62" s="499"/>
      <c r="J62" s="499"/>
      <c r="K62" s="499"/>
      <c r="M62" s="159"/>
      <c r="N62" s="159"/>
      <c r="O62" s="159"/>
    </row>
    <row r="63" spans="1:15" s="143" customFormat="1" ht="37.9" customHeight="1" x14ac:dyDescent="0.35">
      <c r="A63" s="142"/>
      <c r="B63" s="195">
        <f t="shared" ref="B63:B72" si="5">+B62+1</f>
        <v>32</v>
      </c>
      <c r="C63" s="532" t="s">
        <v>35</v>
      </c>
      <c r="D63" s="134" t="s">
        <v>359</v>
      </c>
      <c r="E63" s="142" t="s">
        <v>17</v>
      </c>
      <c r="F63" s="101">
        <v>1</v>
      </c>
      <c r="G63" s="494"/>
      <c r="H63" s="507"/>
      <c r="I63" s="432"/>
      <c r="J63" s="433"/>
      <c r="K63" s="499"/>
    </row>
    <row r="64" spans="1:15" s="143" customFormat="1" ht="37.9" customHeight="1" x14ac:dyDescent="0.35">
      <c r="A64" s="142"/>
      <c r="B64" s="195">
        <f t="shared" si="5"/>
        <v>33</v>
      </c>
      <c r="C64" s="532" t="s">
        <v>38</v>
      </c>
      <c r="D64" s="134" t="s">
        <v>360</v>
      </c>
      <c r="E64" s="142" t="s">
        <v>17</v>
      </c>
      <c r="F64" s="101">
        <v>1</v>
      </c>
      <c r="G64" s="494"/>
      <c r="H64" s="507"/>
      <c r="I64" s="432"/>
      <c r="J64" s="433"/>
      <c r="K64" s="499"/>
    </row>
    <row r="65" spans="1:15" s="125" customFormat="1" ht="27.85" customHeight="1" x14ac:dyDescent="0.35">
      <c r="A65" s="138"/>
      <c r="B65" s="195">
        <f t="shared" si="5"/>
        <v>34</v>
      </c>
      <c r="C65" s="532" t="s">
        <v>48</v>
      </c>
      <c r="D65" s="123" t="s">
        <v>147</v>
      </c>
      <c r="E65" s="141" t="s">
        <v>17</v>
      </c>
      <c r="F65" s="139">
        <v>1</v>
      </c>
      <c r="G65" s="494"/>
      <c r="H65" s="500"/>
      <c r="I65" s="499"/>
      <c r="J65" s="499"/>
      <c r="K65" s="499"/>
      <c r="M65" s="159"/>
      <c r="N65" s="159"/>
      <c r="O65" s="159"/>
    </row>
    <row r="66" spans="1:15" s="143" customFormat="1" ht="63" customHeight="1" x14ac:dyDescent="0.35">
      <c r="A66" s="146"/>
      <c r="B66" s="195">
        <f t="shared" si="5"/>
        <v>35</v>
      </c>
      <c r="C66" s="532" t="s">
        <v>49</v>
      </c>
      <c r="D66" s="147" t="s">
        <v>231</v>
      </c>
      <c r="E66" s="146" t="s">
        <v>17</v>
      </c>
      <c r="F66" s="136">
        <v>1</v>
      </c>
      <c r="G66" s="508"/>
      <c r="H66" s="509"/>
      <c r="I66" s="434"/>
      <c r="J66" s="435"/>
      <c r="K66" s="499"/>
    </row>
    <row r="67" spans="1:15" s="125" customFormat="1" ht="27.85" customHeight="1" x14ac:dyDescent="0.35">
      <c r="A67" s="138"/>
      <c r="B67" s="195">
        <f t="shared" si="5"/>
        <v>36</v>
      </c>
      <c r="C67" s="532" t="s">
        <v>50</v>
      </c>
      <c r="D67" s="123" t="s">
        <v>254</v>
      </c>
      <c r="E67" s="141" t="s">
        <v>14</v>
      </c>
      <c r="F67" s="139">
        <v>1</v>
      </c>
      <c r="G67" s="494"/>
      <c r="H67" s="500"/>
      <c r="I67" s="499"/>
      <c r="J67" s="499"/>
      <c r="K67" s="499"/>
      <c r="M67" s="159"/>
      <c r="N67" s="159"/>
      <c r="O67" s="159"/>
    </row>
    <row r="68" spans="1:15" s="143" customFormat="1" ht="63" customHeight="1" x14ac:dyDescent="0.35">
      <c r="A68" s="142"/>
      <c r="B68" s="195">
        <f t="shared" si="5"/>
        <v>37</v>
      </c>
      <c r="C68" s="532" t="s">
        <v>51</v>
      </c>
      <c r="D68" s="134" t="s">
        <v>427</v>
      </c>
      <c r="E68" s="142" t="s">
        <v>17</v>
      </c>
      <c r="F68" s="101">
        <v>1</v>
      </c>
      <c r="G68" s="494"/>
      <c r="H68" s="507"/>
      <c r="I68" s="432"/>
      <c r="J68" s="433"/>
      <c r="K68" s="499"/>
    </row>
    <row r="69" spans="1:15" s="20" customFormat="1" ht="16.899999999999999" customHeight="1" x14ac:dyDescent="0.35">
      <c r="A69" s="742"/>
      <c r="B69" s="742"/>
      <c r="C69" s="742"/>
      <c r="D69" s="742"/>
      <c r="E69" s="742"/>
      <c r="F69" s="742"/>
      <c r="G69" s="742"/>
      <c r="H69" s="742"/>
      <c r="I69" s="742"/>
      <c r="J69" s="742"/>
      <c r="K69" s="742"/>
    </row>
    <row r="70" spans="1:15" s="143" customFormat="1" ht="39.85" customHeight="1" x14ac:dyDescent="0.35">
      <c r="A70" s="142"/>
      <c r="B70" s="195">
        <f>+B68+1</f>
        <v>38</v>
      </c>
      <c r="C70" s="532" t="s">
        <v>52</v>
      </c>
      <c r="D70" s="134" t="s">
        <v>129</v>
      </c>
      <c r="E70" s="142" t="s">
        <v>17</v>
      </c>
      <c r="F70" s="101">
        <v>1</v>
      </c>
      <c r="G70" s="494"/>
      <c r="H70" s="507"/>
      <c r="I70" s="432"/>
      <c r="J70" s="433"/>
      <c r="K70" s="499"/>
    </row>
    <row r="71" spans="1:15" s="125" customFormat="1" ht="20.350000000000001" customHeight="1" x14ac:dyDescent="0.35">
      <c r="A71" s="346"/>
      <c r="B71" s="195">
        <f t="shared" si="5"/>
        <v>39</v>
      </c>
      <c r="C71" s="532" t="s">
        <v>53</v>
      </c>
      <c r="D71" s="253" t="s">
        <v>130</v>
      </c>
      <c r="E71" s="141" t="s">
        <v>14</v>
      </c>
      <c r="F71" s="139">
        <v>1</v>
      </c>
      <c r="G71" s="494"/>
      <c r="H71" s="500"/>
      <c r="I71" s="140" t="s">
        <v>140</v>
      </c>
      <c r="J71" s="499"/>
      <c r="K71" s="499"/>
    </row>
    <row r="72" spans="1:15" s="125" customFormat="1" ht="20.350000000000001" customHeight="1" x14ac:dyDescent="0.35">
      <c r="A72" s="346"/>
      <c r="B72" s="195">
        <f t="shared" si="5"/>
        <v>40</v>
      </c>
      <c r="C72" s="532" t="s">
        <v>54</v>
      </c>
      <c r="D72" s="253" t="s">
        <v>131</v>
      </c>
      <c r="E72" s="141" t="s">
        <v>14</v>
      </c>
      <c r="F72" s="139">
        <v>1</v>
      </c>
      <c r="G72" s="494"/>
      <c r="H72" s="500"/>
      <c r="I72" s="140" t="s">
        <v>140</v>
      </c>
      <c r="J72" s="499"/>
      <c r="K72" s="499"/>
    </row>
    <row r="73" spans="1:15" s="125" customFormat="1" ht="20.350000000000001" customHeight="1" x14ac:dyDescent="0.35">
      <c r="A73" s="137"/>
      <c r="B73" s="274"/>
      <c r="C73" s="112" t="s">
        <v>2</v>
      </c>
      <c r="D73" s="124" t="s">
        <v>265</v>
      </c>
      <c r="E73" s="137"/>
      <c r="F73" s="68"/>
      <c r="G73" s="495"/>
      <c r="H73" s="496"/>
      <c r="I73" s="112"/>
      <c r="J73" s="112"/>
      <c r="K73" s="112"/>
      <c r="M73" s="159"/>
      <c r="N73" s="159"/>
      <c r="O73" s="159"/>
    </row>
    <row r="74" spans="1:15" s="125" customFormat="1" ht="20.350000000000001" customHeight="1" x14ac:dyDescent="0.35">
      <c r="A74" s="138"/>
      <c r="B74" s="195">
        <f>+B72+1</f>
        <v>41</v>
      </c>
      <c r="C74" s="140" t="s">
        <v>31</v>
      </c>
      <c r="D74" s="134" t="s">
        <v>132</v>
      </c>
      <c r="E74" s="138" t="s">
        <v>14</v>
      </c>
      <c r="F74" s="139">
        <v>1</v>
      </c>
      <c r="G74" s="494"/>
      <c r="H74" s="500"/>
      <c r="I74" s="431"/>
      <c r="J74" s="431"/>
      <c r="K74" s="499"/>
    </row>
    <row r="75" spans="1:15" s="125" customFormat="1" ht="20.350000000000001" customHeight="1" x14ac:dyDescent="0.35">
      <c r="A75" s="137"/>
      <c r="B75" s="274"/>
      <c r="C75" s="112" t="s">
        <v>3</v>
      </c>
      <c r="D75" s="124" t="s">
        <v>91</v>
      </c>
      <c r="E75" s="137"/>
      <c r="F75" s="68"/>
      <c r="G75" s="495"/>
      <c r="H75" s="496"/>
      <c r="I75" s="112"/>
      <c r="J75" s="112"/>
      <c r="K75" s="112"/>
      <c r="M75" s="159"/>
      <c r="N75" s="159"/>
      <c r="O75" s="159"/>
    </row>
    <row r="76" spans="1:15" s="125" customFormat="1" ht="39.85" customHeight="1" x14ac:dyDescent="0.35">
      <c r="A76" s="138"/>
      <c r="B76" s="195">
        <f>+B74+1</f>
        <v>42</v>
      </c>
      <c r="C76" s="140" t="s">
        <v>29</v>
      </c>
      <c r="D76" s="123" t="s">
        <v>485</v>
      </c>
      <c r="E76" s="138" t="s">
        <v>17</v>
      </c>
      <c r="F76" s="139">
        <v>1</v>
      </c>
      <c r="G76" s="494"/>
      <c r="H76" s="500"/>
      <c r="I76" s="431"/>
      <c r="J76" s="431"/>
      <c r="K76" s="499"/>
    </row>
    <row r="77" spans="1:15" s="125" customFormat="1" ht="31.9" customHeight="1" x14ac:dyDescent="0.35">
      <c r="A77" s="138"/>
      <c r="B77" s="195">
        <f t="shared" ref="B77" si="6">+B76+1</f>
        <v>43</v>
      </c>
      <c r="C77" s="140" t="s">
        <v>28</v>
      </c>
      <c r="D77" s="123" t="s">
        <v>486</v>
      </c>
      <c r="E77" s="138" t="s">
        <v>17</v>
      </c>
      <c r="F77" s="139">
        <v>1</v>
      </c>
      <c r="G77" s="494"/>
      <c r="H77" s="500"/>
      <c r="I77" s="431"/>
      <c r="J77" s="431"/>
      <c r="K77" s="499"/>
    </row>
    <row r="78" spans="1:15" s="125" customFormat="1" ht="20.350000000000001" customHeight="1" x14ac:dyDescent="0.35">
      <c r="A78" s="137"/>
      <c r="B78" s="274"/>
      <c r="C78" s="112" t="s">
        <v>4</v>
      </c>
      <c r="D78" s="124" t="s">
        <v>275</v>
      </c>
      <c r="E78" s="137"/>
      <c r="F78" s="68"/>
      <c r="G78" s="495"/>
      <c r="H78" s="496"/>
      <c r="I78" s="112"/>
      <c r="J78" s="112"/>
      <c r="K78" s="112"/>
      <c r="M78" s="159"/>
      <c r="N78" s="159"/>
      <c r="O78" s="159"/>
    </row>
    <row r="79" spans="1:15" s="143" customFormat="1" ht="39.85" customHeight="1" x14ac:dyDescent="0.35">
      <c r="A79" s="142"/>
      <c r="B79" s="195">
        <f>+B77+1</f>
        <v>44</v>
      </c>
      <c r="C79" s="532" t="s">
        <v>36</v>
      </c>
      <c r="D79" s="134" t="s">
        <v>278</v>
      </c>
      <c r="E79" s="142" t="s">
        <v>14</v>
      </c>
      <c r="F79" s="101">
        <v>1</v>
      </c>
      <c r="G79" s="494"/>
      <c r="H79" s="507"/>
      <c r="I79" s="432"/>
      <c r="J79" s="433"/>
      <c r="K79" s="499"/>
    </row>
    <row r="80" spans="1:15" s="125" customFormat="1" ht="20.350000000000001" customHeight="1" x14ac:dyDescent="0.35">
      <c r="A80" s="137"/>
      <c r="B80" s="274"/>
      <c r="C80" s="112" t="s">
        <v>5</v>
      </c>
      <c r="D80" s="124" t="s">
        <v>276</v>
      </c>
      <c r="E80" s="137"/>
      <c r="F80" s="68"/>
      <c r="G80" s="495"/>
      <c r="H80" s="496"/>
      <c r="I80" s="112"/>
      <c r="J80" s="112"/>
      <c r="K80" s="112"/>
      <c r="M80" s="159"/>
      <c r="N80" s="159"/>
      <c r="O80" s="159"/>
    </row>
    <row r="81" spans="1:15" s="143" customFormat="1" ht="51" customHeight="1" x14ac:dyDescent="0.35">
      <c r="A81" s="142"/>
      <c r="B81" s="195">
        <f>+B79+1</f>
        <v>45</v>
      </c>
      <c r="C81" s="140" t="s">
        <v>98</v>
      </c>
      <c r="D81" s="134" t="s">
        <v>277</v>
      </c>
      <c r="E81" s="142" t="s">
        <v>14</v>
      </c>
      <c r="F81" s="101">
        <v>1</v>
      </c>
      <c r="G81" s="494"/>
      <c r="H81" s="507"/>
      <c r="I81" s="432"/>
      <c r="J81" s="433"/>
      <c r="K81" s="499"/>
    </row>
    <row r="82" spans="1:15" s="125" customFormat="1" ht="20.350000000000001" customHeight="1" x14ac:dyDescent="0.35">
      <c r="A82" s="137"/>
      <c r="B82" s="274"/>
      <c r="C82" s="112" t="s">
        <v>6</v>
      </c>
      <c r="D82" s="124" t="s">
        <v>279</v>
      </c>
      <c r="E82" s="137"/>
      <c r="F82" s="68"/>
      <c r="G82" s="495"/>
      <c r="H82" s="496"/>
      <c r="I82" s="112"/>
      <c r="J82" s="112"/>
      <c r="K82" s="112"/>
      <c r="M82" s="159"/>
      <c r="N82" s="159"/>
      <c r="O82" s="159"/>
    </row>
    <row r="83" spans="1:15" s="143" customFormat="1" ht="51" customHeight="1" x14ac:dyDescent="0.35">
      <c r="A83" s="142"/>
      <c r="B83" s="195">
        <f>+B81+1</f>
        <v>46</v>
      </c>
      <c r="C83" s="532" t="s">
        <v>37</v>
      </c>
      <c r="D83" s="134" t="s">
        <v>316</v>
      </c>
      <c r="E83" s="142" t="s">
        <v>14</v>
      </c>
      <c r="F83" s="101">
        <v>1</v>
      </c>
      <c r="G83" s="494"/>
      <c r="H83" s="507"/>
      <c r="I83" s="432"/>
      <c r="J83" s="433"/>
      <c r="K83" s="499"/>
    </row>
    <row r="84" spans="1:15" s="20" customFormat="1" ht="16.899999999999999" customHeight="1" x14ac:dyDescent="0.35">
      <c r="A84" s="742"/>
      <c r="B84" s="742"/>
      <c r="C84" s="742"/>
      <c r="D84" s="742"/>
      <c r="E84" s="742"/>
      <c r="F84" s="742"/>
      <c r="G84" s="742"/>
      <c r="H84" s="742"/>
      <c r="I84" s="742"/>
      <c r="J84" s="742"/>
      <c r="K84" s="742"/>
    </row>
    <row r="85" spans="1:15" s="125" customFormat="1" ht="20.350000000000001" customHeight="1" x14ac:dyDescent="0.35">
      <c r="A85" s="137"/>
      <c r="B85" s="274"/>
      <c r="C85" s="112" t="s">
        <v>7</v>
      </c>
      <c r="D85" s="124" t="s">
        <v>273</v>
      </c>
      <c r="E85" s="137"/>
      <c r="F85" s="68"/>
      <c r="G85" s="495"/>
      <c r="H85" s="496"/>
      <c r="I85" s="112"/>
      <c r="J85" s="112"/>
      <c r="K85" s="112"/>
      <c r="M85" s="159"/>
      <c r="N85" s="159"/>
      <c r="O85" s="159"/>
    </row>
    <row r="86" spans="1:15" s="143" customFormat="1" ht="32.35" customHeight="1" x14ac:dyDescent="0.35">
      <c r="A86" s="142"/>
      <c r="B86" s="195">
        <f>+B83+1</f>
        <v>47</v>
      </c>
      <c r="C86" s="252" t="s">
        <v>99</v>
      </c>
      <c r="D86" s="134" t="s">
        <v>280</v>
      </c>
      <c r="E86" s="142" t="s">
        <v>14</v>
      </c>
      <c r="F86" s="101">
        <v>1</v>
      </c>
      <c r="G86" s="494"/>
      <c r="H86" s="507"/>
      <c r="I86" s="432"/>
      <c r="J86" s="433"/>
      <c r="K86" s="499"/>
    </row>
    <row r="87" spans="1:15" s="125" customFormat="1" ht="20.350000000000001" customHeight="1" x14ac:dyDescent="0.35">
      <c r="A87" s="137"/>
      <c r="B87" s="274"/>
      <c r="C87" s="112" t="s">
        <v>8</v>
      </c>
      <c r="D87" s="124" t="s">
        <v>92</v>
      </c>
      <c r="E87" s="137"/>
      <c r="F87" s="68"/>
      <c r="G87" s="495"/>
      <c r="H87" s="496"/>
      <c r="I87" s="112"/>
      <c r="J87" s="112"/>
      <c r="K87" s="112"/>
      <c r="M87" s="159"/>
      <c r="N87" s="159"/>
      <c r="O87" s="159"/>
    </row>
    <row r="88" spans="1:15" s="143" customFormat="1" ht="55.25" customHeight="1" x14ac:dyDescent="0.35">
      <c r="A88" s="142"/>
      <c r="B88" s="195">
        <f>+B86+1</f>
        <v>48</v>
      </c>
      <c r="C88" s="252" t="s">
        <v>127</v>
      </c>
      <c r="D88" s="134" t="s">
        <v>362</v>
      </c>
      <c r="E88" s="142" t="s">
        <v>14</v>
      </c>
      <c r="F88" s="101">
        <v>1</v>
      </c>
      <c r="G88" s="494"/>
      <c r="H88" s="507"/>
      <c r="I88" s="432"/>
      <c r="J88" s="433"/>
      <c r="K88" s="499"/>
    </row>
    <row r="89" spans="1:15" s="125" customFormat="1" ht="32.35" customHeight="1" x14ac:dyDescent="0.35">
      <c r="A89" s="138"/>
      <c r="B89" s="195">
        <f>+B88+1</f>
        <v>49</v>
      </c>
      <c r="C89" s="532" t="s">
        <v>128</v>
      </c>
      <c r="D89" s="123" t="s">
        <v>363</v>
      </c>
      <c r="E89" s="141" t="s">
        <v>14</v>
      </c>
      <c r="F89" s="139">
        <v>1</v>
      </c>
      <c r="G89" s="494"/>
      <c r="H89" s="500"/>
      <c r="I89" s="499"/>
      <c r="J89" s="499"/>
      <c r="K89" s="499"/>
      <c r="M89" s="159"/>
      <c r="N89" s="159"/>
      <c r="O89" s="159"/>
    </row>
    <row r="90" spans="1:15" s="125" customFormat="1" ht="20.350000000000001" customHeight="1" x14ac:dyDescent="0.35">
      <c r="A90" s="137"/>
      <c r="B90" s="274"/>
      <c r="C90" s="112" t="s">
        <v>40</v>
      </c>
      <c r="D90" s="124" t="s">
        <v>200</v>
      </c>
      <c r="E90" s="137"/>
      <c r="F90" s="68"/>
      <c r="G90" s="495"/>
      <c r="H90" s="496"/>
      <c r="I90" s="68"/>
      <c r="J90" s="112"/>
      <c r="K90" s="112"/>
      <c r="M90" s="159"/>
      <c r="N90" s="159"/>
      <c r="O90" s="159"/>
    </row>
    <row r="91" spans="1:15" s="125" customFormat="1" ht="32.35" customHeight="1" thickBot="1" x14ac:dyDescent="0.4">
      <c r="A91" s="138"/>
      <c r="B91" s="195">
        <f>+B89+1</f>
        <v>50</v>
      </c>
      <c r="C91" s="532" t="s">
        <v>41</v>
      </c>
      <c r="D91" s="123" t="s">
        <v>274</v>
      </c>
      <c r="E91" s="141" t="s">
        <v>14</v>
      </c>
      <c r="F91" s="139">
        <v>1</v>
      </c>
      <c r="G91" s="494"/>
      <c r="H91" s="500"/>
      <c r="I91" s="140" t="s">
        <v>140</v>
      </c>
      <c r="J91" s="499"/>
      <c r="K91" s="499"/>
      <c r="M91" s="159"/>
      <c r="N91" s="159"/>
      <c r="O91" s="159"/>
    </row>
    <row r="92" spans="1:15" s="20" customFormat="1" ht="40.25" customHeight="1" thickTop="1" x14ac:dyDescent="0.35">
      <c r="A92" s="453"/>
      <c r="B92" s="454"/>
      <c r="C92" s="455" t="s">
        <v>217</v>
      </c>
      <c r="D92" s="456" t="s">
        <v>354</v>
      </c>
      <c r="E92" s="457"/>
      <c r="F92" s="458"/>
      <c r="G92" s="459"/>
      <c r="H92" s="460"/>
      <c r="I92" s="461"/>
      <c r="J92" s="461"/>
      <c r="K92" s="462"/>
    </row>
    <row r="93" spans="1:15" s="125" customFormat="1" ht="16.25" customHeight="1" x14ac:dyDescent="0.35">
      <c r="A93" s="346"/>
      <c r="B93" s="66"/>
      <c r="C93" s="252"/>
      <c r="D93" s="253"/>
      <c r="E93" s="141"/>
      <c r="F93" s="139"/>
      <c r="G93" s="417"/>
      <c r="H93" s="419"/>
      <c r="I93" s="65"/>
      <c r="J93" s="65"/>
      <c r="K93" s="65"/>
    </row>
    <row r="94" spans="1:15" s="20" customFormat="1" ht="19.899999999999999" customHeight="1" x14ac:dyDescent="0.35">
      <c r="A94" s="551"/>
      <c r="B94" s="454"/>
      <c r="C94" s="552" t="s">
        <v>218</v>
      </c>
      <c r="D94" s="512" t="s">
        <v>361</v>
      </c>
      <c r="E94" s="551"/>
      <c r="F94" s="338"/>
      <c r="G94" s="553"/>
      <c r="H94" s="72"/>
      <c r="I94" s="511"/>
      <c r="J94" s="511"/>
      <c r="K94" s="511"/>
    </row>
    <row r="95" spans="1:15" s="125" customFormat="1" ht="32.35" customHeight="1" x14ac:dyDescent="0.35">
      <c r="A95" s="144"/>
      <c r="B95" s="274"/>
      <c r="C95" s="112" t="s">
        <v>1</v>
      </c>
      <c r="D95" s="124" t="s">
        <v>90</v>
      </c>
      <c r="E95" s="144"/>
      <c r="F95" s="71"/>
      <c r="G95" s="351"/>
      <c r="H95" s="87"/>
      <c r="I95" s="421"/>
      <c r="J95" s="421"/>
      <c r="K95" s="421"/>
    </row>
    <row r="96" spans="1:15" s="125" customFormat="1" ht="19.899999999999999" customHeight="1" x14ac:dyDescent="0.35">
      <c r="A96" s="346"/>
      <c r="B96" s="195">
        <f>+B91+1</f>
        <v>51</v>
      </c>
      <c r="C96" s="532" t="s">
        <v>33</v>
      </c>
      <c r="D96" s="253" t="s">
        <v>130</v>
      </c>
      <c r="E96" s="141" t="s">
        <v>14</v>
      </c>
      <c r="F96" s="139">
        <v>1</v>
      </c>
      <c r="G96" s="494"/>
      <c r="H96" s="500"/>
      <c r="I96" s="140" t="s">
        <v>140</v>
      </c>
      <c r="J96" s="499"/>
      <c r="K96" s="499"/>
    </row>
    <row r="97" spans="1:15" s="125" customFormat="1" ht="19.899999999999999" customHeight="1" x14ac:dyDescent="0.35">
      <c r="A97" s="137"/>
      <c r="B97" s="274"/>
      <c r="C97" s="112" t="s">
        <v>2</v>
      </c>
      <c r="D97" s="124" t="s">
        <v>92</v>
      </c>
      <c r="E97" s="137"/>
      <c r="F97" s="68"/>
      <c r="G97" s="495"/>
      <c r="H97" s="496"/>
      <c r="I97" s="112"/>
      <c r="J97" s="112"/>
      <c r="K97" s="112"/>
      <c r="M97" s="159"/>
      <c r="N97" s="159"/>
      <c r="O97" s="159"/>
    </row>
    <row r="98" spans="1:15" s="143" customFormat="1" ht="55.25" customHeight="1" x14ac:dyDescent="0.35">
      <c r="A98" s="142"/>
      <c r="B98" s="195">
        <f>+B96+1</f>
        <v>52</v>
      </c>
      <c r="C98" s="252" t="s">
        <v>31</v>
      </c>
      <c r="D98" s="134" t="s">
        <v>362</v>
      </c>
      <c r="E98" s="142" t="s">
        <v>14</v>
      </c>
      <c r="F98" s="101">
        <v>1</v>
      </c>
      <c r="G98" s="494"/>
      <c r="H98" s="507"/>
      <c r="I98" s="432"/>
      <c r="J98" s="433"/>
      <c r="K98" s="499"/>
    </row>
    <row r="99" spans="1:15" s="20" customFormat="1" ht="16.899999999999999" customHeight="1" x14ac:dyDescent="0.35">
      <c r="A99" s="742"/>
      <c r="B99" s="742"/>
      <c r="C99" s="742"/>
      <c r="D99" s="742"/>
      <c r="E99" s="742"/>
      <c r="F99" s="742"/>
      <c r="G99" s="742"/>
      <c r="H99" s="742"/>
      <c r="I99" s="742"/>
      <c r="J99" s="742"/>
      <c r="K99" s="742"/>
    </row>
    <row r="100" spans="1:15" s="125" customFormat="1" ht="18" customHeight="1" x14ac:dyDescent="0.35">
      <c r="A100" s="137"/>
      <c r="B100" s="274"/>
      <c r="C100" s="112" t="s">
        <v>3</v>
      </c>
      <c r="D100" s="124" t="s">
        <v>200</v>
      </c>
      <c r="E100" s="137"/>
      <c r="F100" s="68"/>
      <c r="G100" s="495"/>
      <c r="H100" s="496"/>
      <c r="I100" s="68"/>
      <c r="J100" s="112"/>
      <c r="K100" s="112"/>
      <c r="M100" s="159"/>
      <c r="N100" s="159"/>
      <c r="O100" s="159"/>
    </row>
    <row r="101" spans="1:15" s="143" customFormat="1" ht="28.5" customHeight="1" thickBot="1" x14ac:dyDescent="0.4">
      <c r="A101" s="142"/>
      <c r="B101" s="195">
        <f>+B98+1</f>
        <v>53</v>
      </c>
      <c r="C101" s="252" t="s">
        <v>29</v>
      </c>
      <c r="D101" s="134" t="s">
        <v>274</v>
      </c>
      <c r="E101" s="142" t="s">
        <v>14</v>
      </c>
      <c r="F101" s="101">
        <v>1</v>
      </c>
      <c r="G101" s="494"/>
      <c r="H101" s="507"/>
      <c r="I101" s="622" t="s">
        <v>140</v>
      </c>
      <c r="J101" s="499"/>
      <c r="K101" s="499"/>
    </row>
    <row r="102" spans="1:15" s="20" customFormat="1" ht="28.5" customHeight="1" thickTop="1" x14ac:dyDescent="0.35">
      <c r="A102" s="453"/>
      <c r="B102" s="454"/>
      <c r="C102" s="455" t="s">
        <v>218</v>
      </c>
      <c r="D102" s="456" t="s">
        <v>428</v>
      </c>
      <c r="E102" s="457"/>
      <c r="F102" s="458"/>
      <c r="G102" s="459"/>
      <c r="H102" s="460"/>
      <c r="I102" s="461"/>
      <c r="J102" s="461"/>
      <c r="K102" s="462"/>
    </row>
    <row r="103" spans="1:15" s="125" customFormat="1" ht="9.4" customHeight="1" x14ac:dyDescent="0.35">
      <c r="A103" s="346"/>
      <c r="B103" s="224"/>
      <c r="C103" s="535"/>
      <c r="D103" s="253"/>
      <c r="E103" s="536"/>
      <c r="F103" s="349"/>
      <c r="G103" s="623"/>
      <c r="H103" s="624"/>
      <c r="I103" s="537"/>
      <c r="J103" s="537"/>
      <c r="K103" s="537"/>
    </row>
    <row r="104" spans="1:15" s="20" customFormat="1" ht="19.899999999999999" customHeight="1" x14ac:dyDescent="0.35">
      <c r="A104" s="551"/>
      <c r="B104" s="454"/>
      <c r="C104" s="552" t="s">
        <v>183</v>
      </c>
      <c r="D104" s="512" t="s">
        <v>364</v>
      </c>
      <c r="E104" s="551"/>
      <c r="F104" s="338"/>
      <c r="G104" s="553"/>
      <c r="H104" s="72"/>
      <c r="I104" s="511"/>
      <c r="J104" s="511"/>
      <c r="K104" s="511"/>
    </row>
    <row r="105" spans="1:15" s="125" customFormat="1" ht="18" customHeight="1" x14ac:dyDescent="0.35">
      <c r="A105" s="137"/>
      <c r="B105" s="274"/>
      <c r="C105" s="112" t="s">
        <v>1</v>
      </c>
      <c r="D105" s="124" t="s">
        <v>92</v>
      </c>
      <c r="E105" s="137"/>
      <c r="F105" s="68"/>
      <c r="G105" s="495"/>
      <c r="H105" s="496"/>
      <c r="I105" s="112"/>
      <c r="J105" s="112"/>
      <c r="K105" s="112"/>
      <c r="M105" s="159"/>
      <c r="N105" s="159"/>
      <c r="O105" s="159"/>
    </row>
    <row r="106" spans="1:15" s="143" customFormat="1" ht="48.85" customHeight="1" x14ac:dyDescent="0.35">
      <c r="A106" s="142"/>
      <c r="B106" s="195">
        <f>+B101+1</f>
        <v>54</v>
      </c>
      <c r="C106" s="532" t="s">
        <v>33</v>
      </c>
      <c r="D106" s="134" t="s">
        <v>362</v>
      </c>
      <c r="E106" s="142" t="s">
        <v>14</v>
      </c>
      <c r="F106" s="101">
        <v>1</v>
      </c>
      <c r="G106" s="494"/>
      <c r="H106" s="507"/>
      <c r="I106" s="432"/>
      <c r="J106" s="433"/>
      <c r="K106" s="499"/>
    </row>
    <row r="107" spans="1:15" s="125" customFormat="1" ht="18" customHeight="1" x14ac:dyDescent="0.35">
      <c r="A107" s="137"/>
      <c r="B107" s="274"/>
      <c r="C107" s="112" t="s">
        <v>2</v>
      </c>
      <c r="D107" s="124" t="s">
        <v>200</v>
      </c>
      <c r="E107" s="137"/>
      <c r="F107" s="68"/>
      <c r="G107" s="495"/>
      <c r="H107" s="496"/>
      <c r="I107" s="68"/>
      <c r="J107" s="112"/>
      <c r="K107" s="112"/>
      <c r="M107" s="159"/>
      <c r="N107" s="159"/>
      <c r="O107" s="159"/>
    </row>
    <row r="108" spans="1:15" s="143" customFormat="1" ht="28.5" customHeight="1" thickBot="1" x14ac:dyDescent="0.4">
      <c r="A108" s="142"/>
      <c r="B108" s="195">
        <f>+B106+1</f>
        <v>55</v>
      </c>
      <c r="C108" s="252" t="s">
        <v>31</v>
      </c>
      <c r="D108" s="134" t="s">
        <v>274</v>
      </c>
      <c r="E108" s="142" t="s">
        <v>14</v>
      </c>
      <c r="F108" s="101">
        <v>1</v>
      </c>
      <c r="G108" s="494"/>
      <c r="H108" s="507"/>
      <c r="I108" s="622" t="s">
        <v>140</v>
      </c>
      <c r="J108" s="499"/>
      <c r="K108" s="499"/>
    </row>
    <row r="109" spans="1:15" s="20" customFormat="1" ht="28.5" customHeight="1" thickTop="1" x14ac:dyDescent="0.35">
      <c r="A109" s="453"/>
      <c r="B109" s="454"/>
      <c r="C109" s="455" t="s">
        <v>183</v>
      </c>
      <c r="D109" s="456" t="s">
        <v>429</v>
      </c>
      <c r="E109" s="457"/>
      <c r="F109" s="458"/>
      <c r="G109" s="459"/>
      <c r="H109" s="460"/>
      <c r="I109" s="461"/>
      <c r="J109" s="461"/>
      <c r="K109" s="462"/>
    </row>
    <row r="110" spans="1:15" s="125" customFormat="1" ht="9.4" customHeight="1" x14ac:dyDescent="0.35">
      <c r="A110" s="346"/>
      <c r="B110" s="549"/>
      <c r="C110" s="535"/>
      <c r="D110" s="253"/>
      <c r="E110" s="536"/>
      <c r="F110" s="349"/>
      <c r="G110" s="623"/>
      <c r="H110" s="624"/>
      <c r="I110" s="537"/>
      <c r="J110" s="537"/>
      <c r="K110" s="537"/>
    </row>
    <row r="111" spans="1:15" s="20" customFormat="1" ht="19.899999999999999" customHeight="1" x14ac:dyDescent="0.35">
      <c r="A111" s="551"/>
      <c r="B111" s="454"/>
      <c r="C111" s="552" t="s">
        <v>232</v>
      </c>
      <c r="D111" s="512" t="s">
        <v>365</v>
      </c>
      <c r="E111" s="551"/>
      <c r="F111" s="338"/>
      <c r="G111" s="553"/>
      <c r="H111" s="72"/>
      <c r="I111" s="511"/>
      <c r="J111" s="511"/>
      <c r="K111" s="511"/>
    </row>
    <row r="112" spans="1:15" s="125" customFormat="1" ht="18" customHeight="1" x14ac:dyDescent="0.35">
      <c r="A112" s="137"/>
      <c r="B112" s="274"/>
      <c r="C112" s="112" t="s">
        <v>1</v>
      </c>
      <c r="D112" s="124" t="s">
        <v>92</v>
      </c>
      <c r="E112" s="137"/>
      <c r="F112" s="68"/>
      <c r="G112" s="495"/>
      <c r="H112" s="496"/>
      <c r="I112" s="112"/>
      <c r="J112" s="112"/>
      <c r="K112" s="112"/>
      <c r="M112" s="159"/>
      <c r="N112" s="159"/>
      <c r="O112" s="159"/>
    </row>
    <row r="113" spans="1:15" s="143" customFormat="1" ht="48.85" customHeight="1" x14ac:dyDescent="0.35">
      <c r="A113" s="142"/>
      <c r="B113" s="195">
        <f>+B108+1</f>
        <v>56</v>
      </c>
      <c r="C113" s="532" t="s">
        <v>33</v>
      </c>
      <c r="D113" s="134" t="s">
        <v>362</v>
      </c>
      <c r="E113" s="142" t="s">
        <v>14</v>
      </c>
      <c r="F113" s="101">
        <v>1</v>
      </c>
      <c r="G113" s="494"/>
      <c r="H113" s="507"/>
      <c r="I113" s="432"/>
      <c r="J113" s="433"/>
      <c r="K113" s="499"/>
    </row>
    <row r="114" spans="1:15" s="125" customFormat="1" ht="18" customHeight="1" x14ac:dyDescent="0.35">
      <c r="A114" s="137"/>
      <c r="B114" s="274"/>
      <c r="C114" s="112" t="s">
        <v>2</v>
      </c>
      <c r="D114" s="124" t="s">
        <v>200</v>
      </c>
      <c r="E114" s="137"/>
      <c r="F114" s="68"/>
      <c r="G114" s="495"/>
      <c r="H114" s="496"/>
      <c r="I114" s="68"/>
      <c r="J114" s="112"/>
      <c r="K114" s="112"/>
      <c r="M114" s="159"/>
      <c r="N114" s="159"/>
      <c r="O114" s="159"/>
    </row>
    <row r="115" spans="1:15" s="143" customFormat="1" ht="28.5" customHeight="1" thickBot="1" x14ac:dyDescent="0.4">
      <c r="A115" s="142"/>
      <c r="B115" s="195">
        <f>+B113+1</f>
        <v>57</v>
      </c>
      <c r="C115" s="252" t="s">
        <v>31</v>
      </c>
      <c r="D115" s="134" t="s">
        <v>274</v>
      </c>
      <c r="E115" s="142" t="s">
        <v>14</v>
      </c>
      <c r="F115" s="101">
        <v>1</v>
      </c>
      <c r="G115" s="494"/>
      <c r="H115" s="507"/>
      <c r="I115" s="622" t="s">
        <v>140</v>
      </c>
      <c r="J115" s="499"/>
      <c r="K115" s="499"/>
    </row>
    <row r="116" spans="1:15" s="20" customFormat="1" ht="28.5" customHeight="1" thickTop="1" x14ac:dyDescent="0.35">
      <c r="A116" s="453"/>
      <c r="B116" s="454"/>
      <c r="C116" s="455" t="s">
        <v>232</v>
      </c>
      <c r="D116" s="456" t="s">
        <v>430</v>
      </c>
      <c r="E116" s="457"/>
      <c r="F116" s="458"/>
      <c r="G116" s="459"/>
      <c r="H116" s="460"/>
      <c r="I116" s="461"/>
      <c r="J116" s="461"/>
      <c r="K116" s="462"/>
    </row>
    <row r="117" spans="1:15" s="20" customFormat="1" ht="16.899999999999999" customHeight="1" x14ac:dyDescent="0.35">
      <c r="A117" s="742"/>
      <c r="B117" s="742"/>
      <c r="C117" s="742"/>
      <c r="D117" s="742"/>
      <c r="E117" s="742"/>
      <c r="F117" s="742"/>
      <c r="G117" s="742"/>
      <c r="H117" s="742"/>
      <c r="I117" s="742"/>
      <c r="J117" s="742"/>
      <c r="K117" s="742"/>
    </row>
    <row r="118" spans="1:15" s="20" customFormat="1" ht="19.899999999999999" customHeight="1" x14ac:dyDescent="0.35">
      <c r="A118" s="551"/>
      <c r="B118" s="454"/>
      <c r="C118" s="552" t="s">
        <v>271</v>
      </c>
      <c r="D118" s="512" t="s">
        <v>415</v>
      </c>
      <c r="E118" s="551"/>
      <c r="F118" s="338"/>
      <c r="G118" s="553"/>
      <c r="H118" s="72"/>
      <c r="I118" s="511"/>
      <c r="J118" s="511"/>
      <c r="K118" s="511"/>
    </row>
    <row r="119" spans="1:15" s="125" customFormat="1" ht="19.899999999999999" customHeight="1" x14ac:dyDescent="0.35">
      <c r="A119" s="137"/>
      <c r="B119" s="274"/>
      <c r="C119" s="112" t="s">
        <v>1</v>
      </c>
      <c r="D119" s="124" t="s">
        <v>92</v>
      </c>
      <c r="E119" s="137"/>
      <c r="F119" s="68"/>
      <c r="G119" s="495"/>
      <c r="H119" s="496"/>
      <c r="I119" s="112"/>
      <c r="J119" s="112"/>
      <c r="K119" s="112"/>
      <c r="M119" s="159"/>
      <c r="N119" s="159"/>
      <c r="O119" s="159"/>
    </row>
    <row r="120" spans="1:15" s="143" customFormat="1" ht="54" customHeight="1" x14ac:dyDescent="0.35">
      <c r="A120" s="142"/>
      <c r="B120" s="195">
        <f>+B115+1</f>
        <v>58</v>
      </c>
      <c r="C120" s="532" t="s">
        <v>33</v>
      </c>
      <c r="D120" s="134" t="s">
        <v>362</v>
      </c>
      <c r="E120" s="142" t="s">
        <v>14</v>
      </c>
      <c r="F120" s="101">
        <v>1</v>
      </c>
      <c r="G120" s="494"/>
      <c r="H120" s="507"/>
      <c r="I120" s="432"/>
      <c r="J120" s="433"/>
      <c r="K120" s="499"/>
    </row>
    <row r="121" spans="1:15" s="125" customFormat="1" ht="19.899999999999999" customHeight="1" x14ac:dyDescent="0.35">
      <c r="A121" s="137"/>
      <c r="B121" s="274"/>
      <c r="C121" s="112" t="s">
        <v>2</v>
      </c>
      <c r="D121" s="124" t="s">
        <v>200</v>
      </c>
      <c r="E121" s="137"/>
      <c r="F121" s="68"/>
      <c r="G121" s="495"/>
      <c r="H121" s="496"/>
      <c r="I121" s="68"/>
      <c r="J121" s="112"/>
      <c r="K121" s="112"/>
      <c r="M121" s="159"/>
      <c r="N121" s="159"/>
      <c r="O121" s="159"/>
    </row>
    <row r="122" spans="1:15" s="143" customFormat="1" ht="32.75" customHeight="1" thickBot="1" x14ac:dyDescent="0.4">
      <c r="A122" s="142"/>
      <c r="B122" s="195">
        <f>+B120+1</f>
        <v>59</v>
      </c>
      <c r="C122" s="252" t="s">
        <v>31</v>
      </c>
      <c r="D122" s="134" t="s">
        <v>274</v>
      </c>
      <c r="E122" s="142" t="s">
        <v>14</v>
      </c>
      <c r="F122" s="101">
        <v>1</v>
      </c>
      <c r="G122" s="494"/>
      <c r="H122" s="507"/>
      <c r="I122" s="622" t="s">
        <v>140</v>
      </c>
      <c r="J122" s="499"/>
      <c r="K122" s="499"/>
    </row>
    <row r="123" spans="1:15" s="20" customFormat="1" ht="28.5" customHeight="1" thickTop="1" x14ac:dyDescent="0.35">
      <c r="A123" s="453"/>
      <c r="B123" s="454"/>
      <c r="C123" s="455" t="s">
        <v>271</v>
      </c>
      <c r="D123" s="456" t="s">
        <v>431</v>
      </c>
      <c r="E123" s="457"/>
      <c r="F123" s="458"/>
      <c r="G123" s="459"/>
      <c r="H123" s="460"/>
      <c r="I123" s="461"/>
      <c r="J123" s="461"/>
      <c r="K123" s="462"/>
    </row>
    <row r="124" spans="1:15" s="125" customFormat="1" ht="18.850000000000001" customHeight="1" x14ac:dyDescent="0.35">
      <c r="A124" s="346"/>
      <c r="B124" s="66"/>
      <c r="C124" s="348"/>
      <c r="D124" s="253"/>
      <c r="E124" s="346"/>
      <c r="F124" s="349"/>
      <c r="G124" s="623"/>
      <c r="H124" s="624"/>
      <c r="I124" s="622"/>
      <c r="J124" s="625"/>
      <c r="K124" s="65"/>
    </row>
    <row r="125" spans="1:15" s="20" customFormat="1" ht="19.899999999999999" customHeight="1" x14ac:dyDescent="0.35">
      <c r="A125" s="551"/>
      <c r="B125" s="454"/>
      <c r="C125" s="552" t="s">
        <v>432</v>
      </c>
      <c r="D125" s="512" t="s">
        <v>311</v>
      </c>
      <c r="E125" s="551"/>
      <c r="F125" s="338"/>
      <c r="G125" s="553"/>
      <c r="H125" s="72"/>
      <c r="I125" s="511"/>
      <c r="J125" s="511"/>
      <c r="K125" s="511"/>
    </row>
    <row r="126" spans="1:15" s="125" customFormat="1" ht="32.75" customHeight="1" thickBot="1" x14ac:dyDescent="0.4">
      <c r="A126" s="138"/>
      <c r="B126" s="66">
        <f>+B122+1</f>
        <v>60</v>
      </c>
      <c r="C126" s="510" t="s">
        <v>433</v>
      </c>
      <c r="D126" s="123" t="s">
        <v>487</v>
      </c>
      <c r="E126" s="142" t="s">
        <v>14</v>
      </c>
      <c r="F126" s="101">
        <v>1</v>
      </c>
      <c r="G126" s="429"/>
      <c r="H126" s="430"/>
      <c r="I126" s="428"/>
      <c r="J126" s="428"/>
      <c r="K126" s="428"/>
      <c r="M126" s="159"/>
      <c r="N126" s="159"/>
      <c r="O126" s="159"/>
    </row>
    <row r="127" spans="1:15" s="20" customFormat="1" ht="23.75" customHeight="1" thickTop="1" x14ac:dyDescent="0.35">
      <c r="A127" s="67"/>
      <c r="B127" s="454"/>
      <c r="C127" s="511" t="s">
        <v>432</v>
      </c>
      <c r="D127" s="512" t="s">
        <v>413</v>
      </c>
      <c r="E127" s="67"/>
      <c r="F127" s="513"/>
      <c r="G127" s="514"/>
      <c r="H127" s="418"/>
      <c r="I127" s="69"/>
      <c r="J127" s="69"/>
      <c r="K127" s="629"/>
      <c r="M127" s="550"/>
      <c r="N127" s="550"/>
      <c r="O127" s="550"/>
    </row>
    <row r="128" spans="1:15" s="125" customFormat="1" ht="18.850000000000001" customHeight="1" thickBot="1" x14ac:dyDescent="0.4">
      <c r="A128" s="346"/>
      <c r="B128" s="66"/>
      <c r="C128" s="348"/>
      <c r="D128" s="253"/>
      <c r="E128" s="346"/>
      <c r="F128" s="349"/>
      <c r="G128" s="623"/>
      <c r="H128" s="624"/>
      <c r="I128" s="622"/>
      <c r="J128" s="625"/>
      <c r="K128" s="65"/>
    </row>
    <row r="129" spans="1:11" s="20" customFormat="1" ht="43.5" customHeight="1" thickTop="1" x14ac:dyDescent="0.35">
      <c r="A129" s="67"/>
      <c r="B129" s="454"/>
      <c r="C129" s="53" t="s">
        <v>34</v>
      </c>
      <c r="D129" s="54" t="s">
        <v>312</v>
      </c>
      <c r="E129" s="515"/>
      <c r="F129" s="516"/>
      <c r="G129" s="513"/>
      <c r="H129" s="513"/>
      <c r="I129" s="517"/>
      <c r="J129" s="518"/>
      <c r="K129" s="554"/>
    </row>
    <row r="130" spans="1:11" s="125" customFormat="1" ht="22.15" customHeight="1" thickBot="1" x14ac:dyDescent="0.4">
      <c r="A130" s="138"/>
      <c r="B130" s="66"/>
      <c r="C130" s="140"/>
      <c r="D130" s="134"/>
      <c r="E130" s="138"/>
      <c r="F130" s="139"/>
      <c r="G130" s="417"/>
      <c r="H130" s="419"/>
      <c r="I130" s="626"/>
      <c r="J130" s="627"/>
      <c r="K130" s="628"/>
    </row>
    <row r="131" spans="1:11" s="20" customFormat="1" ht="43.15" customHeight="1" thickTop="1" x14ac:dyDescent="0.35">
      <c r="A131" s="67"/>
      <c r="B131" s="454"/>
      <c r="C131" s="53" t="s">
        <v>20</v>
      </c>
      <c r="D131" s="54" t="s">
        <v>167</v>
      </c>
      <c r="E131" s="515"/>
      <c r="F131" s="516"/>
      <c r="G131" s="513"/>
      <c r="H131" s="513"/>
      <c r="I131" s="517"/>
      <c r="J131" s="518"/>
      <c r="K131" s="554"/>
    </row>
    <row r="132" spans="1:11" s="125" customFormat="1" ht="18.95" customHeight="1" x14ac:dyDescent="0.35">
      <c r="A132" s="346"/>
      <c r="B132" s="66"/>
      <c r="C132" s="348"/>
      <c r="D132" s="253"/>
      <c r="E132" s="346"/>
      <c r="F132" s="349"/>
      <c r="G132" s="623"/>
      <c r="H132" s="624"/>
      <c r="I132" s="622"/>
      <c r="J132" s="625"/>
      <c r="K132" s="65"/>
    </row>
    <row r="133" spans="1:11" s="20" customFormat="1" ht="16.899999999999999" customHeight="1" x14ac:dyDescent="0.35">
      <c r="A133" s="742"/>
      <c r="B133" s="742"/>
      <c r="C133" s="742"/>
      <c r="D133" s="742"/>
      <c r="E133" s="742"/>
      <c r="F133" s="742"/>
      <c r="G133" s="742"/>
      <c r="H133" s="742"/>
      <c r="I133" s="742"/>
      <c r="J133" s="742"/>
      <c r="K133" s="742"/>
    </row>
  </sheetData>
  <sheetProtection password="CC03" sheet="1" objects="1" scenarios="1"/>
  <mergeCells count="21">
    <mergeCell ref="A133:K133"/>
    <mergeCell ref="A1:K1"/>
    <mergeCell ref="A2:K2"/>
    <mergeCell ref="A3:K3"/>
    <mergeCell ref="A4:K4"/>
    <mergeCell ref="A5:A7"/>
    <mergeCell ref="H5:H7"/>
    <mergeCell ref="G5:G7"/>
    <mergeCell ref="F5:F7"/>
    <mergeCell ref="E5:E7"/>
    <mergeCell ref="D5:D7"/>
    <mergeCell ref="C5:C7"/>
    <mergeCell ref="B5:B7"/>
    <mergeCell ref="A18:K18"/>
    <mergeCell ref="A32:K32"/>
    <mergeCell ref="A40:K40"/>
    <mergeCell ref="A117:K117"/>
    <mergeCell ref="A57:K57"/>
    <mergeCell ref="A69:K69"/>
    <mergeCell ref="A84:K84"/>
    <mergeCell ref="A99:K99"/>
  </mergeCells>
  <printOptions horizontalCentered="1"/>
  <pageMargins left="0.23622047244094491" right="0.23622047244094491" top="0.47244094488188981" bottom="0.31496062992125984" header="0.27559055118110237" footer="0.23622047244094491"/>
  <pageSetup scale="94" orientation="landscape" r:id="rId1"/>
  <headerFooter>
    <oddFooter>&amp;C&amp;P/&amp;N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rgb="FFFFC000"/>
  </sheetPr>
  <dimension ref="A1:M25"/>
  <sheetViews>
    <sheetView showGridLines="0" view="pageBreakPreview" zoomScaleNormal="100" zoomScaleSheetLayoutView="100" workbookViewId="0">
      <selection activeCell="I14" sqref="I14"/>
    </sheetView>
  </sheetViews>
  <sheetFormatPr baseColWidth="10" defaultColWidth="12.59765625" defaultRowHeight="12.75" x14ac:dyDescent="0.35"/>
  <cols>
    <col min="1" max="1" width="7.3984375" style="26" customWidth="1"/>
    <col min="2" max="2" width="60.3984375" style="26" customWidth="1"/>
    <col min="3" max="3" width="12.73046875" style="26" customWidth="1"/>
    <col min="4" max="5" width="12.73046875" style="30" customWidth="1"/>
    <col min="6" max="6" width="30.73046875" style="30" customWidth="1"/>
    <col min="7" max="7" width="6.73046875" style="26" customWidth="1"/>
    <col min="8" max="8" width="14.73046875" style="26" bestFit="1" customWidth="1"/>
    <col min="9" max="9" width="19.3984375" style="26" customWidth="1"/>
    <col min="10" max="10" width="13.86328125" style="26" bestFit="1" customWidth="1"/>
    <col min="11" max="16384" width="12.59765625" style="27"/>
  </cols>
  <sheetData>
    <row r="1" spans="1:13" ht="26.45" customHeight="1" x14ac:dyDescent="0.35">
      <c r="A1" s="780" t="str">
        <f>+'L1-LISTA 1A'!A1:K1</f>
        <v>LICITACIÓN PÚBLICA NACIONAL ANDE N° 1885/2025</v>
      </c>
      <c r="B1" s="781"/>
      <c r="C1" s="782"/>
      <c r="D1" s="781"/>
      <c r="E1" s="744"/>
      <c r="F1" s="783"/>
      <c r="G1" s="73"/>
      <c r="H1" s="63"/>
      <c r="I1" s="63"/>
      <c r="J1" s="63"/>
      <c r="K1" s="74"/>
      <c r="L1" s="74"/>
    </row>
    <row r="2" spans="1:13" ht="26.45" customHeight="1" x14ac:dyDescent="0.35">
      <c r="A2" s="784" t="str">
        <f>+'L1-LISTA 1A'!A2:K2</f>
        <v>PROYECTO DE REFUERZO DEL SISTEMA ESTE Y SUR EN 220 kV y 66 kV</v>
      </c>
      <c r="B2" s="785"/>
      <c r="C2" s="785"/>
      <c r="D2" s="785"/>
      <c r="E2" s="785"/>
      <c r="F2" s="786"/>
      <c r="G2" s="73"/>
      <c r="H2" s="63"/>
      <c r="I2" s="63"/>
      <c r="J2" s="63"/>
      <c r="K2" s="74"/>
      <c r="L2" s="74"/>
    </row>
    <row r="3" spans="1:13" ht="22.5" customHeight="1" x14ac:dyDescent="0.35">
      <c r="A3" s="750" t="str">
        <f>+'L1-LISTA 1A'!A3:K3</f>
        <v>LOTE 1 - CONSTRUCCIÓN E INTERCONEXIÓN DE LA SUBESTACIÓN NUEVA ESPERANZA EN 220 kV</v>
      </c>
      <c r="B3" s="751"/>
      <c r="C3" s="751"/>
      <c r="D3" s="751"/>
      <c r="E3" s="751"/>
      <c r="F3" s="752"/>
      <c r="G3" s="63"/>
      <c r="H3" s="331"/>
      <c r="I3" s="63"/>
      <c r="J3" s="63"/>
      <c r="K3" s="74"/>
      <c r="L3" s="74"/>
      <c r="M3" s="20"/>
    </row>
    <row r="4" spans="1:13" ht="22.5" customHeight="1" x14ac:dyDescent="0.35">
      <c r="A4" s="787" t="s">
        <v>172</v>
      </c>
      <c r="B4" s="788"/>
      <c r="C4" s="788"/>
      <c r="D4" s="788"/>
      <c r="E4" s="788"/>
      <c r="F4" s="789"/>
      <c r="G4" s="63"/>
      <c r="H4" s="63"/>
      <c r="I4" s="63"/>
      <c r="J4" s="63"/>
      <c r="K4" s="74"/>
      <c r="L4" s="74"/>
    </row>
    <row r="5" spans="1:13" ht="18.75" customHeight="1" x14ac:dyDescent="0.35">
      <c r="A5" s="790" t="s">
        <v>10</v>
      </c>
      <c r="B5" s="791" t="s">
        <v>11</v>
      </c>
      <c r="C5" s="792"/>
      <c r="D5" s="792"/>
      <c r="E5" s="793"/>
      <c r="F5" s="254" t="s">
        <v>19</v>
      </c>
      <c r="G5" s="63"/>
      <c r="H5" s="63"/>
      <c r="I5" s="63"/>
      <c r="J5" s="63"/>
      <c r="K5" s="74"/>
      <c r="L5" s="74"/>
    </row>
    <row r="6" spans="1:13" ht="31.9" customHeight="1" x14ac:dyDescent="0.35">
      <c r="A6" s="790"/>
      <c r="B6" s="794"/>
      <c r="C6" s="795"/>
      <c r="D6" s="795"/>
      <c r="E6" s="796"/>
      <c r="F6" s="207" t="s">
        <v>286</v>
      </c>
      <c r="G6" s="63"/>
      <c r="H6" s="63"/>
      <c r="I6" s="63"/>
      <c r="J6" s="63"/>
      <c r="K6" s="74"/>
      <c r="L6" s="74"/>
    </row>
    <row r="7" spans="1:13" s="28" customFormat="1" ht="19.899999999999999" customHeight="1" x14ac:dyDescent="0.35">
      <c r="A7" s="373" t="s">
        <v>22</v>
      </c>
      <c r="B7" s="800" t="str">
        <f>+'L1-LISTA 1A'!D10</f>
        <v>SUMINISTRO DE EQUIPOS Y MATERIALES DE POTENCIA</v>
      </c>
      <c r="C7" s="801"/>
      <c r="D7" s="801"/>
      <c r="E7" s="248"/>
      <c r="F7" s="422"/>
      <c r="G7" s="59"/>
      <c r="H7" s="60"/>
      <c r="I7" s="60"/>
      <c r="J7" s="60"/>
      <c r="K7" s="61"/>
      <c r="L7" s="61"/>
      <c r="M7" s="27"/>
    </row>
    <row r="8" spans="1:13" s="28" customFormat="1" ht="19.899999999999999" customHeight="1" x14ac:dyDescent="0.35">
      <c r="A8" s="235" t="s">
        <v>78</v>
      </c>
      <c r="B8" s="777" t="str">
        <f>+'L1-LISTA 1A'!D42</f>
        <v>SUBTOTAL SUMINISTRO DE EQUIPOS Y MATERIALES DE POTENCIA - SE NUEVA ESPERANZA</v>
      </c>
      <c r="C8" s="778"/>
      <c r="D8" s="778"/>
      <c r="E8" s="779"/>
      <c r="F8" s="236"/>
      <c r="G8" s="153"/>
      <c r="I8" s="76"/>
      <c r="J8" s="60"/>
      <c r="K8" s="61"/>
      <c r="L8" s="61"/>
    </row>
    <row r="9" spans="1:13" s="28" customFormat="1" ht="19.899999999999999" customHeight="1" x14ac:dyDescent="0.35">
      <c r="A9" s="235" t="str">
        <f>+'L1-LISTA 1A'!C54</f>
        <v>1.1.3</v>
      </c>
      <c r="B9" s="777" t="str">
        <f>+'L1-LISTA 1A'!D54</f>
        <v>SUBTOTAL LOTE DE REPUESTOS DE EQUIPOS DE POTENCIA</v>
      </c>
      <c r="C9" s="778"/>
      <c r="D9" s="778"/>
      <c r="E9" s="779"/>
      <c r="F9" s="236"/>
      <c r="G9" s="153"/>
      <c r="H9" s="76"/>
      <c r="I9" s="76"/>
      <c r="J9" s="60"/>
      <c r="K9" s="61"/>
      <c r="L9" s="61"/>
    </row>
    <row r="10" spans="1:13" s="28" customFormat="1" ht="14.25" customHeight="1" x14ac:dyDescent="0.35">
      <c r="A10" s="235"/>
      <c r="B10" s="777"/>
      <c r="C10" s="778"/>
      <c r="D10" s="778"/>
      <c r="E10" s="779"/>
      <c r="F10" s="423"/>
      <c r="G10" s="153"/>
      <c r="H10" s="76"/>
      <c r="I10" s="76"/>
      <c r="J10" s="60"/>
      <c r="K10" s="61"/>
      <c r="L10" s="61"/>
    </row>
    <row r="11" spans="1:13" s="28" customFormat="1" ht="19.899999999999999" customHeight="1" x14ac:dyDescent="0.35">
      <c r="A11" s="741" t="s">
        <v>34</v>
      </c>
      <c r="B11" s="813" t="str">
        <f>+'L1-LISTA 1A'!D58</f>
        <v>SUMINISTRO DE SISTEMAS INTEGRADOS DE PROTECCIÓN, MEDICIÓN, CONTROL, SS.AA. Y COMUNICACIÓN</v>
      </c>
      <c r="C11" s="814"/>
      <c r="D11" s="814"/>
      <c r="E11" s="815"/>
      <c r="F11" s="423"/>
      <c r="G11" s="153"/>
      <c r="I11" s="76"/>
      <c r="J11" s="60"/>
      <c r="K11" s="61"/>
      <c r="L11" s="61"/>
    </row>
    <row r="12" spans="1:13" s="28" customFormat="1" ht="19.899999999999999" customHeight="1" x14ac:dyDescent="0.35">
      <c r="A12" s="235" t="str">
        <f>+'L1-LISTA 1A'!C92</f>
        <v>1.2.1</v>
      </c>
      <c r="B12" s="777" t="str">
        <f>+'L1-LISTA 1A'!D92</f>
        <v>SUBTOTAL SUMINISTRO DE SISTEMAS INTEGRADOS DE PMC, SS.AA. Y COMUNICACIÓN - SE-NUEVA ESPERANZA</v>
      </c>
      <c r="C12" s="778"/>
      <c r="D12" s="778"/>
      <c r="E12" s="779"/>
      <c r="F12" s="236"/>
      <c r="G12" s="153"/>
      <c r="I12" s="76"/>
      <c r="J12" s="60"/>
      <c r="K12" s="61"/>
      <c r="L12" s="61"/>
    </row>
    <row r="13" spans="1:13" s="28" customFormat="1" ht="19.899999999999999" customHeight="1" x14ac:dyDescent="0.35">
      <c r="A13" s="235" t="str">
        <f>+'L1-LISTA 1A'!C102</f>
        <v>1.2.2</v>
      </c>
      <c r="B13" s="777" t="str">
        <f>+'L1-LISTA 1A'!D102</f>
        <v>SUBTOTAL SUMINISTRO DE SISTEMAS INTEGRADOS DE PMC Y COMUNICACIÓN - SE-ITAKYRY</v>
      </c>
      <c r="C13" s="778"/>
      <c r="D13" s="778"/>
      <c r="E13" s="779"/>
      <c r="F13" s="236"/>
      <c r="G13" s="153"/>
      <c r="I13" s="76"/>
      <c r="J13" s="60"/>
      <c r="K13" s="61"/>
      <c r="L13" s="61"/>
    </row>
    <row r="14" spans="1:13" s="28" customFormat="1" ht="19.899999999999999" customHeight="1" x14ac:dyDescent="0.35">
      <c r="A14" s="235" t="str">
        <f>+'L1-LISTA 1A'!C109</f>
        <v>1.2.3</v>
      </c>
      <c r="B14" s="777" t="str">
        <f>+'L1-LISTA 1A'!D109</f>
        <v>SUBTOTAL SUMINISTRO DE SISTEMAS INTEGRADOS DE PMC Y COMUNICACIÓN - SE-CATUETE</v>
      </c>
      <c r="C14" s="778"/>
      <c r="D14" s="778"/>
      <c r="E14" s="779"/>
      <c r="F14" s="236"/>
      <c r="G14" s="153"/>
      <c r="I14" s="76"/>
      <c r="J14" s="60"/>
      <c r="K14" s="61"/>
      <c r="L14" s="61"/>
    </row>
    <row r="15" spans="1:13" s="28" customFormat="1" ht="19.899999999999999" customHeight="1" x14ac:dyDescent="0.35">
      <c r="A15" s="235" t="str">
        <f>+'L1-LISTA 1A'!C116</f>
        <v>1.2.4</v>
      </c>
      <c r="B15" s="777" t="str">
        <f>+'L1-LISTA 1A'!D116</f>
        <v>SUBTOTAL SUMINISTRO DE SISTEMAS INTEGRADOS DE PMC Y COMUNICACIÓN - SE-SALTO DEL GUAIRA</v>
      </c>
      <c r="C15" s="778"/>
      <c r="D15" s="778"/>
      <c r="E15" s="779"/>
      <c r="F15" s="236"/>
      <c r="G15" s="153"/>
      <c r="I15" s="76"/>
      <c r="J15" s="60"/>
      <c r="K15" s="61"/>
      <c r="L15" s="61"/>
    </row>
    <row r="16" spans="1:13" s="28" customFormat="1" ht="19.899999999999999" customHeight="1" x14ac:dyDescent="0.35">
      <c r="A16" s="235" t="str">
        <f>+'L1-LISTA 1A'!C123</f>
        <v>1.2.5</v>
      </c>
      <c r="B16" s="777" t="str">
        <f>+'L1-LISTA 1A'!D123</f>
        <v>SUBTOTAL SUMINISTRO DE SISTEMAS INTEGRADOS DE PMC Y COMUNICACIÓN - SE-MBARACAYÚ</v>
      </c>
      <c r="C16" s="778"/>
      <c r="D16" s="778"/>
      <c r="E16" s="779"/>
      <c r="F16" s="236"/>
      <c r="G16" s="153"/>
      <c r="I16" s="76"/>
      <c r="J16" s="60"/>
      <c r="K16" s="61"/>
      <c r="L16" s="61"/>
    </row>
    <row r="17" spans="1:12" s="28" customFormat="1" ht="19.899999999999999" customHeight="1" x14ac:dyDescent="0.35">
      <c r="A17" s="235" t="str">
        <f>+'L1-LISTA 1A'!C127</f>
        <v>1.2.6</v>
      </c>
      <c r="B17" s="777" t="str">
        <f>+'L1-LISTA 1A'!D127</f>
        <v>SUBTOTAL LOTE DE REPUESTOS DE PMC</v>
      </c>
      <c r="C17" s="778"/>
      <c r="D17" s="778"/>
      <c r="E17" s="779"/>
      <c r="F17" s="236"/>
      <c r="G17" s="153"/>
      <c r="I17" s="76"/>
      <c r="J17" s="60"/>
      <c r="K17" s="61"/>
      <c r="L17" s="61"/>
    </row>
    <row r="18" spans="1:12" s="28" customFormat="1" ht="14.25" customHeight="1" x14ac:dyDescent="0.35">
      <c r="A18" s="235"/>
      <c r="B18" s="777"/>
      <c r="C18" s="778"/>
      <c r="D18" s="778"/>
      <c r="E18" s="779"/>
      <c r="F18" s="423"/>
      <c r="G18" s="153"/>
      <c r="H18" s="76"/>
      <c r="I18" s="76"/>
      <c r="J18" s="60"/>
      <c r="K18" s="61"/>
      <c r="L18" s="61"/>
    </row>
    <row r="19" spans="1:12" s="29" customFormat="1" ht="33.75" customHeight="1" x14ac:dyDescent="0.35">
      <c r="A19" s="237" t="s">
        <v>20</v>
      </c>
      <c r="B19" s="802" t="s">
        <v>137</v>
      </c>
      <c r="C19" s="803"/>
      <c r="D19" s="803"/>
      <c r="E19" s="804"/>
      <c r="F19" s="238"/>
      <c r="G19" s="75"/>
      <c r="H19" s="76"/>
      <c r="I19" s="76"/>
      <c r="J19" s="76"/>
      <c r="K19" s="77"/>
      <c r="L19" s="77"/>
    </row>
    <row r="20" spans="1:12" s="61" customFormat="1" ht="41.75" customHeight="1" x14ac:dyDescent="0.35">
      <c r="A20" s="239"/>
      <c r="B20" s="810" t="s">
        <v>290</v>
      </c>
      <c r="C20" s="811"/>
      <c r="D20" s="811"/>
      <c r="E20" s="811"/>
      <c r="F20" s="812"/>
      <c r="G20" s="59"/>
      <c r="H20" s="60"/>
      <c r="I20" s="60"/>
      <c r="J20" s="60"/>
    </row>
    <row r="21" spans="1:12" s="61" customFormat="1" ht="41.75" customHeight="1" x14ac:dyDescent="0.35">
      <c r="A21" s="239"/>
      <c r="B21" s="807" t="s">
        <v>289</v>
      </c>
      <c r="C21" s="808"/>
      <c r="D21" s="808"/>
      <c r="E21" s="808"/>
      <c r="F21" s="809"/>
      <c r="G21" s="59"/>
      <c r="H21" s="60"/>
      <c r="I21" s="60"/>
      <c r="J21" s="60"/>
      <c r="K21" s="60"/>
      <c r="L21" s="60"/>
    </row>
    <row r="22" spans="1:12" s="61" customFormat="1" ht="64.900000000000006" customHeight="1" x14ac:dyDescent="0.35">
      <c r="A22" s="239"/>
      <c r="B22" s="240" t="s">
        <v>93</v>
      </c>
      <c r="C22" s="805" t="s">
        <v>93</v>
      </c>
      <c r="D22" s="805"/>
      <c r="E22" s="805"/>
      <c r="F22" s="806"/>
      <c r="G22" s="59"/>
      <c r="H22" s="60"/>
      <c r="I22" s="60"/>
      <c r="J22" s="60"/>
    </row>
    <row r="23" spans="1:12" s="61" customFormat="1" ht="15" customHeight="1" x14ac:dyDescent="0.35">
      <c r="A23" s="239"/>
      <c r="B23" s="424" t="s">
        <v>94</v>
      </c>
      <c r="C23" s="798" t="s">
        <v>95</v>
      </c>
      <c r="D23" s="798"/>
      <c r="E23" s="798"/>
      <c r="F23" s="799"/>
      <c r="G23" s="59"/>
      <c r="H23" s="60"/>
      <c r="I23" s="60"/>
      <c r="J23" s="60"/>
    </row>
    <row r="24" spans="1:12" s="61" customFormat="1" ht="13.35" customHeight="1" x14ac:dyDescent="0.35">
      <c r="A24" s="95"/>
      <c r="B24" s="425"/>
      <c r="C24" s="426"/>
      <c r="D24" s="62"/>
      <c r="E24" s="62"/>
      <c r="F24" s="427"/>
      <c r="G24" s="59"/>
      <c r="H24" s="60"/>
      <c r="I24" s="60"/>
      <c r="J24" s="60"/>
    </row>
    <row r="25" spans="1:12" s="204" customFormat="1" ht="16.899999999999999" customHeight="1" x14ac:dyDescent="0.35">
      <c r="A25" s="797"/>
      <c r="B25" s="797"/>
      <c r="C25" s="797"/>
      <c r="D25" s="797"/>
      <c r="E25" s="797"/>
      <c r="F25" s="797"/>
    </row>
  </sheetData>
  <sheetProtection password="CC03" sheet="1" objects="1" scenarios="1"/>
  <mergeCells count="24">
    <mergeCell ref="A25:F25"/>
    <mergeCell ref="C23:F23"/>
    <mergeCell ref="B7:D7"/>
    <mergeCell ref="B8:E8"/>
    <mergeCell ref="B15:E15"/>
    <mergeCell ref="B19:E19"/>
    <mergeCell ref="C22:F22"/>
    <mergeCell ref="B21:F21"/>
    <mergeCell ref="B20:F20"/>
    <mergeCell ref="B9:E9"/>
    <mergeCell ref="B10:E10"/>
    <mergeCell ref="B12:E12"/>
    <mergeCell ref="B11:E11"/>
    <mergeCell ref="B17:E17"/>
    <mergeCell ref="B13:E13"/>
    <mergeCell ref="B18:E18"/>
    <mergeCell ref="B16:E16"/>
    <mergeCell ref="B14:E14"/>
    <mergeCell ref="A1:F1"/>
    <mergeCell ref="A2:F2"/>
    <mergeCell ref="A3:F3"/>
    <mergeCell ref="A4:F4"/>
    <mergeCell ref="A5:A6"/>
    <mergeCell ref="B5:E6"/>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FFFF00"/>
  </sheetPr>
  <dimension ref="A1:Q165"/>
  <sheetViews>
    <sheetView showGridLines="0" showZeros="0" view="pageBreakPreview" zoomScaleNormal="100" zoomScaleSheetLayoutView="100" workbookViewId="0">
      <selection activeCell="K13" sqref="K13"/>
    </sheetView>
  </sheetViews>
  <sheetFormatPr baseColWidth="10" defaultColWidth="10.73046875" defaultRowHeight="12.75" x14ac:dyDescent="0.35"/>
  <cols>
    <col min="1" max="1" width="7.73046875" style="33" customWidth="1"/>
    <col min="2" max="2" width="4.86328125" style="36" customWidth="1"/>
    <col min="3" max="3" width="8.73046875" style="32" customWidth="1"/>
    <col min="4" max="4" width="61.265625" style="32" customWidth="1"/>
    <col min="5" max="5" width="8" style="34" customWidth="1"/>
    <col min="6" max="6" width="8" style="35" customWidth="1"/>
    <col min="7" max="8" width="19" style="326" customWidth="1"/>
    <col min="9" max="9" width="13.59765625" style="32" customWidth="1"/>
    <col min="10" max="10" width="17.59765625" style="529" customWidth="1"/>
    <col min="11" max="11" width="15.3984375" style="32" customWidth="1"/>
    <col min="12" max="16384" width="10.73046875" style="32"/>
  </cols>
  <sheetData>
    <row r="1" spans="1:17" s="16" customFormat="1" ht="26.45" customHeight="1" x14ac:dyDescent="0.35">
      <c r="A1" s="817" t="str">
        <f>+'L1-LISTA 1A'!$A$1</f>
        <v>LICITACIÓN PÚBLICA NACIONAL ANDE N° 1885/2025</v>
      </c>
      <c r="B1" s="818"/>
      <c r="C1" s="818"/>
      <c r="D1" s="818"/>
      <c r="E1" s="818"/>
      <c r="F1" s="818"/>
      <c r="G1" s="818"/>
      <c r="H1" s="819"/>
      <c r="J1" s="520"/>
    </row>
    <row r="2" spans="1:17" s="16" customFormat="1" ht="26.45" customHeight="1" x14ac:dyDescent="0.35">
      <c r="A2" s="820" t="str">
        <f>+'L1-LISTA 1A'!A2:K2</f>
        <v>PROYECTO DE REFUERZO DEL SISTEMA ESTE Y SUR EN 220 kV y 66 kV</v>
      </c>
      <c r="B2" s="821"/>
      <c r="C2" s="821"/>
      <c r="D2" s="821"/>
      <c r="E2" s="821"/>
      <c r="F2" s="821"/>
      <c r="G2" s="821"/>
      <c r="H2" s="822"/>
      <c r="J2" s="520"/>
      <c r="Q2" s="20"/>
    </row>
    <row r="3" spans="1:17" s="16" customFormat="1" ht="22.5" customHeight="1" x14ac:dyDescent="0.35">
      <c r="A3" s="823" t="str">
        <f>+'L1-LISTA 1A'!A3:K3</f>
        <v>LOTE 1 - CONSTRUCCIÓN E INTERCONEXIÓN DE LA SUBESTACIÓN NUEVA ESPERANZA EN 220 kV</v>
      </c>
      <c r="B3" s="824"/>
      <c r="C3" s="824"/>
      <c r="D3" s="824"/>
      <c r="E3" s="824"/>
      <c r="F3" s="824"/>
      <c r="G3" s="824"/>
      <c r="H3" s="825"/>
      <c r="J3" s="222"/>
    </row>
    <row r="4" spans="1:17" s="16" customFormat="1" ht="22.5" customHeight="1" x14ac:dyDescent="0.35">
      <c r="A4" s="826" t="s">
        <v>173</v>
      </c>
      <c r="B4" s="827"/>
      <c r="C4" s="827"/>
      <c r="D4" s="827"/>
      <c r="E4" s="827"/>
      <c r="F4" s="827"/>
      <c r="G4" s="827"/>
      <c r="H4" s="828"/>
      <c r="J4" s="520"/>
    </row>
    <row r="5" spans="1:17" s="16" customFormat="1" ht="18.75" customHeight="1" x14ac:dyDescent="0.35">
      <c r="A5" s="829" t="s">
        <v>75</v>
      </c>
      <c r="B5" s="831" t="s">
        <v>69</v>
      </c>
      <c r="C5" s="833" t="s">
        <v>10</v>
      </c>
      <c r="D5" s="835" t="s">
        <v>11</v>
      </c>
      <c r="E5" s="835" t="s">
        <v>12</v>
      </c>
      <c r="F5" s="836" t="s">
        <v>13</v>
      </c>
      <c r="G5" s="464" t="s">
        <v>18</v>
      </c>
      <c r="H5" s="464" t="s">
        <v>19</v>
      </c>
      <c r="J5" s="520"/>
    </row>
    <row r="6" spans="1:17" s="16" customFormat="1" ht="30" customHeight="1" x14ac:dyDescent="0.35">
      <c r="A6" s="830"/>
      <c r="B6" s="832"/>
      <c r="C6" s="834"/>
      <c r="D6" s="835"/>
      <c r="E6" s="835"/>
      <c r="F6" s="836"/>
      <c r="G6" s="319" t="s">
        <v>287</v>
      </c>
      <c r="H6" s="319" t="s">
        <v>287</v>
      </c>
      <c r="J6" s="520"/>
    </row>
    <row r="7" spans="1:17" s="16" customFormat="1" ht="46.15" customHeight="1" x14ac:dyDescent="0.35">
      <c r="A7" s="78"/>
      <c r="B7" s="79"/>
      <c r="C7" s="96"/>
      <c r="D7" s="97" t="s">
        <v>269</v>
      </c>
      <c r="E7" s="98"/>
      <c r="F7" s="99"/>
      <c r="G7" s="320"/>
      <c r="H7" s="321"/>
      <c r="J7" s="521"/>
    </row>
    <row r="8" spans="1:17" s="16" customFormat="1" ht="49.5" customHeight="1" x14ac:dyDescent="0.35">
      <c r="A8" s="81"/>
      <c r="B8" s="186"/>
      <c r="C8" s="149">
        <v>2</v>
      </c>
      <c r="D8" s="111" t="s">
        <v>143</v>
      </c>
      <c r="E8" s="82"/>
      <c r="F8" s="83"/>
      <c r="G8" s="322"/>
      <c r="H8" s="323"/>
      <c r="J8" s="520"/>
    </row>
    <row r="9" spans="1:17" s="31" customFormat="1" ht="19.5" customHeight="1" x14ac:dyDescent="0.35">
      <c r="A9" s="334"/>
      <c r="B9" s="597"/>
      <c r="C9" s="598" t="s">
        <v>23</v>
      </c>
      <c r="D9" s="111" t="s">
        <v>236</v>
      </c>
      <c r="E9" s="82"/>
      <c r="F9" s="83"/>
      <c r="G9" s="322"/>
      <c r="H9" s="323"/>
      <c r="J9" s="523"/>
    </row>
    <row r="10" spans="1:17" s="31" customFormat="1" ht="19.5" customHeight="1" x14ac:dyDescent="0.35">
      <c r="A10" s="334"/>
      <c r="B10" s="597"/>
      <c r="C10" s="598" t="s">
        <v>96</v>
      </c>
      <c r="D10" s="111" t="s">
        <v>342</v>
      </c>
      <c r="E10" s="565"/>
      <c r="F10" s="599"/>
      <c r="G10" s="323"/>
      <c r="H10" s="323"/>
      <c r="J10" s="523"/>
    </row>
    <row r="11" spans="1:17" s="201" customFormat="1" ht="43.35" customHeight="1" x14ac:dyDescent="0.35">
      <c r="A11" s="557"/>
      <c r="B11" s="558">
        <f>+'L1-LISTA 1A'!B126+1</f>
        <v>61</v>
      </c>
      <c r="C11" s="674" t="s">
        <v>97</v>
      </c>
      <c r="D11" s="601" t="s">
        <v>330</v>
      </c>
      <c r="E11" s="560" t="s">
        <v>14</v>
      </c>
      <c r="F11" s="675">
        <v>1</v>
      </c>
      <c r="G11" s="683"/>
      <c r="H11" s="676"/>
      <c r="J11" s="519"/>
    </row>
    <row r="12" spans="1:17" s="209" customFormat="1" ht="19.5" customHeight="1" x14ac:dyDescent="0.35">
      <c r="A12" s="677"/>
      <c r="B12" s="677"/>
      <c r="C12" s="678" t="s">
        <v>101</v>
      </c>
      <c r="D12" s="679" t="s">
        <v>331</v>
      </c>
      <c r="E12" s="680"/>
      <c r="F12" s="681"/>
      <c r="G12" s="687"/>
      <c r="H12" s="687"/>
      <c r="J12" s="520"/>
    </row>
    <row r="13" spans="1:17" s="201" customFormat="1" ht="20.85" customHeight="1" x14ac:dyDescent="0.35">
      <c r="A13" s="557"/>
      <c r="B13" s="558">
        <f>+B11+1</f>
        <v>62</v>
      </c>
      <c r="C13" s="682" t="s">
        <v>1</v>
      </c>
      <c r="D13" s="601" t="s">
        <v>332</v>
      </c>
      <c r="E13" s="560" t="s">
        <v>14</v>
      </c>
      <c r="F13" s="675">
        <v>1</v>
      </c>
      <c r="G13" s="683"/>
      <c r="H13" s="676"/>
      <c r="J13" s="520"/>
    </row>
    <row r="14" spans="1:17" s="201" customFormat="1" ht="33" customHeight="1" x14ac:dyDescent="0.35">
      <c r="A14" s="557"/>
      <c r="B14" s="558">
        <f>+B13+1</f>
        <v>63</v>
      </c>
      <c r="C14" s="682" t="s">
        <v>2</v>
      </c>
      <c r="D14" s="601" t="s">
        <v>447</v>
      </c>
      <c r="E14" s="560" t="s">
        <v>14</v>
      </c>
      <c r="F14" s="675">
        <v>1</v>
      </c>
      <c r="G14" s="683"/>
      <c r="H14" s="676"/>
      <c r="J14" s="519"/>
    </row>
    <row r="15" spans="1:17" s="201" customFormat="1" ht="43.5" customHeight="1" x14ac:dyDescent="0.35">
      <c r="A15" s="557"/>
      <c r="B15" s="558">
        <f t="shared" ref="B15:B23" si="0">+B14+1</f>
        <v>64</v>
      </c>
      <c r="C15" s="682" t="s">
        <v>4</v>
      </c>
      <c r="D15" s="601" t="s">
        <v>448</v>
      </c>
      <c r="E15" s="560" t="s">
        <v>14</v>
      </c>
      <c r="F15" s="675">
        <v>1</v>
      </c>
      <c r="G15" s="683"/>
      <c r="H15" s="676"/>
      <c r="J15" s="519"/>
    </row>
    <row r="16" spans="1:17" s="201" customFormat="1" ht="20.85" customHeight="1" x14ac:dyDescent="0.35">
      <c r="A16" s="557"/>
      <c r="B16" s="558">
        <f t="shared" si="0"/>
        <v>65</v>
      </c>
      <c r="C16" s="682" t="s">
        <v>6</v>
      </c>
      <c r="D16" s="601" t="s">
        <v>333</v>
      </c>
      <c r="E16" s="560" t="s">
        <v>14</v>
      </c>
      <c r="F16" s="675">
        <v>1</v>
      </c>
      <c r="G16" s="683"/>
      <c r="H16" s="676"/>
      <c r="J16" s="519"/>
    </row>
    <row r="17" spans="1:10" s="201" customFormat="1" ht="33" customHeight="1" x14ac:dyDescent="0.35">
      <c r="A17" s="557"/>
      <c r="B17" s="558">
        <f t="shared" si="0"/>
        <v>66</v>
      </c>
      <c r="C17" s="682" t="s">
        <v>7</v>
      </c>
      <c r="D17" s="601" t="s">
        <v>449</v>
      </c>
      <c r="E17" s="560" t="s">
        <v>14</v>
      </c>
      <c r="F17" s="675">
        <v>1</v>
      </c>
      <c r="G17" s="683"/>
      <c r="H17" s="676"/>
      <c r="J17" s="519"/>
    </row>
    <row r="18" spans="1:10" s="201" customFormat="1" ht="20.85" customHeight="1" x14ac:dyDescent="0.35">
      <c r="A18" s="557"/>
      <c r="B18" s="558">
        <f t="shared" si="0"/>
        <v>67</v>
      </c>
      <c r="C18" s="682" t="s">
        <v>8</v>
      </c>
      <c r="D18" s="601" t="s">
        <v>450</v>
      </c>
      <c r="E18" s="560" t="s">
        <v>14</v>
      </c>
      <c r="F18" s="675">
        <v>1</v>
      </c>
      <c r="G18" s="683"/>
      <c r="H18" s="676"/>
      <c r="J18" s="519"/>
    </row>
    <row r="19" spans="1:10" s="201" customFormat="1" ht="33" customHeight="1" x14ac:dyDescent="0.35">
      <c r="A19" s="557"/>
      <c r="B19" s="558">
        <f t="shared" si="0"/>
        <v>68</v>
      </c>
      <c r="C19" s="674" t="s">
        <v>336</v>
      </c>
      <c r="D19" s="601" t="s">
        <v>334</v>
      </c>
      <c r="E19" s="560" t="s">
        <v>14</v>
      </c>
      <c r="F19" s="675">
        <v>1</v>
      </c>
      <c r="G19" s="683"/>
      <c r="H19" s="676"/>
      <c r="J19" s="519"/>
    </row>
    <row r="20" spans="1:10" s="201" customFormat="1" ht="33" customHeight="1" x14ac:dyDescent="0.35">
      <c r="A20" s="557"/>
      <c r="B20" s="558">
        <f t="shared" si="0"/>
        <v>69</v>
      </c>
      <c r="C20" s="674" t="s">
        <v>337</v>
      </c>
      <c r="D20" s="601" t="s">
        <v>451</v>
      </c>
      <c r="E20" s="560" t="s">
        <v>14</v>
      </c>
      <c r="F20" s="675">
        <v>1</v>
      </c>
      <c r="G20" s="683"/>
      <c r="H20" s="676"/>
      <c r="J20" s="519"/>
    </row>
    <row r="21" spans="1:10" s="209" customFormat="1" ht="16.899999999999999" customHeight="1" x14ac:dyDescent="0.35">
      <c r="A21" s="816"/>
      <c r="B21" s="816"/>
      <c r="C21" s="816"/>
      <c r="D21" s="816"/>
      <c r="E21" s="816"/>
      <c r="F21" s="816"/>
      <c r="G21" s="816"/>
      <c r="H21" s="816"/>
      <c r="J21" s="520"/>
    </row>
    <row r="22" spans="1:10" s="201" customFormat="1" ht="39.85" customHeight="1" x14ac:dyDescent="0.35">
      <c r="A22" s="557"/>
      <c r="B22" s="558">
        <f>+B20+1</f>
        <v>70</v>
      </c>
      <c r="C22" s="674" t="s">
        <v>338</v>
      </c>
      <c r="D22" s="601" t="s">
        <v>345</v>
      </c>
      <c r="E22" s="560" t="s">
        <v>14</v>
      </c>
      <c r="F22" s="675">
        <v>1</v>
      </c>
      <c r="G22" s="683"/>
      <c r="H22" s="676"/>
      <c r="J22" s="519"/>
    </row>
    <row r="23" spans="1:10" s="201" customFormat="1" ht="30" customHeight="1" x14ac:dyDescent="0.35">
      <c r="A23" s="557"/>
      <c r="B23" s="558">
        <f t="shared" si="0"/>
        <v>71</v>
      </c>
      <c r="C23" s="674" t="s">
        <v>339</v>
      </c>
      <c r="D23" s="601" t="s">
        <v>335</v>
      </c>
      <c r="E23" s="560" t="s">
        <v>14</v>
      </c>
      <c r="F23" s="675">
        <v>1</v>
      </c>
      <c r="G23" s="683"/>
      <c r="H23" s="676"/>
      <c r="J23" s="519"/>
    </row>
    <row r="24" spans="1:10" s="209" customFormat="1" ht="19.5" customHeight="1" x14ac:dyDescent="0.35">
      <c r="A24" s="677"/>
      <c r="B24" s="677"/>
      <c r="C24" s="678" t="s">
        <v>340</v>
      </c>
      <c r="D24" s="679" t="s">
        <v>343</v>
      </c>
      <c r="E24" s="680"/>
      <c r="F24" s="681"/>
      <c r="G24" s="687"/>
      <c r="H24" s="687"/>
      <c r="J24" s="520"/>
    </row>
    <row r="25" spans="1:10" s="201" customFormat="1" ht="30" customHeight="1" x14ac:dyDescent="0.35">
      <c r="A25" s="557"/>
      <c r="B25" s="558">
        <f>+B23+1</f>
        <v>72</v>
      </c>
      <c r="C25" s="682" t="s">
        <v>1</v>
      </c>
      <c r="D25" s="601" t="s">
        <v>344</v>
      </c>
      <c r="E25" s="560" t="s">
        <v>14</v>
      </c>
      <c r="F25" s="675">
        <v>1</v>
      </c>
      <c r="G25" s="683"/>
      <c r="H25" s="676"/>
      <c r="J25" s="519"/>
    </row>
    <row r="26" spans="1:10" s="201" customFormat="1" ht="50.75" customHeight="1" x14ac:dyDescent="0.35">
      <c r="A26" s="557"/>
      <c r="B26" s="558">
        <f>B25+1</f>
        <v>73</v>
      </c>
      <c r="C26" s="682" t="s">
        <v>2</v>
      </c>
      <c r="D26" s="601" t="s">
        <v>452</v>
      </c>
      <c r="E26" s="560" t="s">
        <v>14</v>
      </c>
      <c r="F26" s="675">
        <v>1</v>
      </c>
      <c r="G26" s="683"/>
      <c r="H26" s="676"/>
      <c r="J26" s="519"/>
    </row>
    <row r="27" spans="1:10" s="201" customFormat="1" ht="30" customHeight="1" x14ac:dyDescent="0.35">
      <c r="A27" s="557"/>
      <c r="B27" s="558">
        <f>B26+1</f>
        <v>74</v>
      </c>
      <c r="C27" s="682" t="s">
        <v>2</v>
      </c>
      <c r="D27" s="601" t="s">
        <v>453</v>
      </c>
      <c r="E27" s="560" t="s">
        <v>14</v>
      </c>
      <c r="F27" s="675">
        <v>1</v>
      </c>
      <c r="G27" s="683"/>
      <c r="H27" s="676"/>
      <c r="J27" s="519"/>
    </row>
    <row r="28" spans="1:10" s="209" customFormat="1" ht="19.5" customHeight="1" x14ac:dyDescent="0.35">
      <c r="A28" s="677"/>
      <c r="B28" s="677"/>
      <c r="C28" s="678" t="s">
        <v>341</v>
      </c>
      <c r="D28" s="679" t="s">
        <v>347</v>
      </c>
      <c r="E28" s="680"/>
      <c r="F28" s="681"/>
      <c r="G28" s="687"/>
      <c r="H28" s="687"/>
      <c r="J28" s="520"/>
    </row>
    <row r="29" spans="1:10" s="201" customFormat="1" ht="50.75" customHeight="1" x14ac:dyDescent="0.35">
      <c r="A29" s="557"/>
      <c r="B29" s="684">
        <f>+B27+1</f>
        <v>75</v>
      </c>
      <c r="C29" s="682" t="s">
        <v>1</v>
      </c>
      <c r="D29" s="601" t="s">
        <v>455</v>
      </c>
      <c r="E29" s="560" t="s">
        <v>14</v>
      </c>
      <c r="F29" s="675">
        <v>1</v>
      </c>
      <c r="G29" s="683"/>
      <c r="H29" s="676"/>
      <c r="J29" s="519"/>
    </row>
    <row r="30" spans="1:10" s="201" customFormat="1" ht="39.85" customHeight="1" x14ac:dyDescent="0.35">
      <c r="A30" s="557"/>
      <c r="B30" s="558">
        <f>B29+1</f>
        <v>76</v>
      </c>
      <c r="C30" s="682" t="s">
        <v>2</v>
      </c>
      <c r="D30" s="601" t="s">
        <v>348</v>
      </c>
      <c r="E30" s="560" t="s">
        <v>14</v>
      </c>
      <c r="F30" s="675">
        <v>1</v>
      </c>
      <c r="G30" s="683"/>
      <c r="H30" s="676"/>
      <c r="J30" s="519"/>
    </row>
    <row r="31" spans="1:10" s="201" customFormat="1" ht="39.85" customHeight="1" x14ac:dyDescent="0.35">
      <c r="A31" s="557"/>
      <c r="B31" s="558">
        <f>B30+1</f>
        <v>77</v>
      </c>
      <c r="C31" s="674" t="s">
        <v>346</v>
      </c>
      <c r="D31" s="601" t="s">
        <v>367</v>
      </c>
      <c r="E31" s="560" t="s">
        <v>14</v>
      </c>
      <c r="F31" s="675">
        <v>1</v>
      </c>
      <c r="G31" s="683"/>
      <c r="H31" s="676"/>
      <c r="J31" s="519"/>
    </row>
    <row r="32" spans="1:10" s="201" customFormat="1" ht="39.85" customHeight="1" thickBot="1" x14ac:dyDescent="0.4">
      <c r="A32" s="557"/>
      <c r="B32" s="558">
        <f>B31+1</f>
        <v>78</v>
      </c>
      <c r="C32" s="674" t="s">
        <v>349</v>
      </c>
      <c r="D32" s="601" t="s">
        <v>454</v>
      </c>
      <c r="E32" s="560" t="s">
        <v>14</v>
      </c>
      <c r="F32" s="675">
        <v>1</v>
      </c>
      <c r="G32" s="683"/>
      <c r="H32" s="676"/>
      <c r="J32" s="519"/>
    </row>
    <row r="33" spans="1:10" s="31" customFormat="1" ht="19.5" customHeight="1" thickTop="1" x14ac:dyDescent="0.35">
      <c r="A33" s="334"/>
      <c r="B33" s="334"/>
      <c r="C33" s="588" t="s">
        <v>96</v>
      </c>
      <c r="D33" s="111" t="s">
        <v>350</v>
      </c>
      <c r="E33" s="565"/>
      <c r="F33" s="589"/>
      <c r="G33" s="688"/>
      <c r="H33" s="590"/>
      <c r="J33" s="523"/>
    </row>
    <row r="34" spans="1:10" s="31" customFormat="1" ht="9.75" customHeight="1" thickBot="1" x14ac:dyDescent="0.4">
      <c r="A34" s="353"/>
      <c r="B34" s="353"/>
      <c r="C34" s="354"/>
      <c r="D34" s="355"/>
      <c r="E34" s="356"/>
      <c r="F34" s="357"/>
      <c r="G34" s="689"/>
      <c r="H34" s="690"/>
      <c r="J34" s="523"/>
    </row>
    <row r="35" spans="1:10" s="31" customFormat="1" ht="20.45" customHeight="1" thickTop="1" x14ac:dyDescent="0.35">
      <c r="A35" s="595"/>
      <c r="B35" s="595"/>
      <c r="C35" s="53" t="s">
        <v>23</v>
      </c>
      <c r="D35" s="596" t="s">
        <v>239</v>
      </c>
      <c r="E35" s="565"/>
      <c r="F35" s="322"/>
      <c r="G35" s="688"/>
      <c r="H35" s="590"/>
      <c r="J35" s="523"/>
    </row>
    <row r="36" spans="1:10" s="209" customFormat="1" ht="16.899999999999999" customHeight="1" x14ac:dyDescent="0.35">
      <c r="A36" s="816"/>
      <c r="B36" s="816"/>
      <c r="C36" s="816"/>
      <c r="D36" s="816"/>
      <c r="E36" s="816"/>
      <c r="F36" s="816"/>
      <c r="G36" s="816"/>
      <c r="H36" s="816"/>
      <c r="J36" s="520"/>
    </row>
    <row r="37" spans="1:10" s="230" customFormat="1" ht="18.95" customHeight="1" x14ac:dyDescent="0.35">
      <c r="A37" s="591"/>
      <c r="B37" s="591"/>
      <c r="C37" s="542" t="s">
        <v>24</v>
      </c>
      <c r="D37" s="592" t="s">
        <v>388</v>
      </c>
      <c r="E37" s="593"/>
      <c r="F37" s="594"/>
      <c r="G37" s="691"/>
      <c r="H37" s="692"/>
      <c r="J37" s="522"/>
    </row>
    <row r="38" spans="1:10" s="201" customFormat="1" ht="58.5" thickBot="1" x14ac:dyDescent="0.4">
      <c r="A38" s="246"/>
      <c r="B38" s="228">
        <f>+B32+1</f>
        <v>79</v>
      </c>
      <c r="C38" s="330" t="s">
        <v>102</v>
      </c>
      <c r="D38" s="247" t="s">
        <v>418</v>
      </c>
      <c r="E38" s="197" t="s">
        <v>14</v>
      </c>
      <c r="F38" s="531">
        <v>1</v>
      </c>
      <c r="G38" s="607"/>
      <c r="H38" s="402"/>
      <c r="J38" s="519"/>
    </row>
    <row r="39" spans="1:10" s="31" customFormat="1" ht="19.5" customHeight="1" thickTop="1" x14ac:dyDescent="0.35">
      <c r="A39" s="334"/>
      <c r="B39" s="334"/>
      <c r="C39" s="588" t="s">
        <v>24</v>
      </c>
      <c r="D39" s="111" t="s">
        <v>389</v>
      </c>
      <c r="E39" s="565"/>
      <c r="F39" s="589"/>
      <c r="G39" s="688"/>
      <c r="H39" s="590"/>
      <c r="J39" s="523"/>
    </row>
    <row r="40" spans="1:10" s="31" customFormat="1" ht="13.35" customHeight="1" x14ac:dyDescent="0.35">
      <c r="A40" s="353"/>
      <c r="B40" s="353"/>
      <c r="C40" s="354"/>
      <c r="D40" s="355"/>
      <c r="E40" s="356"/>
      <c r="F40" s="357"/>
      <c r="G40" s="689"/>
      <c r="H40" s="690"/>
      <c r="J40" s="523"/>
    </row>
    <row r="41" spans="1:10" s="230" customFormat="1" ht="19.5" customHeight="1" x14ac:dyDescent="0.35">
      <c r="A41" s="591"/>
      <c r="B41" s="591"/>
      <c r="C41" s="542" t="s">
        <v>144</v>
      </c>
      <c r="D41" s="592" t="s">
        <v>237</v>
      </c>
      <c r="E41" s="593"/>
      <c r="F41" s="594"/>
      <c r="G41" s="691"/>
      <c r="H41" s="692"/>
      <c r="J41" s="522"/>
    </row>
    <row r="42" spans="1:10" s="230" customFormat="1" ht="18.95" customHeight="1" x14ac:dyDescent="0.35">
      <c r="A42" s="591"/>
      <c r="B42" s="591"/>
      <c r="C42" s="542" t="s">
        <v>145</v>
      </c>
      <c r="D42" s="592" t="s">
        <v>342</v>
      </c>
      <c r="E42" s="593"/>
      <c r="F42" s="594"/>
      <c r="G42" s="691"/>
      <c r="H42" s="692"/>
      <c r="J42" s="522"/>
    </row>
    <row r="43" spans="1:10" s="116" customFormat="1" ht="29.85" customHeight="1" x14ac:dyDescent="0.35">
      <c r="A43" s="196"/>
      <c r="B43" s="195">
        <f>+B38+1</f>
        <v>80</v>
      </c>
      <c r="C43" s="555" t="s">
        <v>390</v>
      </c>
      <c r="D43" s="191" t="s">
        <v>366</v>
      </c>
      <c r="E43" s="197" t="s">
        <v>14</v>
      </c>
      <c r="F43" s="192">
        <v>1</v>
      </c>
      <c r="G43" s="324"/>
      <c r="H43" s="325"/>
      <c r="J43" s="522"/>
    </row>
    <row r="44" spans="1:10" s="116" customFormat="1" ht="50.45" customHeight="1" x14ac:dyDescent="0.35">
      <c r="A44" s="198"/>
      <c r="B44" s="195">
        <f>B43+1</f>
        <v>81</v>
      </c>
      <c r="C44" s="555" t="s">
        <v>391</v>
      </c>
      <c r="D44" s="191" t="s">
        <v>313</v>
      </c>
      <c r="E44" s="197" t="s">
        <v>14</v>
      </c>
      <c r="F44" s="192">
        <v>1</v>
      </c>
      <c r="G44" s="324"/>
      <c r="H44" s="325"/>
      <c r="I44" s="317"/>
      <c r="J44" s="522"/>
    </row>
    <row r="45" spans="1:10" s="230" customFormat="1" ht="75.400000000000006" customHeight="1" x14ac:dyDescent="0.35">
      <c r="A45" s="196"/>
      <c r="B45" s="195">
        <f t="shared" ref="B45:B46" si="1">B44+1</f>
        <v>82</v>
      </c>
      <c r="C45" s="555" t="s">
        <v>392</v>
      </c>
      <c r="D45" s="191" t="s">
        <v>368</v>
      </c>
      <c r="E45" s="197" t="s">
        <v>14</v>
      </c>
      <c r="F45" s="192">
        <v>1</v>
      </c>
      <c r="G45" s="324"/>
      <c r="H45" s="325"/>
      <c r="J45" s="522"/>
    </row>
    <row r="46" spans="1:10" s="230" customFormat="1" ht="29.85" customHeight="1" x14ac:dyDescent="0.35">
      <c r="A46" s="196"/>
      <c r="B46" s="195">
        <f t="shared" si="1"/>
        <v>83</v>
      </c>
      <c r="C46" s="555" t="s">
        <v>393</v>
      </c>
      <c r="D46" s="191" t="s">
        <v>369</v>
      </c>
      <c r="E46" s="197" t="s">
        <v>14</v>
      </c>
      <c r="F46" s="192">
        <v>1</v>
      </c>
      <c r="G46" s="324"/>
      <c r="H46" s="325"/>
      <c r="J46" s="522"/>
    </row>
    <row r="47" spans="1:10" s="199" customFormat="1" ht="61.15" customHeight="1" x14ac:dyDescent="0.35">
      <c r="A47" s="126"/>
      <c r="B47" s="126"/>
      <c r="C47" s="556" t="s">
        <v>394</v>
      </c>
      <c r="D47" s="189" t="s">
        <v>134</v>
      </c>
      <c r="E47" s="182"/>
      <c r="F47" s="183"/>
      <c r="G47" s="695"/>
      <c r="H47" s="696"/>
      <c r="J47" s="522"/>
    </row>
    <row r="48" spans="1:10" s="230" customFormat="1" ht="22.35" customHeight="1" x14ac:dyDescent="0.35">
      <c r="A48" s="198"/>
      <c r="B48" s="195">
        <f>+B46+1</f>
        <v>84</v>
      </c>
      <c r="C48" s="193" t="s">
        <v>1</v>
      </c>
      <c r="D48" s="191" t="s">
        <v>220</v>
      </c>
      <c r="E48" s="197" t="s">
        <v>17</v>
      </c>
      <c r="F48" s="192">
        <v>1</v>
      </c>
      <c r="G48" s="324"/>
      <c r="H48" s="325"/>
      <c r="J48" s="522"/>
    </row>
    <row r="49" spans="1:10" s="230" customFormat="1" ht="22.35" customHeight="1" x14ac:dyDescent="0.35">
      <c r="A49" s="198"/>
      <c r="B49" s="195">
        <f t="shared" ref="B49:B55" si="2">B48+1</f>
        <v>85</v>
      </c>
      <c r="C49" s="193" t="s">
        <v>2</v>
      </c>
      <c r="D49" s="191" t="s">
        <v>222</v>
      </c>
      <c r="E49" s="197" t="s">
        <v>17</v>
      </c>
      <c r="F49" s="192">
        <v>1</v>
      </c>
      <c r="G49" s="324"/>
      <c r="H49" s="325"/>
      <c r="J49" s="522"/>
    </row>
    <row r="50" spans="1:10" s="209" customFormat="1" ht="16.899999999999999" customHeight="1" x14ac:dyDescent="0.35">
      <c r="A50" s="816"/>
      <c r="B50" s="816"/>
      <c r="C50" s="816"/>
      <c r="D50" s="816"/>
      <c r="E50" s="816"/>
      <c r="F50" s="816"/>
      <c r="G50" s="816"/>
      <c r="H50" s="816"/>
      <c r="J50" s="520"/>
    </row>
    <row r="51" spans="1:10" s="230" customFormat="1" ht="22.35" customHeight="1" x14ac:dyDescent="0.35">
      <c r="A51" s="198"/>
      <c r="B51" s="195">
        <f>B49+1</f>
        <v>86</v>
      </c>
      <c r="C51" s="193" t="s">
        <v>3</v>
      </c>
      <c r="D51" s="191" t="s">
        <v>223</v>
      </c>
      <c r="E51" s="197" t="s">
        <v>17</v>
      </c>
      <c r="F51" s="192">
        <v>1</v>
      </c>
      <c r="G51" s="324"/>
      <c r="H51" s="325"/>
      <c r="J51" s="522"/>
    </row>
    <row r="52" spans="1:10" s="230" customFormat="1" ht="22.35" customHeight="1" x14ac:dyDescent="0.35">
      <c r="A52" s="344"/>
      <c r="B52" s="195">
        <f>B51+1</f>
        <v>87</v>
      </c>
      <c r="C52" s="193" t="s">
        <v>4</v>
      </c>
      <c r="D52" s="191" t="s">
        <v>224</v>
      </c>
      <c r="E52" s="197" t="s">
        <v>17</v>
      </c>
      <c r="F52" s="192">
        <v>3</v>
      </c>
      <c r="G52" s="324"/>
      <c r="H52" s="325"/>
      <c r="J52" s="522"/>
    </row>
    <row r="53" spans="1:10" s="230" customFormat="1" ht="22.35" customHeight="1" x14ac:dyDescent="0.35">
      <c r="A53" s="344"/>
      <c r="B53" s="195">
        <f t="shared" si="2"/>
        <v>88</v>
      </c>
      <c r="C53" s="193" t="s">
        <v>5</v>
      </c>
      <c r="D53" s="191" t="s">
        <v>104</v>
      </c>
      <c r="E53" s="197" t="s">
        <v>17</v>
      </c>
      <c r="F53" s="192">
        <v>3</v>
      </c>
      <c r="G53" s="324"/>
      <c r="H53" s="325"/>
      <c r="J53" s="522"/>
    </row>
    <row r="54" spans="1:10" s="230" customFormat="1" ht="22.35" customHeight="1" x14ac:dyDescent="0.35">
      <c r="A54" s="344"/>
      <c r="B54" s="195">
        <f t="shared" si="2"/>
        <v>89</v>
      </c>
      <c r="C54" s="193" t="s">
        <v>6</v>
      </c>
      <c r="D54" s="191" t="s">
        <v>103</v>
      </c>
      <c r="E54" s="197" t="s">
        <v>17</v>
      </c>
      <c r="F54" s="192">
        <v>3</v>
      </c>
      <c r="G54" s="324"/>
      <c r="H54" s="325"/>
      <c r="J54" s="522"/>
    </row>
    <row r="55" spans="1:10" s="113" customFormat="1" ht="45" customHeight="1" x14ac:dyDescent="0.35">
      <c r="A55" s="196"/>
      <c r="B55" s="195">
        <f t="shared" si="2"/>
        <v>90</v>
      </c>
      <c r="C55" s="555" t="s">
        <v>395</v>
      </c>
      <c r="D55" s="191" t="s">
        <v>221</v>
      </c>
      <c r="E55" s="197" t="s">
        <v>14</v>
      </c>
      <c r="F55" s="192">
        <v>1</v>
      </c>
      <c r="G55" s="324"/>
      <c r="H55" s="325"/>
      <c r="J55" s="524"/>
    </row>
    <row r="56" spans="1:10" s="230" customFormat="1" ht="22.35" customHeight="1" x14ac:dyDescent="0.35">
      <c r="A56" s="126"/>
      <c r="B56" s="126"/>
      <c r="C56" s="556" t="s">
        <v>396</v>
      </c>
      <c r="D56" s="189" t="s">
        <v>105</v>
      </c>
      <c r="E56" s="182"/>
      <c r="F56" s="183"/>
      <c r="G56" s="695"/>
      <c r="H56" s="696"/>
      <c r="J56" s="522"/>
    </row>
    <row r="57" spans="1:10" s="202" customFormat="1" ht="33.4" customHeight="1" x14ac:dyDescent="0.35">
      <c r="A57" s="196"/>
      <c r="B57" s="195">
        <f>+B55+1</f>
        <v>91</v>
      </c>
      <c r="C57" s="193" t="s">
        <v>1</v>
      </c>
      <c r="D57" s="191" t="s">
        <v>268</v>
      </c>
      <c r="E57" s="197" t="s">
        <v>14</v>
      </c>
      <c r="F57" s="192">
        <v>1</v>
      </c>
      <c r="G57" s="324"/>
      <c r="H57" s="325"/>
      <c r="J57" s="524"/>
    </row>
    <row r="58" spans="1:10" s="115" customFormat="1" ht="33.4" customHeight="1" x14ac:dyDescent="0.35">
      <c r="A58" s="196"/>
      <c r="B58" s="195">
        <f t="shared" ref="B58:B62" si="3">B57+1</f>
        <v>92</v>
      </c>
      <c r="C58" s="193" t="s">
        <v>2</v>
      </c>
      <c r="D58" s="191" t="s">
        <v>209</v>
      </c>
      <c r="E58" s="197" t="s">
        <v>17</v>
      </c>
      <c r="F58" s="192">
        <v>1</v>
      </c>
      <c r="G58" s="324"/>
      <c r="H58" s="325"/>
      <c r="J58" s="525"/>
    </row>
    <row r="59" spans="1:10" s="229" customFormat="1" ht="33.4" customHeight="1" x14ac:dyDescent="0.35">
      <c r="A59" s="246"/>
      <c r="B59" s="195">
        <f t="shared" si="3"/>
        <v>93</v>
      </c>
      <c r="C59" s="193" t="s">
        <v>3</v>
      </c>
      <c r="D59" s="247" t="s">
        <v>210</v>
      </c>
      <c r="E59" s="197" t="s">
        <v>17</v>
      </c>
      <c r="F59" s="192">
        <v>3</v>
      </c>
      <c r="G59" s="324"/>
      <c r="H59" s="325"/>
      <c r="J59" s="525"/>
    </row>
    <row r="60" spans="1:10" s="199" customFormat="1" ht="45" customHeight="1" x14ac:dyDescent="0.35">
      <c r="A60" s="196"/>
      <c r="B60" s="195">
        <f t="shared" si="3"/>
        <v>94</v>
      </c>
      <c r="C60" s="193" t="s">
        <v>4</v>
      </c>
      <c r="D60" s="191" t="s">
        <v>407</v>
      </c>
      <c r="E60" s="197" t="s">
        <v>17</v>
      </c>
      <c r="F60" s="192">
        <v>1</v>
      </c>
      <c r="G60" s="324"/>
      <c r="H60" s="325"/>
      <c r="J60" s="522"/>
    </row>
    <row r="61" spans="1:10" s="113" customFormat="1" ht="33.4" customHeight="1" x14ac:dyDescent="0.35">
      <c r="A61" s="196"/>
      <c r="B61" s="195">
        <f t="shared" si="3"/>
        <v>95</v>
      </c>
      <c r="C61" s="193" t="s">
        <v>5</v>
      </c>
      <c r="D61" s="191" t="s">
        <v>408</v>
      </c>
      <c r="E61" s="197" t="s">
        <v>14</v>
      </c>
      <c r="F61" s="192">
        <v>1</v>
      </c>
      <c r="G61" s="324"/>
      <c r="H61" s="325"/>
      <c r="J61" s="524"/>
    </row>
    <row r="62" spans="1:10" s="230" customFormat="1" ht="45" customHeight="1" thickBot="1" x14ac:dyDescent="0.4">
      <c r="A62" s="196"/>
      <c r="B62" s="195">
        <f t="shared" si="3"/>
        <v>96</v>
      </c>
      <c r="C62" s="555" t="s">
        <v>397</v>
      </c>
      <c r="D62" s="191" t="s">
        <v>484</v>
      </c>
      <c r="E62" s="197" t="s">
        <v>14</v>
      </c>
      <c r="F62" s="192">
        <v>1</v>
      </c>
      <c r="G62" s="324"/>
      <c r="H62" s="325"/>
      <c r="J62" s="522"/>
    </row>
    <row r="63" spans="1:10" s="230" customFormat="1" ht="21.75" customHeight="1" thickTop="1" x14ac:dyDescent="0.35">
      <c r="A63" s="515"/>
      <c r="B63" s="515"/>
      <c r="C63" s="576" t="s">
        <v>145</v>
      </c>
      <c r="D63" s="111" t="s">
        <v>370</v>
      </c>
      <c r="E63" s="565"/>
      <c r="F63" s="566"/>
      <c r="G63" s="697"/>
      <c r="H63" s="577"/>
      <c r="J63" s="522"/>
    </row>
    <row r="64" spans="1:10" s="230" customFormat="1" ht="12" customHeight="1" thickBot="1" x14ac:dyDescent="0.4">
      <c r="A64" s="344"/>
      <c r="B64" s="347"/>
      <c r="C64" s="231"/>
      <c r="D64" s="247"/>
      <c r="E64" s="232"/>
      <c r="F64" s="231"/>
      <c r="G64" s="698"/>
      <c r="H64" s="699"/>
      <c r="J64" s="522"/>
    </row>
    <row r="65" spans="1:10" s="230" customFormat="1" ht="23.35" customHeight="1" thickTop="1" x14ac:dyDescent="0.35">
      <c r="A65" s="515"/>
      <c r="B65" s="515"/>
      <c r="C65" s="576" t="s">
        <v>144</v>
      </c>
      <c r="D65" s="111" t="s">
        <v>238</v>
      </c>
      <c r="E65" s="565"/>
      <c r="F65" s="566"/>
      <c r="G65" s="697"/>
      <c r="H65" s="577"/>
      <c r="J65" s="522"/>
    </row>
    <row r="66" spans="1:10" s="209" customFormat="1" ht="16.899999999999999" customHeight="1" x14ac:dyDescent="0.35">
      <c r="A66" s="816"/>
      <c r="B66" s="816"/>
      <c r="C66" s="816"/>
      <c r="D66" s="816"/>
      <c r="E66" s="816"/>
      <c r="F66" s="816"/>
      <c r="G66" s="816"/>
      <c r="H66" s="816"/>
      <c r="J66" s="520"/>
    </row>
    <row r="67" spans="1:10" s="114" customFormat="1" ht="19.5" customHeight="1" x14ac:dyDescent="0.35">
      <c r="A67" s="578"/>
      <c r="B67" s="579"/>
      <c r="C67" s="580" t="s">
        <v>205</v>
      </c>
      <c r="D67" s="337" t="s">
        <v>163</v>
      </c>
      <c r="E67" s="581"/>
      <c r="F67" s="582"/>
      <c r="G67" s="700"/>
      <c r="H67" s="700"/>
      <c r="J67" s="526"/>
    </row>
    <row r="68" spans="1:10" s="114" customFormat="1" ht="19.5" customHeight="1" x14ac:dyDescent="0.35">
      <c r="A68" s="583"/>
      <c r="B68" s="584"/>
      <c r="C68" s="580" t="s">
        <v>219</v>
      </c>
      <c r="D68" s="585" t="s">
        <v>342</v>
      </c>
      <c r="E68" s="586"/>
      <c r="F68" s="587"/>
      <c r="G68" s="701"/>
      <c r="H68" s="701"/>
      <c r="J68" s="526"/>
    </row>
    <row r="69" spans="1:10" s="229" customFormat="1" ht="26.35" customHeight="1" x14ac:dyDescent="0.35">
      <c r="A69" s="194"/>
      <c r="B69" s="194"/>
      <c r="C69" s="187" t="s">
        <v>1</v>
      </c>
      <c r="D69" s="189" t="s">
        <v>106</v>
      </c>
      <c r="E69" s="190"/>
      <c r="F69" s="183"/>
      <c r="G69" s="695"/>
      <c r="H69" s="695"/>
      <c r="J69" s="525"/>
    </row>
    <row r="70" spans="1:10" s="202" customFormat="1" ht="58.15" x14ac:dyDescent="0.35">
      <c r="A70" s="196"/>
      <c r="B70" s="195">
        <f>+B62+1</f>
        <v>97</v>
      </c>
      <c r="C70" s="193" t="s">
        <v>33</v>
      </c>
      <c r="D70" s="387" t="s">
        <v>371</v>
      </c>
      <c r="E70" s="197" t="s">
        <v>17</v>
      </c>
      <c r="F70" s="192">
        <v>4</v>
      </c>
      <c r="G70" s="324"/>
      <c r="H70" s="325"/>
      <c r="J70" s="524"/>
    </row>
    <row r="71" spans="1:10" s="229" customFormat="1" ht="36" customHeight="1" x14ac:dyDescent="0.35">
      <c r="A71" s="196"/>
      <c r="B71" s="127">
        <f>B70+1</f>
        <v>98</v>
      </c>
      <c r="C71" s="193" t="s">
        <v>32</v>
      </c>
      <c r="D71" s="191" t="s">
        <v>233</v>
      </c>
      <c r="E71" s="197" t="s">
        <v>14</v>
      </c>
      <c r="F71" s="192">
        <v>1</v>
      </c>
      <c r="G71" s="324"/>
      <c r="H71" s="325"/>
      <c r="J71" s="525"/>
    </row>
    <row r="72" spans="1:10" s="229" customFormat="1" ht="36" customHeight="1" x14ac:dyDescent="0.35">
      <c r="A72" s="196"/>
      <c r="B72" s="127">
        <f t="shared" ref="B72:B82" si="4">B71+1</f>
        <v>99</v>
      </c>
      <c r="C72" s="193" t="s">
        <v>35</v>
      </c>
      <c r="D72" s="191" t="s">
        <v>107</v>
      </c>
      <c r="E72" s="197" t="s">
        <v>14</v>
      </c>
      <c r="F72" s="192">
        <v>1</v>
      </c>
      <c r="G72" s="324"/>
      <c r="H72" s="325"/>
      <c r="J72" s="525"/>
    </row>
    <row r="73" spans="1:10" s="229" customFormat="1" ht="151.15" x14ac:dyDescent="0.35">
      <c r="A73" s="196"/>
      <c r="B73" s="127">
        <f t="shared" si="4"/>
        <v>100</v>
      </c>
      <c r="C73" s="193" t="s">
        <v>38</v>
      </c>
      <c r="D73" s="191" t="s">
        <v>456</v>
      </c>
      <c r="E73" s="197" t="s">
        <v>14</v>
      </c>
      <c r="F73" s="192">
        <v>1</v>
      </c>
      <c r="G73" s="324"/>
      <c r="H73" s="325"/>
      <c r="J73" s="525"/>
    </row>
    <row r="74" spans="1:10" s="229" customFormat="1" ht="93" x14ac:dyDescent="0.35">
      <c r="A74" s="353"/>
      <c r="B74" s="127">
        <f t="shared" si="4"/>
        <v>101</v>
      </c>
      <c r="C74" s="193" t="s">
        <v>48</v>
      </c>
      <c r="D74" s="361" t="s">
        <v>329</v>
      </c>
      <c r="E74" s="362" t="s">
        <v>14</v>
      </c>
      <c r="F74" s="363">
        <v>1</v>
      </c>
      <c r="G74" s="358"/>
      <c r="H74" s="364"/>
      <c r="J74" s="525"/>
    </row>
    <row r="75" spans="1:10" s="209" customFormat="1" ht="16.899999999999999" customHeight="1" x14ac:dyDescent="0.35">
      <c r="A75" s="816"/>
      <c r="B75" s="816"/>
      <c r="C75" s="816"/>
      <c r="D75" s="816"/>
      <c r="E75" s="816"/>
      <c r="F75" s="816"/>
      <c r="G75" s="816"/>
      <c r="H75" s="816"/>
      <c r="J75" s="520"/>
    </row>
    <row r="76" spans="1:10" s="229" customFormat="1" ht="64.900000000000006" customHeight="1" x14ac:dyDescent="0.35">
      <c r="A76" s="196"/>
      <c r="B76" s="127">
        <f>B74+1</f>
        <v>102</v>
      </c>
      <c r="C76" s="193" t="s">
        <v>49</v>
      </c>
      <c r="D76" s="191" t="s">
        <v>235</v>
      </c>
      <c r="E76" s="197" t="s">
        <v>14</v>
      </c>
      <c r="F76" s="192">
        <v>1</v>
      </c>
      <c r="G76" s="324"/>
      <c r="H76" s="325"/>
      <c r="J76" s="525"/>
    </row>
    <row r="77" spans="1:10" s="229" customFormat="1" ht="64.900000000000006" customHeight="1" x14ac:dyDescent="0.35">
      <c r="A77" s="196"/>
      <c r="B77" s="127">
        <f t="shared" si="4"/>
        <v>103</v>
      </c>
      <c r="C77" s="193" t="s">
        <v>50</v>
      </c>
      <c r="D77" s="191" t="s">
        <v>108</v>
      </c>
      <c r="E77" s="197" t="s">
        <v>14</v>
      </c>
      <c r="F77" s="192">
        <v>1</v>
      </c>
      <c r="G77" s="324"/>
      <c r="H77" s="325"/>
      <c r="J77" s="525"/>
    </row>
    <row r="78" spans="1:10" s="229" customFormat="1" ht="57" customHeight="1" x14ac:dyDescent="0.35">
      <c r="A78" s="196"/>
      <c r="B78" s="127">
        <f t="shared" si="4"/>
        <v>104</v>
      </c>
      <c r="C78" s="193" t="s">
        <v>51</v>
      </c>
      <c r="D78" s="191" t="s">
        <v>109</v>
      </c>
      <c r="E78" s="197" t="s">
        <v>14</v>
      </c>
      <c r="F78" s="192">
        <v>1</v>
      </c>
      <c r="G78" s="324"/>
      <c r="H78" s="325"/>
      <c r="J78" s="525"/>
    </row>
    <row r="79" spans="1:10" s="229" customFormat="1" ht="57" customHeight="1" x14ac:dyDescent="0.35">
      <c r="A79" s="196"/>
      <c r="B79" s="127">
        <f t="shared" si="4"/>
        <v>105</v>
      </c>
      <c r="C79" s="193" t="s">
        <v>52</v>
      </c>
      <c r="D79" s="191" t="s">
        <v>110</v>
      </c>
      <c r="E79" s="197" t="s">
        <v>14</v>
      </c>
      <c r="F79" s="192">
        <v>1</v>
      </c>
      <c r="G79" s="324"/>
      <c r="H79" s="325"/>
      <c r="J79" s="525"/>
    </row>
    <row r="80" spans="1:10" s="229" customFormat="1" ht="76.5" customHeight="1" x14ac:dyDescent="0.35">
      <c r="A80" s="196"/>
      <c r="B80" s="127">
        <f t="shared" si="4"/>
        <v>106</v>
      </c>
      <c r="C80" s="193" t="s">
        <v>53</v>
      </c>
      <c r="D80" s="191" t="s">
        <v>255</v>
      </c>
      <c r="E80" s="197" t="s">
        <v>14</v>
      </c>
      <c r="F80" s="192">
        <v>1</v>
      </c>
      <c r="G80" s="324"/>
      <c r="H80" s="325"/>
      <c r="J80" s="525"/>
    </row>
    <row r="81" spans="1:10" s="229" customFormat="1" ht="76.5" customHeight="1" x14ac:dyDescent="0.35">
      <c r="A81" s="246"/>
      <c r="B81" s="127">
        <f t="shared" si="4"/>
        <v>107</v>
      </c>
      <c r="C81" s="193" t="s">
        <v>54</v>
      </c>
      <c r="D81" s="388" t="s">
        <v>234</v>
      </c>
      <c r="E81" s="232" t="s">
        <v>14</v>
      </c>
      <c r="F81" s="231">
        <v>1</v>
      </c>
      <c r="G81" s="374"/>
      <c r="H81" s="325"/>
      <c r="J81" s="525"/>
    </row>
    <row r="82" spans="1:10" s="200" customFormat="1" ht="42" customHeight="1" x14ac:dyDescent="0.35">
      <c r="A82" s="196"/>
      <c r="B82" s="127">
        <f t="shared" si="4"/>
        <v>108</v>
      </c>
      <c r="C82" s="193" t="s">
        <v>114</v>
      </c>
      <c r="D82" s="188" t="s">
        <v>148</v>
      </c>
      <c r="E82" s="197" t="s">
        <v>14</v>
      </c>
      <c r="F82" s="192">
        <v>1</v>
      </c>
      <c r="G82" s="324"/>
      <c r="H82" s="325"/>
      <c r="J82" s="527"/>
    </row>
    <row r="83" spans="1:10" s="209" customFormat="1" ht="16.899999999999999" customHeight="1" x14ac:dyDescent="0.35">
      <c r="A83" s="816"/>
      <c r="B83" s="816"/>
      <c r="C83" s="816"/>
      <c r="D83" s="816"/>
      <c r="E83" s="816"/>
      <c r="F83" s="816"/>
      <c r="G83" s="816"/>
      <c r="H83" s="816"/>
      <c r="J83" s="520"/>
    </row>
    <row r="84" spans="1:10" s="229" customFormat="1" ht="18.850000000000001" customHeight="1" x14ac:dyDescent="0.35">
      <c r="A84" s="194"/>
      <c r="B84" s="194"/>
      <c r="C84" s="187" t="s">
        <v>2</v>
      </c>
      <c r="D84" s="189" t="s">
        <v>111</v>
      </c>
      <c r="E84" s="190"/>
      <c r="F84" s="183"/>
      <c r="G84" s="695"/>
      <c r="H84" s="695"/>
      <c r="J84" s="525"/>
    </row>
    <row r="85" spans="1:10" s="229" customFormat="1" ht="27" customHeight="1" x14ac:dyDescent="0.35">
      <c r="A85" s="196"/>
      <c r="B85" s="127">
        <f>+B82+1</f>
        <v>109</v>
      </c>
      <c r="C85" s="193" t="s">
        <v>31</v>
      </c>
      <c r="D85" s="188" t="s">
        <v>488</v>
      </c>
      <c r="E85" s="197" t="s">
        <v>14</v>
      </c>
      <c r="F85" s="192">
        <v>1</v>
      </c>
      <c r="G85" s="324"/>
      <c r="H85" s="325"/>
      <c r="J85" s="525"/>
    </row>
    <row r="86" spans="1:10" s="229" customFormat="1" ht="27" customHeight="1" x14ac:dyDescent="0.35">
      <c r="A86" s="196"/>
      <c r="B86" s="127">
        <f>+B85+1</f>
        <v>110</v>
      </c>
      <c r="C86" s="193" t="s">
        <v>30</v>
      </c>
      <c r="D86" s="188" t="s">
        <v>489</v>
      </c>
      <c r="E86" s="197" t="s">
        <v>14</v>
      </c>
      <c r="F86" s="192">
        <v>1</v>
      </c>
      <c r="G86" s="324"/>
      <c r="H86" s="325"/>
      <c r="J86" s="525"/>
    </row>
    <row r="87" spans="1:10" s="229" customFormat="1" ht="18.850000000000001" customHeight="1" x14ac:dyDescent="0.35">
      <c r="A87" s="194"/>
      <c r="B87" s="194"/>
      <c r="C87" s="187" t="s">
        <v>3</v>
      </c>
      <c r="D87" s="189" t="s">
        <v>112</v>
      </c>
      <c r="E87" s="190"/>
      <c r="F87" s="183"/>
      <c r="G87" s="695"/>
      <c r="H87" s="695"/>
      <c r="J87" s="525"/>
    </row>
    <row r="88" spans="1:10" s="200" customFormat="1" ht="27" customHeight="1" x14ac:dyDescent="0.35">
      <c r="A88" s="196"/>
      <c r="B88" s="127">
        <f>+B86+1</f>
        <v>111</v>
      </c>
      <c r="C88" s="193" t="s">
        <v>29</v>
      </c>
      <c r="D88" s="191" t="s">
        <v>284</v>
      </c>
      <c r="E88" s="197" t="s">
        <v>14</v>
      </c>
      <c r="F88" s="192">
        <v>1</v>
      </c>
      <c r="G88" s="324"/>
      <c r="H88" s="325"/>
      <c r="J88" s="527"/>
    </row>
    <row r="89" spans="1:10" s="229" customFormat="1" ht="18.850000000000001" customHeight="1" x14ac:dyDescent="0.35">
      <c r="A89" s="194"/>
      <c r="B89" s="194"/>
      <c r="C89" s="187" t="s">
        <v>4</v>
      </c>
      <c r="D89" s="189" t="s">
        <v>113</v>
      </c>
      <c r="E89" s="190"/>
      <c r="F89" s="183"/>
      <c r="G89" s="695"/>
      <c r="H89" s="695"/>
      <c r="J89" s="525"/>
    </row>
    <row r="90" spans="1:10" s="200" customFormat="1" ht="27" customHeight="1" x14ac:dyDescent="0.35">
      <c r="A90" s="196"/>
      <c r="B90" s="127">
        <f>+B88+1</f>
        <v>112</v>
      </c>
      <c r="C90" s="193" t="s">
        <v>36</v>
      </c>
      <c r="D90" s="191" t="s">
        <v>285</v>
      </c>
      <c r="E90" s="197" t="s">
        <v>14</v>
      </c>
      <c r="F90" s="192">
        <v>1</v>
      </c>
      <c r="G90" s="324"/>
      <c r="H90" s="325"/>
      <c r="J90" s="527"/>
    </row>
    <row r="91" spans="1:10" s="229" customFormat="1" ht="18.850000000000001" customHeight="1" x14ac:dyDescent="0.35">
      <c r="A91" s="194"/>
      <c r="B91" s="194"/>
      <c r="C91" s="187" t="s">
        <v>5</v>
      </c>
      <c r="D91" s="189" t="s">
        <v>162</v>
      </c>
      <c r="E91" s="190"/>
      <c r="F91" s="183"/>
      <c r="G91" s="695"/>
      <c r="H91" s="695"/>
      <c r="J91" s="525"/>
    </row>
    <row r="92" spans="1:10" s="200" customFormat="1" ht="27" customHeight="1" x14ac:dyDescent="0.35">
      <c r="A92" s="196"/>
      <c r="B92" s="127">
        <f>+B90+1</f>
        <v>113</v>
      </c>
      <c r="C92" s="193" t="s">
        <v>98</v>
      </c>
      <c r="D92" s="191" t="s">
        <v>174</v>
      </c>
      <c r="E92" s="197" t="s">
        <v>14</v>
      </c>
      <c r="F92" s="192">
        <v>1</v>
      </c>
      <c r="G92" s="324"/>
      <c r="H92" s="325"/>
      <c r="J92" s="527"/>
    </row>
    <row r="93" spans="1:10" s="229" customFormat="1" ht="18.850000000000001" customHeight="1" x14ac:dyDescent="0.35">
      <c r="A93" s="194"/>
      <c r="B93" s="194"/>
      <c r="C93" s="187" t="s">
        <v>6</v>
      </c>
      <c r="D93" s="189" t="s">
        <v>273</v>
      </c>
      <c r="E93" s="190"/>
      <c r="F93" s="183"/>
      <c r="G93" s="695"/>
      <c r="H93" s="695"/>
      <c r="J93" s="525"/>
    </row>
    <row r="94" spans="1:10" s="200" customFormat="1" ht="27" customHeight="1" x14ac:dyDescent="0.35">
      <c r="A94" s="196"/>
      <c r="B94" s="127">
        <f>+B92+1</f>
        <v>114</v>
      </c>
      <c r="C94" s="193" t="s">
        <v>37</v>
      </c>
      <c r="D94" s="191" t="s">
        <v>281</v>
      </c>
      <c r="E94" s="197" t="s">
        <v>14</v>
      </c>
      <c r="F94" s="192">
        <v>1</v>
      </c>
      <c r="G94" s="324"/>
      <c r="H94" s="325"/>
      <c r="J94" s="527"/>
    </row>
    <row r="95" spans="1:10" s="229" customFormat="1" ht="18.850000000000001" customHeight="1" x14ac:dyDescent="0.35">
      <c r="A95" s="194"/>
      <c r="B95" s="194"/>
      <c r="C95" s="187" t="s">
        <v>7</v>
      </c>
      <c r="D95" s="189" t="s">
        <v>92</v>
      </c>
      <c r="E95" s="190"/>
      <c r="F95" s="183"/>
      <c r="G95" s="695"/>
      <c r="H95" s="695"/>
      <c r="J95" s="525"/>
    </row>
    <row r="96" spans="1:10" s="200" customFormat="1" ht="27" customHeight="1" x14ac:dyDescent="0.35">
      <c r="A96" s="196"/>
      <c r="B96" s="127">
        <f>+B94+1</f>
        <v>115</v>
      </c>
      <c r="C96" s="193" t="s">
        <v>99</v>
      </c>
      <c r="D96" s="191" t="s">
        <v>282</v>
      </c>
      <c r="E96" s="197" t="s">
        <v>14</v>
      </c>
      <c r="F96" s="192">
        <v>1</v>
      </c>
      <c r="G96" s="324"/>
      <c r="H96" s="325"/>
      <c r="J96" s="527"/>
    </row>
    <row r="97" spans="1:10" s="200" customFormat="1" ht="18.850000000000001" customHeight="1" thickBot="1" x14ac:dyDescent="0.4">
      <c r="A97" s="196"/>
      <c r="B97" s="127">
        <f>B96+1</f>
        <v>116</v>
      </c>
      <c r="C97" s="193" t="s">
        <v>100</v>
      </c>
      <c r="D97" s="191" t="s">
        <v>283</v>
      </c>
      <c r="E97" s="197" t="s">
        <v>14</v>
      </c>
      <c r="F97" s="192">
        <v>1</v>
      </c>
      <c r="G97" s="324"/>
      <c r="H97" s="325"/>
      <c r="J97" s="527"/>
    </row>
    <row r="98" spans="1:10" s="114" customFormat="1" ht="18.850000000000001" customHeight="1" thickTop="1" x14ac:dyDescent="0.35">
      <c r="A98" s="334"/>
      <c r="B98" s="335"/>
      <c r="C98" s="336" t="s">
        <v>219</v>
      </c>
      <c r="D98" s="562" t="s">
        <v>372</v>
      </c>
      <c r="E98" s="72"/>
      <c r="F98" s="338"/>
      <c r="G98" s="703"/>
      <c r="H98" s="339"/>
      <c r="J98" s="526"/>
    </row>
    <row r="99" spans="1:10" s="200" customFormat="1" ht="16.899999999999999" customHeight="1" x14ac:dyDescent="0.35">
      <c r="A99" s="196"/>
      <c r="B99" s="127"/>
      <c r="C99" s="193"/>
      <c r="D99" s="191"/>
      <c r="E99" s="197"/>
      <c r="F99" s="192"/>
      <c r="G99" s="693"/>
      <c r="H99" s="694"/>
      <c r="J99" s="527"/>
    </row>
    <row r="100" spans="1:10" s="333" customFormat="1" ht="18.850000000000001" customHeight="1" x14ac:dyDescent="0.35">
      <c r="A100" s="572"/>
      <c r="B100" s="572"/>
      <c r="C100" s="573" t="s">
        <v>398</v>
      </c>
      <c r="D100" s="54" t="s">
        <v>361</v>
      </c>
      <c r="E100" s="574"/>
      <c r="F100" s="573"/>
      <c r="G100" s="575"/>
      <c r="H100" s="575"/>
      <c r="J100" s="528"/>
    </row>
    <row r="101" spans="1:10" s="229" customFormat="1" ht="18.850000000000001" customHeight="1" x14ac:dyDescent="0.35">
      <c r="A101" s="194"/>
      <c r="B101" s="194"/>
      <c r="C101" s="187" t="s">
        <v>1</v>
      </c>
      <c r="D101" s="189" t="s">
        <v>92</v>
      </c>
      <c r="E101" s="190"/>
      <c r="F101" s="183"/>
      <c r="G101" s="695"/>
      <c r="H101" s="695"/>
      <c r="J101" s="525"/>
    </row>
    <row r="102" spans="1:10" s="200" customFormat="1" ht="27" customHeight="1" thickBot="1" x14ac:dyDescent="0.4">
      <c r="A102" s="196"/>
      <c r="B102" s="127">
        <f>+B97+1</f>
        <v>117</v>
      </c>
      <c r="C102" s="193" t="s">
        <v>33</v>
      </c>
      <c r="D102" s="191" t="s">
        <v>282</v>
      </c>
      <c r="E102" s="197" t="s">
        <v>14</v>
      </c>
      <c r="F102" s="192">
        <v>1</v>
      </c>
      <c r="G102" s="324"/>
      <c r="H102" s="325"/>
      <c r="J102" s="527"/>
    </row>
    <row r="103" spans="1:10" s="114" customFormat="1" ht="18.850000000000001" customHeight="1" thickTop="1" x14ac:dyDescent="0.35">
      <c r="A103" s="334"/>
      <c r="B103" s="335"/>
      <c r="C103" s="336" t="s">
        <v>398</v>
      </c>
      <c r="D103" s="562" t="s">
        <v>373</v>
      </c>
      <c r="E103" s="72"/>
      <c r="F103" s="338"/>
      <c r="G103" s="703"/>
      <c r="H103" s="339"/>
      <c r="J103" s="526"/>
    </row>
    <row r="104" spans="1:10" s="209" customFormat="1" ht="16.899999999999999" customHeight="1" x14ac:dyDescent="0.35">
      <c r="A104" s="816"/>
      <c r="B104" s="816"/>
      <c r="C104" s="816"/>
      <c r="D104" s="816"/>
      <c r="E104" s="816"/>
      <c r="F104" s="816"/>
      <c r="G104" s="816"/>
      <c r="H104" s="816"/>
      <c r="J104" s="520"/>
    </row>
    <row r="105" spans="1:10" s="333" customFormat="1" ht="18.850000000000001" customHeight="1" x14ac:dyDescent="0.35">
      <c r="A105" s="572"/>
      <c r="B105" s="572"/>
      <c r="C105" s="573" t="s">
        <v>399</v>
      </c>
      <c r="D105" s="54" t="s">
        <v>364</v>
      </c>
      <c r="E105" s="574"/>
      <c r="F105" s="573"/>
      <c r="G105" s="575"/>
      <c r="H105" s="575"/>
      <c r="J105" s="528"/>
    </row>
    <row r="106" spans="1:10" s="229" customFormat="1" ht="18.850000000000001" customHeight="1" x14ac:dyDescent="0.35">
      <c r="A106" s="194"/>
      <c r="B106" s="194"/>
      <c r="C106" s="187" t="s">
        <v>1</v>
      </c>
      <c r="D106" s="189" t="s">
        <v>92</v>
      </c>
      <c r="E106" s="190"/>
      <c r="F106" s="183"/>
      <c r="G106" s="695"/>
      <c r="H106" s="695"/>
      <c r="J106" s="525"/>
    </row>
    <row r="107" spans="1:10" s="200" customFormat="1" ht="27.85" customHeight="1" thickBot="1" x14ac:dyDescent="0.4">
      <c r="A107" s="196"/>
      <c r="B107" s="127">
        <f>+B102+1</f>
        <v>118</v>
      </c>
      <c r="C107" s="193" t="s">
        <v>33</v>
      </c>
      <c r="D107" s="191" t="s">
        <v>282</v>
      </c>
      <c r="E107" s="197" t="s">
        <v>14</v>
      </c>
      <c r="F107" s="192">
        <v>1</v>
      </c>
      <c r="G107" s="324"/>
      <c r="H107" s="325"/>
      <c r="J107" s="527"/>
    </row>
    <row r="108" spans="1:10" s="114" customFormat="1" ht="18.850000000000001" customHeight="1" thickTop="1" x14ac:dyDescent="0.35">
      <c r="A108" s="334"/>
      <c r="B108" s="335"/>
      <c r="C108" s="336" t="s">
        <v>399</v>
      </c>
      <c r="D108" s="562" t="s">
        <v>374</v>
      </c>
      <c r="E108" s="72"/>
      <c r="F108" s="338"/>
      <c r="G108" s="703"/>
      <c r="H108" s="339"/>
      <c r="J108" s="526"/>
    </row>
    <row r="109" spans="1:10" s="200" customFormat="1" ht="11.75" customHeight="1" x14ac:dyDescent="0.35">
      <c r="A109" s="557"/>
      <c r="B109" s="558"/>
      <c r="C109" s="559"/>
      <c r="D109" s="361"/>
      <c r="E109" s="560"/>
      <c r="F109" s="561"/>
      <c r="G109" s="689"/>
      <c r="H109" s="702"/>
      <c r="J109" s="527"/>
    </row>
    <row r="110" spans="1:10" s="333" customFormat="1" ht="18.850000000000001" customHeight="1" x14ac:dyDescent="0.35">
      <c r="A110" s="572"/>
      <c r="B110" s="572"/>
      <c r="C110" s="573" t="s">
        <v>400</v>
      </c>
      <c r="D110" s="54" t="s">
        <v>365</v>
      </c>
      <c r="E110" s="574"/>
      <c r="F110" s="573"/>
      <c r="G110" s="575"/>
      <c r="H110" s="575"/>
      <c r="J110" s="528"/>
    </row>
    <row r="111" spans="1:10" s="229" customFormat="1" ht="18.850000000000001" customHeight="1" x14ac:dyDescent="0.35">
      <c r="A111" s="194"/>
      <c r="B111" s="194"/>
      <c r="C111" s="187" t="s">
        <v>1</v>
      </c>
      <c r="D111" s="189" t="s">
        <v>92</v>
      </c>
      <c r="E111" s="190"/>
      <c r="F111" s="183"/>
      <c r="G111" s="695"/>
      <c r="H111" s="695"/>
      <c r="J111" s="525"/>
    </row>
    <row r="112" spans="1:10" s="200" customFormat="1" ht="27.85" customHeight="1" thickBot="1" x14ac:dyDescent="0.4">
      <c r="A112" s="196"/>
      <c r="B112" s="127">
        <f>+B107+1</f>
        <v>119</v>
      </c>
      <c r="C112" s="193" t="s">
        <v>33</v>
      </c>
      <c r="D112" s="191" t="s">
        <v>282</v>
      </c>
      <c r="E112" s="197" t="s">
        <v>14</v>
      </c>
      <c r="F112" s="192">
        <v>1</v>
      </c>
      <c r="G112" s="324"/>
      <c r="H112" s="325"/>
      <c r="J112" s="527"/>
    </row>
    <row r="113" spans="1:10" s="114" customFormat="1" ht="18.850000000000001" customHeight="1" thickTop="1" x14ac:dyDescent="0.35">
      <c r="A113" s="334"/>
      <c r="B113" s="335"/>
      <c r="C113" s="336" t="s">
        <v>400</v>
      </c>
      <c r="D113" s="562" t="s">
        <v>375</v>
      </c>
      <c r="E113" s="72"/>
      <c r="F113" s="338"/>
      <c r="G113" s="703"/>
      <c r="H113" s="339"/>
      <c r="J113" s="526"/>
    </row>
    <row r="114" spans="1:10" s="200" customFormat="1" ht="11.75" customHeight="1" x14ac:dyDescent="0.35">
      <c r="A114" s="557"/>
      <c r="B114" s="558"/>
      <c r="C114" s="559"/>
      <c r="D114" s="361"/>
      <c r="E114" s="560"/>
      <c r="F114" s="561"/>
      <c r="G114" s="689"/>
      <c r="H114" s="702"/>
      <c r="J114" s="527"/>
    </row>
    <row r="115" spans="1:10" s="333" customFormat="1" ht="18.850000000000001" customHeight="1" x14ac:dyDescent="0.35">
      <c r="A115" s="572"/>
      <c r="B115" s="572"/>
      <c r="C115" s="573" t="s">
        <v>416</v>
      </c>
      <c r="D115" s="54" t="s">
        <v>415</v>
      </c>
      <c r="E115" s="574"/>
      <c r="F115" s="573"/>
      <c r="G115" s="575"/>
      <c r="H115" s="575"/>
      <c r="J115" s="528"/>
    </row>
    <row r="116" spans="1:10" s="229" customFormat="1" ht="18.850000000000001" customHeight="1" x14ac:dyDescent="0.35">
      <c r="A116" s="194"/>
      <c r="B116" s="194"/>
      <c r="C116" s="187" t="s">
        <v>1</v>
      </c>
      <c r="D116" s="189" t="s">
        <v>92</v>
      </c>
      <c r="E116" s="190"/>
      <c r="F116" s="183"/>
      <c r="G116" s="695"/>
      <c r="H116" s="695"/>
      <c r="J116" s="525"/>
    </row>
    <row r="117" spans="1:10" s="200" customFormat="1" ht="27.85" customHeight="1" thickBot="1" x14ac:dyDescent="0.4">
      <c r="A117" s="196"/>
      <c r="B117" s="127">
        <f>+B112+1</f>
        <v>120</v>
      </c>
      <c r="C117" s="193" t="s">
        <v>33</v>
      </c>
      <c r="D117" s="191" t="s">
        <v>282</v>
      </c>
      <c r="E117" s="197" t="s">
        <v>14</v>
      </c>
      <c r="F117" s="192">
        <v>1</v>
      </c>
      <c r="G117" s="324"/>
      <c r="H117" s="325"/>
      <c r="J117" s="527"/>
    </row>
    <row r="118" spans="1:10" s="114" customFormat="1" ht="18.850000000000001" customHeight="1" thickTop="1" x14ac:dyDescent="0.35">
      <c r="A118" s="334"/>
      <c r="B118" s="335"/>
      <c r="C118" s="336" t="s">
        <v>416</v>
      </c>
      <c r="D118" s="562" t="s">
        <v>417</v>
      </c>
      <c r="E118" s="72"/>
      <c r="F118" s="338"/>
      <c r="G118" s="703"/>
      <c r="H118" s="339"/>
      <c r="J118" s="526"/>
    </row>
    <row r="119" spans="1:10" s="200" customFormat="1" ht="11.75" customHeight="1" thickBot="1" x14ac:dyDescent="0.4">
      <c r="A119" s="557"/>
      <c r="B119" s="558"/>
      <c r="C119" s="559"/>
      <c r="D119" s="361"/>
      <c r="E119" s="560"/>
      <c r="F119" s="561"/>
      <c r="G119" s="689"/>
      <c r="H119" s="702"/>
      <c r="J119" s="527"/>
    </row>
    <row r="120" spans="1:10" s="114" customFormat="1" ht="18.850000000000001" customHeight="1" thickTop="1" x14ac:dyDescent="0.35">
      <c r="A120" s="334"/>
      <c r="B120" s="335"/>
      <c r="C120" s="336" t="s">
        <v>205</v>
      </c>
      <c r="D120" s="337" t="s">
        <v>207</v>
      </c>
      <c r="E120" s="72"/>
      <c r="F120" s="338"/>
      <c r="G120" s="703"/>
      <c r="H120" s="339"/>
      <c r="J120" s="526"/>
    </row>
    <row r="121" spans="1:10" s="16" customFormat="1" ht="12.4" customHeight="1" x14ac:dyDescent="0.35">
      <c r="A121" s="150"/>
      <c r="B121" s="128"/>
      <c r="C121" s="129"/>
      <c r="D121" s="130"/>
      <c r="E121" s="131"/>
      <c r="F121" s="132"/>
      <c r="G121" s="704"/>
      <c r="H121" s="705"/>
      <c r="J121" s="520"/>
    </row>
    <row r="122" spans="1:10" s="234" customFormat="1" ht="18.850000000000001" customHeight="1" x14ac:dyDescent="0.35">
      <c r="A122" s="563"/>
      <c r="B122" s="335"/>
      <c r="C122" s="542" t="s">
        <v>401</v>
      </c>
      <c r="D122" s="564" t="s">
        <v>160</v>
      </c>
      <c r="E122" s="565"/>
      <c r="F122" s="566"/>
      <c r="G122" s="706"/>
      <c r="H122" s="706"/>
      <c r="J122" s="530"/>
    </row>
    <row r="123" spans="1:10" s="234" customFormat="1" ht="27.4" customHeight="1" x14ac:dyDescent="0.35">
      <c r="A123" s="567"/>
      <c r="B123" s="568"/>
      <c r="C123" s="569" t="s">
        <v>402</v>
      </c>
      <c r="D123" s="564" t="s">
        <v>457</v>
      </c>
      <c r="E123" s="570"/>
      <c r="F123" s="571"/>
      <c r="G123" s="707"/>
      <c r="H123" s="707"/>
      <c r="J123" s="530"/>
    </row>
    <row r="124" spans="1:10" s="234" customFormat="1" ht="18.850000000000001" customHeight="1" x14ac:dyDescent="0.35">
      <c r="A124" s="567"/>
      <c r="B124" s="568"/>
      <c r="C124" s="569" t="s">
        <v>403</v>
      </c>
      <c r="D124" s="564" t="s">
        <v>161</v>
      </c>
      <c r="E124" s="570"/>
      <c r="F124" s="571"/>
      <c r="G124" s="707"/>
      <c r="H124" s="707"/>
      <c r="J124" s="530"/>
    </row>
    <row r="125" spans="1:10" s="202" customFormat="1" ht="27.85" customHeight="1" x14ac:dyDescent="0.35">
      <c r="A125" s="196"/>
      <c r="B125" s="318">
        <f>+B117+1</f>
        <v>121</v>
      </c>
      <c r="C125" s="151" t="s">
        <v>1</v>
      </c>
      <c r="D125" s="191" t="s">
        <v>314</v>
      </c>
      <c r="E125" s="197" t="s">
        <v>0</v>
      </c>
      <c r="F125" s="192">
        <v>30</v>
      </c>
      <c r="G125" s="345"/>
      <c r="H125" s="325"/>
      <c r="I125" s="210"/>
      <c r="J125" s="524"/>
    </row>
    <row r="126" spans="1:10" s="202" customFormat="1" ht="27.85" customHeight="1" x14ac:dyDescent="0.35">
      <c r="A126" s="196"/>
      <c r="B126" s="195">
        <f>+B125+1</f>
        <v>122</v>
      </c>
      <c r="C126" s="151" t="s">
        <v>2</v>
      </c>
      <c r="D126" s="191" t="s">
        <v>315</v>
      </c>
      <c r="E126" s="197" t="s">
        <v>0</v>
      </c>
      <c r="F126" s="192">
        <v>300</v>
      </c>
      <c r="G126" s="345"/>
      <c r="H126" s="325"/>
      <c r="I126" s="210"/>
      <c r="J126" s="524"/>
    </row>
    <row r="127" spans="1:10" s="209" customFormat="1" ht="16.899999999999999" customHeight="1" x14ac:dyDescent="0.35">
      <c r="A127" s="816"/>
      <c r="B127" s="816"/>
      <c r="C127" s="816"/>
      <c r="D127" s="816"/>
      <c r="E127" s="816"/>
      <c r="F127" s="816"/>
      <c r="G127" s="816"/>
      <c r="H127" s="816"/>
      <c r="J127" s="520"/>
    </row>
    <row r="128" spans="1:10" s="202" customFormat="1" ht="57.4" customHeight="1" x14ac:dyDescent="0.35">
      <c r="A128" s="196"/>
      <c r="B128" s="195">
        <f>+B126+1</f>
        <v>123</v>
      </c>
      <c r="C128" s="151" t="s">
        <v>3</v>
      </c>
      <c r="D128" s="191" t="s">
        <v>467</v>
      </c>
      <c r="E128" s="197" t="s">
        <v>0</v>
      </c>
      <c r="F128" s="192">
        <v>30</v>
      </c>
      <c r="G128" s="345"/>
      <c r="H128" s="325"/>
      <c r="I128" s="210"/>
      <c r="J128" s="524"/>
    </row>
    <row r="129" spans="1:11" s="202" customFormat="1" ht="19.25" customHeight="1" x14ac:dyDescent="0.35">
      <c r="A129" s="196"/>
      <c r="B129" s="195">
        <f t="shared" ref="B129:B148" si="5">+B128+1</f>
        <v>124</v>
      </c>
      <c r="C129" s="151" t="s">
        <v>4</v>
      </c>
      <c r="D129" s="191" t="s">
        <v>468</v>
      </c>
      <c r="E129" s="197" t="s">
        <v>0</v>
      </c>
      <c r="F129" s="192">
        <v>330</v>
      </c>
      <c r="G129" s="345"/>
      <c r="H129" s="325"/>
      <c r="I129" s="210"/>
      <c r="J129" s="524"/>
    </row>
    <row r="130" spans="1:11" s="202" customFormat="1" ht="19.25" customHeight="1" x14ac:dyDescent="0.35">
      <c r="A130" s="196"/>
      <c r="B130" s="195">
        <f t="shared" si="5"/>
        <v>125</v>
      </c>
      <c r="C130" s="151" t="s">
        <v>5</v>
      </c>
      <c r="D130" s="191" t="s">
        <v>469</v>
      </c>
      <c r="E130" s="197" t="s">
        <v>0</v>
      </c>
      <c r="F130" s="192">
        <v>4770</v>
      </c>
      <c r="G130" s="345"/>
      <c r="H130" s="325"/>
      <c r="I130" s="210"/>
      <c r="J130" s="524"/>
    </row>
    <row r="131" spans="1:11" s="202" customFormat="1" ht="30.4" customHeight="1" x14ac:dyDescent="0.35">
      <c r="A131" s="196"/>
      <c r="B131" s="195">
        <f t="shared" si="5"/>
        <v>126</v>
      </c>
      <c r="C131" s="151" t="s">
        <v>6</v>
      </c>
      <c r="D131" s="191" t="s">
        <v>470</v>
      </c>
      <c r="E131" s="197" t="s">
        <v>0</v>
      </c>
      <c r="F131" s="192">
        <v>30</v>
      </c>
      <c r="G131" s="345"/>
      <c r="H131" s="325"/>
      <c r="I131" s="210"/>
      <c r="J131" s="524"/>
    </row>
    <row r="132" spans="1:11" s="202" customFormat="1" ht="19.25" customHeight="1" x14ac:dyDescent="0.35">
      <c r="A132" s="196"/>
      <c r="B132" s="195">
        <f t="shared" si="5"/>
        <v>127</v>
      </c>
      <c r="C132" s="151" t="s">
        <v>7</v>
      </c>
      <c r="D132" s="191" t="s">
        <v>482</v>
      </c>
      <c r="E132" s="197" t="s">
        <v>0</v>
      </c>
      <c r="F132" s="192">
        <v>330</v>
      </c>
      <c r="G132" s="345"/>
      <c r="H132" s="325"/>
      <c r="I132" s="210"/>
      <c r="J132" s="524"/>
    </row>
    <row r="133" spans="1:11" s="202" customFormat="1" ht="19.25" customHeight="1" x14ac:dyDescent="0.35">
      <c r="A133" s="196"/>
      <c r="B133" s="195">
        <f t="shared" si="5"/>
        <v>128</v>
      </c>
      <c r="C133" s="151" t="s">
        <v>8</v>
      </c>
      <c r="D133" s="191" t="s">
        <v>471</v>
      </c>
      <c r="E133" s="197" t="s">
        <v>133</v>
      </c>
      <c r="F133" s="192">
        <v>4</v>
      </c>
      <c r="G133" s="345"/>
      <c r="H133" s="325"/>
      <c r="I133" s="210"/>
      <c r="J133" s="524"/>
    </row>
    <row r="134" spans="1:11" s="202" customFormat="1" ht="68.650000000000006" customHeight="1" x14ac:dyDescent="0.35">
      <c r="A134" s="196"/>
      <c r="B134" s="195">
        <f t="shared" si="5"/>
        <v>129</v>
      </c>
      <c r="C134" s="151" t="s">
        <v>40</v>
      </c>
      <c r="D134" s="191" t="s">
        <v>472</v>
      </c>
      <c r="E134" s="197" t="s">
        <v>17</v>
      </c>
      <c r="F134" s="192">
        <v>16</v>
      </c>
      <c r="G134" s="345"/>
      <c r="H134" s="325"/>
      <c r="I134" s="210"/>
      <c r="J134" s="524"/>
    </row>
    <row r="135" spans="1:11" s="202" customFormat="1" ht="30.4" customHeight="1" x14ac:dyDescent="0.35">
      <c r="A135" s="196"/>
      <c r="B135" s="195">
        <f t="shared" si="5"/>
        <v>130</v>
      </c>
      <c r="C135" s="151" t="s">
        <v>9</v>
      </c>
      <c r="D135" s="191" t="s">
        <v>473</v>
      </c>
      <c r="E135" s="197" t="s">
        <v>17</v>
      </c>
      <c r="F135" s="192">
        <v>4</v>
      </c>
      <c r="G135" s="345"/>
      <c r="H135" s="325"/>
      <c r="I135" s="210"/>
      <c r="J135" s="524"/>
    </row>
    <row r="136" spans="1:11" s="202" customFormat="1" ht="30.4" customHeight="1" x14ac:dyDescent="0.35">
      <c r="A136" s="196"/>
      <c r="B136" s="195">
        <f t="shared" si="5"/>
        <v>131</v>
      </c>
      <c r="C136" s="151" t="s">
        <v>42</v>
      </c>
      <c r="D136" s="191" t="s">
        <v>474</v>
      </c>
      <c r="E136" s="197" t="s">
        <v>0</v>
      </c>
      <c r="F136" s="192">
        <v>2100</v>
      </c>
      <c r="G136" s="345"/>
      <c r="H136" s="325"/>
      <c r="I136" s="210"/>
      <c r="J136" s="524"/>
    </row>
    <row r="137" spans="1:11" s="202" customFormat="1" ht="19.25" customHeight="1" x14ac:dyDescent="0.35">
      <c r="A137" s="196"/>
      <c r="B137" s="195">
        <f t="shared" si="5"/>
        <v>132</v>
      </c>
      <c r="C137" s="151" t="s">
        <v>43</v>
      </c>
      <c r="D137" s="191" t="s">
        <v>475</v>
      </c>
      <c r="E137" s="197" t="s">
        <v>17</v>
      </c>
      <c r="F137" s="192">
        <v>4</v>
      </c>
      <c r="G137" s="345"/>
      <c r="H137" s="325"/>
      <c r="I137" s="210"/>
      <c r="J137" s="524"/>
    </row>
    <row r="138" spans="1:11" s="202" customFormat="1" ht="19.25" customHeight="1" x14ac:dyDescent="0.35">
      <c r="A138" s="196"/>
      <c r="B138" s="195">
        <f t="shared" si="5"/>
        <v>133</v>
      </c>
      <c r="C138" s="151" t="s">
        <v>44</v>
      </c>
      <c r="D138" s="191" t="s">
        <v>476</v>
      </c>
      <c r="E138" s="197" t="s">
        <v>17</v>
      </c>
      <c r="F138" s="192">
        <v>4</v>
      </c>
      <c r="G138" s="345"/>
      <c r="H138" s="325"/>
      <c r="I138" s="210"/>
      <c r="J138" s="524"/>
    </row>
    <row r="139" spans="1:11" s="202" customFormat="1" ht="30.4" customHeight="1" x14ac:dyDescent="0.35">
      <c r="A139" s="196"/>
      <c r="B139" s="195">
        <f t="shared" si="5"/>
        <v>134</v>
      </c>
      <c r="C139" s="151" t="s">
        <v>198</v>
      </c>
      <c r="D139" s="191" t="s">
        <v>477</v>
      </c>
      <c r="E139" s="197" t="s">
        <v>17</v>
      </c>
      <c r="F139" s="192">
        <v>20</v>
      </c>
      <c r="G139" s="345"/>
      <c r="H139" s="325"/>
      <c r="I139" s="210"/>
      <c r="J139" s="524"/>
    </row>
    <row r="140" spans="1:11" s="202" customFormat="1" ht="19.25" customHeight="1" x14ac:dyDescent="0.35">
      <c r="A140" s="196"/>
      <c r="B140" s="195">
        <f t="shared" si="5"/>
        <v>135</v>
      </c>
      <c r="C140" s="151" t="s">
        <v>199</v>
      </c>
      <c r="D140" s="191" t="s">
        <v>478</v>
      </c>
      <c r="E140" s="197" t="s">
        <v>17</v>
      </c>
      <c r="F140" s="192">
        <v>4</v>
      </c>
      <c r="G140" s="345"/>
      <c r="H140" s="325"/>
      <c r="I140" s="316"/>
      <c r="J140" s="524"/>
    </row>
    <row r="141" spans="1:11" s="234" customFormat="1" ht="19.25" customHeight="1" x14ac:dyDescent="0.35">
      <c r="A141" s="233"/>
      <c r="B141" s="85"/>
      <c r="C141" s="226" t="s">
        <v>404</v>
      </c>
      <c r="D141" s="100" t="s">
        <v>138</v>
      </c>
      <c r="E141" s="216"/>
      <c r="F141" s="217"/>
      <c r="G141" s="709"/>
      <c r="H141" s="709"/>
      <c r="J141" s="530"/>
      <c r="K141" s="202"/>
    </row>
    <row r="142" spans="1:11" s="202" customFormat="1" ht="19.25" customHeight="1" x14ac:dyDescent="0.35">
      <c r="A142" s="196"/>
      <c r="B142" s="195">
        <f>+B140+1</f>
        <v>136</v>
      </c>
      <c r="C142" s="151" t="s">
        <v>1</v>
      </c>
      <c r="D142" s="191" t="s">
        <v>256</v>
      </c>
      <c r="E142" s="197" t="s">
        <v>0</v>
      </c>
      <c r="F142" s="192">
        <v>330</v>
      </c>
      <c r="G142" s="345"/>
      <c r="H142" s="325"/>
      <c r="I142" s="316"/>
      <c r="J142" s="524"/>
    </row>
    <row r="143" spans="1:11" s="202" customFormat="1" ht="19.25" customHeight="1" x14ac:dyDescent="0.35">
      <c r="A143" s="196"/>
      <c r="B143" s="195">
        <f t="shared" si="5"/>
        <v>137</v>
      </c>
      <c r="C143" s="151" t="s">
        <v>2</v>
      </c>
      <c r="D143" s="191" t="s">
        <v>139</v>
      </c>
      <c r="E143" s="197" t="s">
        <v>0</v>
      </c>
      <c r="F143" s="192">
        <v>4770</v>
      </c>
      <c r="G143" s="345"/>
      <c r="H143" s="325"/>
      <c r="I143" s="316"/>
      <c r="J143" s="524"/>
    </row>
    <row r="144" spans="1:11" s="209" customFormat="1" ht="16.899999999999999" customHeight="1" x14ac:dyDescent="0.35">
      <c r="A144" s="816"/>
      <c r="B144" s="816"/>
      <c r="C144" s="816"/>
      <c r="D144" s="816"/>
      <c r="E144" s="816"/>
      <c r="F144" s="816"/>
      <c r="G144" s="816"/>
      <c r="H144" s="816"/>
      <c r="J144" s="520"/>
    </row>
    <row r="145" spans="1:10" s="202" customFormat="1" ht="29.35" customHeight="1" x14ac:dyDescent="0.35">
      <c r="A145" s="196"/>
      <c r="B145" s="195">
        <f>+B143+1</f>
        <v>138</v>
      </c>
      <c r="C145" s="151" t="s">
        <v>3</v>
      </c>
      <c r="D145" s="191" t="s">
        <v>257</v>
      </c>
      <c r="E145" s="197" t="s">
        <v>0</v>
      </c>
      <c r="F145" s="192">
        <v>2100</v>
      </c>
      <c r="G145" s="345"/>
      <c r="H145" s="325"/>
      <c r="I145" s="210"/>
      <c r="J145" s="524"/>
    </row>
    <row r="146" spans="1:10" s="202" customFormat="1" ht="29.35" customHeight="1" x14ac:dyDescent="0.35">
      <c r="A146" s="196"/>
      <c r="B146" s="195">
        <f t="shared" si="5"/>
        <v>139</v>
      </c>
      <c r="C146" s="151" t="s">
        <v>4</v>
      </c>
      <c r="D146" s="191" t="s">
        <v>258</v>
      </c>
      <c r="E146" s="197" t="s">
        <v>17</v>
      </c>
      <c r="F146" s="192">
        <v>12</v>
      </c>
      <c r="G146" s="345"/>
      <c r="H146" s="325"/>
      <c r="I146" s="210"/>
      <c r="J146" s="524"/>
    </row>
    <row r="147" spans="1:10" s="202" customFormat="1" ht="29.35" customHeight="1" x14ac:dyDescent="0.35">
      <c r="A147" s="196"/>
      <c r="B147" s="195">
        <f t="shared" si="5"/>
        <v>140</v>
      </c>
      <c r="C147" s="151" t="s">
        <v>5</v>
      </c>
      <c r="D147" s="191" t="s">
        <v>259</v>
      </c>
      <c r="E147" s="197" t="s">
        <v>17</v>
      </c>
      <c r="F147" s="192">
        <v>12</v>
      </c>
      <c r="G147" s="345"/>
      <c r="H147" s="325"/>
      <c r="I147" s="210"/>
      <c r="J147" s="524"/>
    </row>
    <row r="148" spans="1:10" s="202" customFormat="1" ht="19.25" customHeight="1" thickBot="1" x14ac:dyDescent="0.4">
      <c r="A148" s="196"/>
      <c r="B148" s="195">
        <f t="shared" si="5"/>
        <v>141</v>
      </c>
      <c r="C148" s="151" t="s">
        <v>6</v>
      </c>
      <c r="D148" s="188" t="s">
        <v>483</v>
      </c>
      <c r="E148" s="197" t="s">
        <v>17</v>
      </c>
      <c r="F148" s="192">
        <v>4</v>
      </c>
      <c r="G148" s="345"/>
      <c r="H148" s="325"/>
      <c r="I148" s="316"/>
      <c r="J148" s="524"/>
    </row>
    <row r="149" spans="1:10" ht="19.25" customHeight="1" thickTop="1" x14ac:dyDescent="0.35">
      <c r="A149" s="152"/>
      <c r="B149" s="85"/>
      <c r="C149" s="121" t="s">
        <v>402</v>
      </c>
      <c r="D149" s="100" t="s">
        <v>376</v>
      </c>
      <c r="E149" s="182"/>
      <c r="F149" s="183"/>
      <c r="G149" s="696"/>
      <c r="H149" s="389"/>
    </row>
    <row r="150" spans="1:10" s="16" customFormat="1" ht="16.5" customHeight="1" thickBot="1" x14ac:dyDescent="0.4">
      <c r="A150" s="93"/>
      <c r="B150" s="710"/>
      <c r="C150" s="711"/>
      <c r="D150" s="711"/>
      <c r="E150" s="184"/>
      <c r="F150" s="185"/>
      <c r="G150" s="712"/>
      <c r="H150" s="712"/>
      <c r="J150" s="520"/>
    </row>
    <row r="151" spans="1:10" ht="45" customHeight="1" thickTop="1" x14ac:dyDescent="0.35">
      <c r="A151" s="409"/>
      <c r="B151" s="410"/>
      <c r="C151" s="411" t="s">
        <v>21</v>
      </c>
      <c r="D151" s="412" t="s">
        <v>164</v>
      </c>
      <c r="E151" s="413"/>
      <c r="F151" s="414"/>
      <c r="G151" s="415"/>
      <c r="H151" s="715"/>
    </row>
    <row r="152" spans="1:10" s="202" customFormat="1" ht="19.350000000000001" customHeight="1" x14ac:dyDescent="0.35">
      <c r="A152" s="353"/>
      <c r="B152" s="359"/>
      <c r="C152" s="360"/>
      <c r="D152" s="361"/>
      <c r="E152" s="362"/>
      <c r="F152" s="363"/>
      <c r="G152" s="713"/>
      <c r="H152" s="702"/>
      <c r="I152" s="316"/>
      <c r="J152" s="524"/>
    </row>
    <row r="153" spans="1:10" s="202" customFormat="1" ht="19.350000000000001" customHeight="1" x14ac:dyDescent="0.35">
      <c r="A153" s="353"/>
      <c r="B153" s="359"/>
      <c r="C153" s="360"/>
      <c r="D153" s="361"/>
      <c r="E153" s="362"/>
      <c r="F153" s="363"/>
      <c r="G153" s="713"/>
      <c r="H153" s="702"/>
      <c r="I153" s="316"/>
      <c r="J153" s="524"/>
    </row>
    <row r="154" spans="1:10" s="202" customFormat="1" ht="19.350000000000001" customHeight="1" x14ac:dyDescent="0.35">
      <c r="A154" s="353"/>
      <c r="B154" s="359"/>
      <c r="C154" s="360"/>
      <c r="D154" s="361"/>
      <c r="E154" s="362"/>
      <c r="F154" s="363"/>
      <c r="G154" s="713"/>
      <c r="H154" s="702"/>
      <c r="I154" s="316"/>
      <c r="J154" s="524"/>
    </row>
    <row r="155" spans="1:10" s="202" customFormat="1" ht="19.350000000000001" customHeight="1" x14ac:dyDescent="0.35">
      <c r="A155" s="353"/>
      <c r="B155" s="359"/>
      <c r="C155" s="360"/>
      <c r="D155" s="361"/>
      <c r="E155" s="362"/>
      <c r="F155" s="363"/>
      <c r="G155" s="713"/>
      <c r="H155" s="702"/>
      <c r="I155" s="316"/>
      <c r="J155" s="524"/>
    </row>
    <row r="156" spans="1:10" s="202" customFormat="1" ht="19.350000000000001" customHeight="1" x14ac:dyDescent="0.35">
      <c r="A156" s="353"/>
      <c r="B156" s="359"/>
      <c r="C156" s="360"/>
      <c r="D156" s="361"/>
      <c r="E156" s="362"/>
      <c r="F156" s="363"/>
      <c r="G156" s="713"/>
      <c r="H156" s="702"/>
      <c r="I156" s="316"/>
      <c r="J156" s="524"/>
    </row>
    <row r="157" spans="1:10" s="202" customFormat="1" ht="19.350000000000001" customHeight="1" x14ac:dyDescent="0.35">
      <c r="A157" s="196"/>
      <c r="B157" s="195"/>
      <c r="C157" s="151"/>
      <c r="D157" s="191"/>
      <c r="E157" s="197"/>
      <c r="F157" s="192"/>
      <c r="G157" s="708"/>
      <c r="H157" s="694"/>
      <c r="I157" s="316"/>
      <c r="J157" s="524"/>
    </row>
    <row r="158" spans="1:10" s="202" customFormat="1" ht="19.350000000000001" customHeight="1" x14ac:dyDescent="0.35">
      <c r="A158" s="246"/>
      <c r="B158" s="347"/>
      <c r="C158" s="360"/>
      <c r="D158" s="247"/>
      <c r="E158" s="232"/>
      <c r="F158" s="231"/>
      <c r="G158" s="714"/>
      <c r="H158" s="699"/>
      <c r="I158" s="316"/>
      <c r="J158" s="524"/>
    </row>
    <row r="159" spans="1:10" s="202" customFormat="1" ht="19.350000000000001" customHeight="1" x14ac:dyDescent="0.35">
      <c r="A159" s="246"/>
      <c r="B159" s="347"/>
      <c r="C159" s="360"/>
      <c r="D159" s="247"/>
      <c r="E159" s="232"/>
      <c r="F159" s="231"/>
      <c r="G159" s="714"/>
      <c r="H159" s="699"/>
      <c r="I159" s="316"/>
      <c r="J159" s="524"/>
    </row>
    <row r="160" spans="1:10" s="202" customFormat="1" ht="19.350000000000001" customHeight="1" x14ac:dyDescent="0.35">
      <c r="A160" s="246"/>
      <c r="B160" s="347"/>
      <c r="C160" s="360"/>
      <c r="D160" s="247"/>
      <c r="E160" s="232"/>
      <c r="F160" s="231"/>
      <c r="G160" s="714"/>
      <c r="H160" s="699"/>
      <c r="I160" s="316"/>
      <c r="J160" s="524"/>
    </row>
    <row r="161" spans="1:10" s="202" customFormat="1" ht="19.350000000000001" customHeight="1" x14ac:dyDescent="0.35">
      <c r="A161" s="246"/>
      <c r="B161" s="347"/>
      <c r="C161" s="360"/>
      <c r="D161" s="247"/>
      <c r="E161" s="232"/>
      <c r="F161" s="231"/>
      <c r="G161" s="714"/>
      <c r="H161" s="699"/>
      <c r="I161" s="316"/>
      <c r="J161" s="524"/>
    </row>
    <row r="162" spans="1:10" s="202" customFormat="1" ht="19.350000000000001" customHeight="1" x14ac:dyDescent="0.35">
      <c r="A162" s="246"/>
      <c r="B162" s="347"/>
      <c r="C162" s="360"/>
      <c r="D162" s="247"/>
      <c r="E162" s="232"/>
      <c r="F162" s="231"/>
      <c r="G162" s="714"/>
      <c r="H162" s="699"/>
      <c r="I162" s="316"/>
      <c r="J162" s="524"/>
    </row>
    <row r="163" spans="1:10" s="202" customFormat="1" ht="19.350000000000001" customHeight="1" x14ac:dyDescent="0.35">
      <c r="A163" s="246"/>
      <c r="B163" s="347"/>
      <c r="C163" s="360"/>
      <c r="D163" s="247"/>
      <c r="E163" s="232"/>
      <c r="F163" s="231"/>
      <c r="G163" s="714"/>
      <c r="H163" s="699"/>
      <c r="I163" s="316"/>
      <c r="J163" s="524"/>
    </row>
    <row r="164" spans="1:10" s="202" customFormat="1" ht="19.350000000000001" customHeight="1" x14ac:dyDescent="0.35">
      <c r="A164" s="196"/>
      <c r="B164" s="195"/>
      <c r="C164" s="151"/>
      <c r="D164" s="191"/>
      <c r="E164" s="197"/>
      <c r="F164" s="192"/>
      <c r="G164" s="708"/>
      <c r="H164" s="694"/>
      <c r="I164" s="316"/>
      <c r="J164" s="524"/>
    </row>
    <row r="165" spans="1:10" s="209" customFormat="1" ht="16.899999999999999" customHeight="1" x14ac:dyDescent="0.35">
      <c r="A165" s="816"/>
      <c r="B165" s="816"/>
      <c r="C165" s="816"/>
      <c r="D165" s="816"/>
      <c r="E165" s="816"/>
      <c r="F165" s="816"/>
      <c r="G165" s="816"/>
      <c r="H165" s="816"/>
      <c r="J165" s="520"/>
    </row>
  </sheetData>
  <sheetProtection password="CC03" sheet="1" objects="1" scenarios="1"/>
  <mergeCells count="20">
    <mergeCell ref="A21:H21"/>
    <mergeCell ref="A36:H36"/>
    <mergeCell ref="A50:H50"/>
    <mergeCell ref="A66:H66"/>
    <mergeCell ref="A1:H1"/>
    <mergeCell ref="A2:H2"/>
    <mergeCell ref="A3:H3"/>
    <mergeCell ref="A4:H4"/>
    <mergeCell ref="A5:A6"/>
    <mergeCell ref="B5:B6"/>
    <mergeCell ref="C5:C6"/>
    <mergeCell ref="D5:D6"/>
    <mergeCell ref="E5:E6"/>
    <mergeCell ref="F5:F6"/>
    <mergeCell ref="A75:H75"/>
    <mergeCell ref="A83:H83"/>
    <mergeCell ref="A104:H104"/>
    <mergeCell ref="A127:H127"/>
    <mergeCell ref="A165:H165"/>
    <mergeCell ref="A144:H144"/>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rowBreaks count="1" manualBreakCount="1">
    <brk id="21"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FFC000"/>
  </sheetPr>
  <dimension ref="A1:N30"/>
  <sheetViews>
    <sheetView showGridLines="0" view="pageBreakPreview" zoomScaleNormal="100" zoomScaleSheetLayoutView="100" workbookViewId="0">
      <selection activeCell="H14" sqref="H14"/>
    </sheetView>
  </sheetViews>
  <sheetFormatPr baseColWidth="10" defaultColWidth="11.3984375" defaultRowHeight="12.75" x14ac:dyDescent="0.35"/>
  <cols>
    <col min="1" max="1" width="7.3984375" style="4" customWidth="1"/>
    <col min="2" max="2" width="60.3984375" style="4" customWidth="1"/>
    <col min="3" max="3" width="12.73046875" style="4" customWidth="1"/>
    <col min="4" max="5" width="12.73046875" style="3" customWidth="1"/>
    <col min="6" max="6" width="30.73046875" style="2" customWidth="1"/>
    <col min="7" max="7" width="13.3984375" style="1" customWidth="1"/>
    <col min="8" max="8" width="16.3984375" style="1" bestFit="1" customWidth="1"/>
    <col min="9" max="10" width="11.3984375" style="1"/>
    <col min="11" max="11" width="16.265625" style="1" bestFit="1" customWidth="1"/>
    <col min="12" max="16384" width="11.3984375" style="1"/>
  </cols>
  <sheetData>
    <row r="1" spans="1:14" ht="26.45" customHeight="1" x14ac:dyDescent="0.35">
      <c r="A1" s="844" t="str">
        <f>+'L1-LISTA 1A'!A1:K1</f>
        <v>LICITACIÓN PÚBLICA NACIONAL ANDE N° 1885/2025</v>
      </c>
      <c r="B1" s="845"/>
      <c r="C1" s="845"/>
      <c r="D1" s="845"/>
      <c r="E1" s="845"/>
      <c r="F1" s="846"/>
    </row>
    <row r="2" spans="1:14" ht="26.45" customHeight="1" x14ac:dyDescent="0.35">
      <c r="A2" s="820" t="str">
        <f>+'L1-LISTA 1A'!A2:K2</f>
        <v>PROYECTO DE REFUERZO DEL SISTEMA ESTE Y SUR EN 220 kV y 66 kV</v>
      </c>
      <c r="B2" s="821"/>
      <c r="C2" s="821"/>
      <c r="D2" s="821"/>
      <c r="E2" s="821"/>
      <c r="F2" s="822"/>
    </row>
    <row r="3" spans="1:14" ht="22.5" customHeight="1" x14ac:dyDescent="0.35">
      <c r="A3" s="823" t="str">
        <f>+'L1-LISTA 1A'!A3:K3</f>
        <v>LOTE 1 - CONSTRUCCIÓN E INTERCONEXIÓN DE LA SUBESTACIÓN NUEVA ESPERANZA EN 220 kV</v>
      </c>
      <c r="B3" s="824"/>
      <c r="C3" s="824"/>
      <c r="D3" s="824"/>
      <c r="E3" s="824"/>
      <c r="F3" s="825"/>
      <c r="N3" s="20"/>
    </row>
    <row r="4" spans="1:14" ht="22.5" customHeight="1" x14ac:dyDescent="0.35">
      <c r="A4" s="847" t="s">
        <v>175</v>
      </c>
      <c r="B4" s="848"/>
      <c r="C4" s="848"/>
      <c r="D4" s="848"/>
      <c r="E4" s="848"/>
      <c r="F4" s="849"/>
    </row>
    <row r="5" spans="1:14" s="27" customFormat="1" ht="15" customHeight="1" x14ac:dyDescent="0.35">
      <c r="A5" s="790" t="s">
        <v>10</v>
      </c>
      <c r="B5" s="791" t="s">
        <v>11</v>
      </c>
      <c r="C5" s="792"/>
      <c r="D5" s="792"/>
      <c r="E5" s="793"/>
      <c r="F5" s="465" t="s">
        <v>19</v>
      </c>
      <c r="G5" s="63"/>
      <c r="H5" s="331"/>
      <c r="I5" s="63"/>
      <c r="J5" s="63"/>
      <c r="K5" s="74"/>
      <c r="L5" s="74"/>
    </row>
    <row r="6" spans="1:14" s="27" customFormat="1" ht="28.35" customHeight="1" x14ac:dyDescent="0.35">
      <c r="A6" s="790"/>
      <c r="B6" s="794"/>
      <c r="C6" s="795"/>
      <c r="D6" s="795"/>
      <c r="E6" s="796"/>
      <c r="F6" s="371" t="s">
        <v>288</v>
      </c>
      <c r="G6" s="63"/>
      <c r="H6" s="63"/>
      <c r="I6" s="63"/>
      <c r="J6" s="63"/>
      <c r="K6" s="74"/>
      <c r="L6" s="74"/>
    </row>
    <row r="7" spans="1:14" s="155" customFormat="1" ht="16.350000000000001" customHeight="1" x14ac:dyDescent="0.35">
      <c r="A7" s="242"/>
      <c r="B7" s="837"/>
      <c r="C7" s="837"/>
      <c r="D7" s="837"/>
      <c r="E7" s="838"/>
      <c r="F7" s="630"/>
      <c r="H7" s="332"/>
    </row>
    <row r="8" spans="1:14" s="155" customFormat="1" ht="16.350000000000001" customHeight="1" x14ac:dyDescent="0.35">
      <c r="A8" s="488" t="str">
        <f>+'L1-LISTA 2A'!C9</f>
        <v>2.1</v>
      </c>
      <c r="B8" s="839" t="str">
        <f>+'L1-LISTA 2A'!D9</f>
        <v>OBRAS CIVILES</v>
      </c>
      <c r="C8" s="839"/>
      <c r="D8" s="839"/>
      <c r="E8" s="840"/>
      <c r="F8" s="631"/>
      <c r="H8" s="332"/>
    </row>
    <row r="9" spans="1:14" s="155" customFormat="1" ht="16.350000000000001" customHeight="1" x14ac:dyDescent="0.35">
      <c r="A9" s="17" t="str">
        <f>+'L1-LISTA 2A'!C33</f>
        <v>2.1.1</v>
      </c>
      <c r="B9" s="837" t="str">
        <f>+'L1-LISTA 2A'!D33</f>
        <v>SUBTOTAL OBRAS CIVILES SE-NUEVA ESPERANZA</v>
      </c>
      <c r="C9" s="837"/>
      <c r="D9" s="837"/>
      <c r="E9" s="838"/>
      <c r="F9" s="473"/>
      <c r="H9" s="332"/>
    </row>
    <row r="10" spans="1:14" s="204" customFormat="1" ht="16.350000000000001" customHeight="1" x14ac:dyDescent="0.35">
      <c r="A10" s="488" t="str">
        <f>+'L1-LISTA 2A'!C37</f>
        <v>2.2</v>
      </c>
      <c r="B10" s="839" t="str">
        <f>+'L1-LISTA 2A'!D37</f>
        <v>DERIVACIÓN DE LA LT 220 kV ITAKYRY-CATUETE</v>
      </c>
      <c r="C10" s="839"/>
      <c r="D10" s="839"/>
      <c r="E10" s="840"/>
      <c r="F10" s="476"/>
      <c r="H10" s="12"/>
    </row>
    <row r="11" spans="1:14" s="155" customFormat="1" ht="16.350000000000001" customHeight="1" x14ac:dyDescent="0.35">
      <c r="A11" s="17" t="str">
        <f>+'L1-LISTA 2A'!C38</f>
        <v>2.2.1</v>
      </c>
      <c r="B11" s="837" t="str">
        <f>+'L1-LISTA 2A'!D39</f>
        <v>SUBTOTAL OBRAS DERIVACIÓN DE LA LT 220 kV ITAKYRY-CATUETE</v>
      </c>
      <c r="C11" s="837"/>
      <c r="D11" s="837"/>
      <c r="E11" s="838"/>
      <c r="F11" s="473"/>
      <c r="H11" s="332"/>
    </row>
    <row r="12" spans="1:14" s="204" customFormat="1" ht="16.350000000000001" customHeight="1" x14ac:dyDescent="0.35">
      <c r="A12" s="488" t="str">
        <f>+'L1-LISTA 2A'!C41</f>
        <v>2.3</v>
      </c>
      <c r="B12" s="839" t="str">
        <f>+'L1-LISTA 2A'!D41</f>
        <v xml:space="preserve">OBRAS ELECTROMECÁNICAS </v>
      </c>
      <c r="C12" s="839"/>
      <c r="D12" s="839"/>
      <c r="E12" s="840"/>
      <c r="F12" s="476"/>
      <c r="H12" s="12"/>
    </row>
    <row r="13" spans="1:14" s="155" customFormat="1" ht="16.350000000000001" customHeight="1" x14ac:dyDescent="0.35">
      <c r="A13" s="17" t="str">
        <f>+'L1-LISTA 2A'!C63</f>
        <v>2.3.1</v>
      </c>
      <c r="B13" s="837" t="str">
        <f>+'L1-LISTA 2A'!D63</f>
        <v>SUBTOTAL OBRAS ELECTROMECÁNICAS SE-NUEVA ESPERANZA</v>
      </c>
      <c r="C13" s="837"/>
      <c r="D13" s="837"/>
      <c r="E13" s="838"/>
      <c r="F13" s="473"/>
      <c r="H13" s="332"/>
    </row>
    <row r="14" spans="1:14" s="155" customFormat="1" ht="16.350000000000001" customHeight="1" x14ac:dyDescent="0.35">
      <c r="A14" s="488" t="str">
        <f>+'L1-LISTA 2A'!C67</f>
        <v>2.4</v>
      </c>
      <c r="B14" s="839" t="str">
        <f>+'L1-LISTA 2A'!D67</f>
        <v>OBRAS ELÉCTRICAS Y DE COMUNICACIÓN</v>
      </c>
      <c r="C14" s="839"/>
      <c r="D14" s="839"/>
      <c r="E14" s="840"/>
      <c r="F14" s="631"/>
      <c r="H14" s="332"/>
    </row>
    <row r="15" spans="1:14" s="155" customFormat="1" ht="16.350000000000001" customHeight="1" x14ac:dyDescent="0.35">
      <c r="A15" s="242" t="str">
        <f>+'L1-LISTA 2A'!C98</f>
        <v>2.4.1</v>
      </c>
      <c r="B15" s="837" t="str">
        <f>+'L1-LISTA 2A'!D98</f>
        <v>SUBTOTAL OBRAS ELÉCTRICAS SE NUEVA ESPERANZA</v>
      </c>
      <c r="C15" s="837"/>
      <c r="D15" s="837"/>
      <c r="E15" s="838"/>
      <c r="F15" s="474"/>
      <c r="H15" s="332"/>
    </row>
    <row r="16" spans="1:14" s="155" customFormat="1" ht="16.350000000000001" customHeight="1" x14ac:dyDescent="0.35">
      <c r="A16" s="242" t="str">
        <f>+'L1-LISTA 2A'!C103</f>
        <v>2.4.2</v>
      </c>
      <c r="B16" s="837" t="str">
        <f>+'L1-LISTA 2A'!D103</f>
        <v>SUBTOTAL OBRAS ELÉCTRICAS SE ITAKYRY</v>
      </c>
      <c r="C16" s="837"/>
      <c r="D16" s="837"/>
      <c r="E16" s="838"/>
      <c r="F16" s="474"/>
      <c r="H16" s="332"/>
    </row>
    <row r="17" spans="1:10" s="155" customFormat="1" ht="16.350000000000001" customHeight="1" x14ac:dyDescent="0.35">
      <c r="A17" s="242" t="str">
        <f>+'L1-LISTA 2A'!C108</f>
        <v>2.4.3</v>
      </c>
      <c r="B17" s="837" t="str">
        <f>+'L1-LISTA 2A'!D108</f>
        <v>SUBTOTAL OBRAS ELÉCTRICAS SE CATUETE</v>
      </c>
      <c r="C17" s="837"/>
      <c r="D17" s="837"/>
      <c r="E17" s="838"/>
      <c r="F17" s="474"/>
      <c r="H17" s="332"/>
    </row>
    <row r="18" spans="1:10" s="155" customFormat="1" ht="16.350000000000001" customHeight="1" x14ac:dyDescent="0.35">
      <c r="A18" s="242" t="str">
        <f>+'L1-LISTA 2A'!C113</f>
        <v>2.4.4</v>
      </c>
      <c r="B18" s="837" t="str">
        <f>+'L1-LISTA 2A'!D113</f>
        <v>SUBTOTAL OBRAS ELÉCTRICAS SE SALTO DEL GUAIRA</v>
      </c>
      <c r="C18" s="837"/>
      <c r="D18" s="837"/>
      <c r="E18" s="838"/>
      <c r="F18" s="474"/>
      <c r="H18" s="332"/>
    </row>
    <row r="19" spans="1:10" s="155" customFormat="1" ht="16.350000000000001" customHeight="1" x14ac:dyDescent="0.35">
      <c r="A19" s="242" t="str">
        <f>+'L1-LISTA 2A'!C118</f>
        <v>2.4.5</v>
      </c>
      <c r="B19" s="837" t="str">
        <f>+'L1-LISTA 2A'!D118</f>
        <v>SUBTOTAL OBRAS ELÉCTRICAS SE MBARACAYÚ</v>
      </c>
      <c r="C19" s="837"/>
      <c r="D19" s="837"/>
      <c r="E19" s="838"/>
      <c r="F19" s="474"/>
      <c r="H19" s="332"/>
    </row>
    <row r="20" spans="1:10" s="204" customFormat="1" ht="16.350000000000001" customHeight="1" x14ac:dyDescent="0.35">
      <c r="A20" s="488" t="str">
        <f>+'L1-LISTA 2A'!C122</f>
        <v>2.5</v>
      </c>
      <c r="B20" s="839" t="str">
        <f>+'L1-LISTA 2A'!D122</f>
        <v xml:space="preserve">OBRAS DE DISTRIBUCIÓN </v>
      </c>
      <c r="C20" s="839"/>
      <c r="D20" s="839"/>
      <c r="E20" s="840"/>
      <c r="F20" s="476"/>
      <c r="H20" s="12"/>
    </row>
    <row r="21" spans="1:10" s="155" customFormat="1" ht="16.350000000000001" customHeight="1" x14ac:dyDescent="0.35">
      <c r="A21" s="242" t="str">
        <f>+'L1-LISTA 2A'!C149</f>
        <v>2.5.1</v>
      </c>
      <c r="B21" s="837" t="str">
        <f>+'L1-LISTA 2A'!D149</f>
        <v>SUBTOTAL OBRAS DE DISTRIBUCIÓN SE-NUEVA ESPERANZA</v>
      </c>
      <c r="C21" s="837"/>
      <c r="D21" s="837"/>
      <c r="E21" s="838"/>
      <c r="F21" s="474"/>
      <c r="H21" s="332"/>
    </row>
    <row r="22" spans="1:10" s="155" customFormat="1" ht="16.350000000000001" customHeight="1" x14ac:dyDescent="0.35">
      <c r="A22" s="242"/>
      <c r="B22" s="837"/>
      <c r="C22" s="837"/>
      <c r="D22" s="837"/>
      <c r="E22" s="838"/>
      <c r="F22" s="630"/>
      <c r="H22" s="332"/>
    </row>
    <row r="23" spans="1:10" ht="30.4" customHeight="1" x14ac:dyDescent="0.35">
      <c r="A23" s="117" t="s">
        <v>21</v>
      </c>
      <c r="B23" s="841" t="s">
        <v>166</v>
      </c>
      <c r="C23" s="842"/>
      <c r="D23" s="842"/>
      <c r="E23" s="843"/>
      <c r="F23" s="475"/>
      <c r="H23" s="403"/>
      <c r="J23" s="119"/>
    </row>
    <row r="24" spans="1:10" s="205" customFormat="1" ht="35.25" customHeight="1" x14ac:dyDescent="0.35">
      <c r="A24" s="10"/>
      <c r="B24" s="853" t="s">
        <v>293</v>
      </c>
      <c r="C24" s="854"/>
      <c r="D24" s="854"/>
      <c r="E24" s="854"/>
      <c r="F24" s="855"/>
    </row>
    <row r="25" spans="1:10" s="205" customFormat="1" ht="35.35" customHeight="1" x14ac:dyDescent="0.35">
      <c r="A25" s="10"/>
      <c r="B25" s="856" t="s">
        <v>165</v>
      </c>
      <c r="C25" s="857"/>
      <c r="D25" s="857"/>
      <c r="E25" s="857"/>
      <c r="F25" s="858"/>
    </row>
    <row r="26" spans="1:10" s="205" customFormat="1" ht="60" customHeight="1" x14ac:dyDescent="0.35">
      <c r="A26" s="10"/>
      <c r="B26" s="154" t="s">
        <v>125</v>
      </c>
      <c r="C26" s="859" t="s">
        <v>125</v>
      </c>
      <c r="D26" s="859"/>
      <c r="E26" s="859"/>
      <c r="F26" s="860"/>
    </row>
    <row r="27" spans="1:10" s="205" customFormat="1" ht="15" customHeight="1" x14ac:dyDescent="0.35">
      <c r="A27" s="10"/>
      <c r="B27" s="632" t="s">
        <v>94</v>
      </c>
      <c r="C27" s="851" t="s">
        <v>95</v>
      </c>
      <c r="D27" s="851"/>
      <c r="E27" s="851"/>
      <c r="F27" s="852"/>
    </row>
    <row r="28" spans="1:10" s="205" customFormat="1" ht="10.15" customHeight="1" x14ac:dyDescent="0.35">
      <c r="A28" s="10"/>
      <c r="B28" s="633"/>
      <c r="C28" s="634"/>
      <c r="D28" s="634"/>
      <c r="E28" s="635"/>
      <c r="F28" s="636"/>
    </row>
    <row r="29" spans="1:10" s="204" customFormat="1" ht="16.899999999999999" customHeight="1" x14ac:dyDescent="0.35">
      <c r="A29" s="850"/>
      <c r="B29" s="850"/>
      <c r="C29" s="850"/>
      <c r="D29" s="850"/>
      <c r="E29" s="850"/>
      <c r="F29" s="850"/>
    </row>
    <row r="30" spans="1:10" ht="13.5" x14ac:dyDescent="0.35">
      <c r="B30" s="5"/>
    </row>
  </sheetData>
  <sheetProtection password="CC03" sheet="1" objects="1" scenarios="1"/>
  <mergeCells count="28">
    <mergeCell ref="B11:E11"/>
    <mergeCell ref="A29:F29"/>
    <mergeCell ref="C27:F27"/>
    <mergeCell ref="B24:F24"/>
    <mergeCell ref="B25:F25"/>
    <mergeCell ref="C26:F26"/>
    <mergeCell ref="B19:E19"/>
    <mergeCell ref="A1:F1"/>
    <mergeCell ref="A2:F2"/>
    <mergeCell ref="A4:F4"/>
    <mergeCell ref="A5:A6"/>
    <mergeCell ref="B5:E6"/>
    <mergeCell ref="B7:E7"/>
    <mergeCell ref="B8:E8"/>
    <mergeCell ref="A3:F3"/>
    <mergeCell ref="B9:E9"/>
    <mergeCell ref="B23:E23"/>
    <mergeCell ref="B13:E13"/>
    <mergeCell ref="B14:E14"/>
    <mergeCell ref="B21:E21"/>
    <mergeCell ref="B15:E15"/>
    <mergeCell ref="B16:E16"/>
    <mergeCell ref="B12:E12"/>
    <mergeCell ref="B22:E22"/>
    <mergeCell ref="B20:E20"/>
    <mergeCell ref="B17:E17"/>
    <mergeCell ref="B18:E18"/>
    <mergeCell ref="B10:E10"/>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FFFF00"/>
  </sheetPr>
  <dimension ref="A1:U26"/>
  <sheetViews>
    <sheetView showGridLines="0" view="pageBreakPreview" zoomScaleNormal="100" zoomScaleSheetLayoutView="100" workbookViewId="0">
      <selection activeCell="O9" sqref="O9"/>
    </sheetView>
  </sheetViews>
  <sheetFormatPr baseColWidth="10" defaultColWidth="11.3984375" defaultRowHeight="12.75" x14ac:dyDescent="0.35"/>
  <cols>
    <col min="1" max="1" width="12.73046875" style="13" customWidth="1"/>
    <col min="2" max="2" width="6.59765625" style="13" customWidth="1"/>
    <col min="3" max="3" width="7.1328125" style="13" customWidth="1"/>
    <col min="4" max="4" width="59.73046875" style="13" customWidth="1"/>
    <col min="5" max="5" width="8.59765625" style="13" customWidth="1"/>
    <col min="6" max="6" width="8.59765625" style="14" customWidth="1"/>
    <col min="7" max="8" width="16.59765625" style="15" customWidth="1"/>
    <col min="9" max="11" width="12.73046875" style="12" hidden="1" customWidth="1"/>
    <col min="12" max="12" width="0.1328125" style="12" hidden="1" customWidth="1"/>
    <col min="13" max="13" width="11.3984375" style="13"/>
    <col min="14" max="14" width="11.73046875" style="13" bestFit="1" customWidth="1"/>
    <col min="15" max="16384" width="11.3984375" style="12"/>
  </cols>
  <sheetData>
    <row r="1" spans="1:21" ht="26.45" customHeight="1" x14ac:dyDescent="0.35">
      <c r="A1" s="844" t="str">
        <f>+'L1-LISTA 1A'!A1:K1</f>
        <v>LICITACIÓN PÚBLICA NACIONAL ANDE N° 1885/2025</v>
      </c>
      <c r="B1" s="845"/>
      <c r="C1" s="845"/>
      <c r="D1" s="845"/>
      <c r="E1" s="845"/>
      <c r="F1" s="845"/>
      <c r="G1" s="845"/>
      <c r="H1" s="846"/>
      <c r="I1" s="37"/>
      <c r="J1" s="37"/>
      <c r="K1" s="38"/>
    </row>
    <row r="2" spans="1:21" ht="26.45" customHeight="1" x14ac:dyDescent="0.35">
      <c r="A2" s="820" t="str">
        <f>+'L1-LISTA 1A'!A2:K2</f>
        <v>PROYECTO DE REFUERZO DEL SISTEMA ESTE Y SUR EN 220 kV y 66 kV</v>
      </c>
      <c r="B2" s="821"/>
      <c r="C2" s="821"/>
      <c r="D2" s="821"/>
      <c r="E2" s="821"/>
      <c r="F2" s="821"/>
      <c r="G2" s="821"/>
      <c r="H2" s="822"/>
      <c r="I2" s="13"/>
      <c r="J2" s="13"/>
      <c r="K2" s="39"/>
      <c r="U2" s="20"/>
    </row>
    <row r="3" spans="1:21" ht="22.5" customHeight="1" x14ac:dyDescent="0.35">
      <c r="A3" s="823" t="str">
        <f>+'L1-LISTA 1A'!A3:K3</f>
        <v>LOTE 1 - CONSTRUCCIÓN E INTERCONEXIÓN DE LA SUBESTACIÓN NUEVA ESPERANZA EN 220 kV</v>
      </c>
      <c r="B3" s="824"/>
      <c r="C3" s="824"/>
      <c r="D3" s="824"/>
      <c r="E3" s="824"/>
      <c r="F3" s="824"/>
      <c r="G3" s="824"/>
      <c r="H3" s="825"/>
      <c r="I3" s="13"/>
      <c r="J3" s="13"/>
      <c r="K3" s="39"/>
    </row>
    <row r="4" spans="1:21" ht="22.5" customHeight="1" thickBot="1" x14ac:dyDescent="0.4">
      <c r="A4" s="847" t="s">
        <v>176</v>
      </c>
      <c r="B4" s="848"/>
      <c r="C4" s="848"/>
      <c r="D4" s="848"/>
      <c r="E4" s="848"/>
      <c r="F4" s="848"/>
      <c r="G4" s="848"/>
      <c r="H4" s="849"/>
      <c r="I4" s="13"/>
      <c r="J4" s="13"/>
      <c r="K4" s="39"/>
    </row>
    <row r="5" spans="1:21" ht="18.75" customHeight="1" x14ac:dyDescent="0.35">
      <c r="A5" s="862" t="s">
        <v>75</v>
      </c>
      <c r="B5" s="862" t="s">
        <v>69</v>
      </c>
      <c r="C5" s="864" t="s">
        <v>26</v>
      </c>
      <c r="D5" s="864" t="s">
        <v>11</v>
      </c>
      <c r="E5" s="864" t="s">
        <v>12</v>
      </c>
      <c r="F5" s="865" t="s">
        <v>13</v>
      </c>
      <c r="G5" s="534" t="s">
        <v>18</v>
      </c>
      <c r="H5" s="534" t="s">
        <v>19</v>
      </c>
      <c r="I5" s="40" t="s">
        <v>16</v>
      </c>
      <c r="J5" s="7" t="s">
        <v>15</v>
      </c>
      <c r="K5" s="7" t="s">
        <v>16</v>
      </c>
      <c r="L5" s="6" t="s">
        <v>15</v>
      </c>
    </row>
    <row r="6" spans="1:21" ht="30" customHeight="1" x14ac:dyDescent="0.35">
      <c r="A6" s="863"/>
      <c r="B6" s="863"/>
      <c r="C6" s="834"/>
      <c r="D6" s="834"/>
      <c r="E6" s="834"/>
      <c r="F6" s="866"/>
      <c r="G6" s="225" t="s">
        <v>288</v>
      </c>
      <c r="H6" s="225" t="s">
        <v>288</v>
      </c>
      <c r="I6" s="41"/>
      <c r="J6" s="8"/>
      <c r="K6" s="8"/>
      <c r="L6" s="9"/>
    </row>
    <row r="7" spans="1:21" s="44" customFormat="1" ht="33.950000000000003" customHeight="1" x14ac:dyDescent="0.35">
      <c r="A7" s="404"/>
      <c r="B7" s="405">
        <f>+'L1-LISTA 2A'!B148+1</f>
        <v>142</v>
      </c>
      <c r="C7" s="406" t="s">
        <v>25</v>
      </c>
      <c r="D7" s="407" t="s">
        <v>377</v>
      </c>
      <c r="E7" s="408" t="s">
        <v>14</v>
      </c>
      <c r="F7" s="273">
        <v>1</v>
      </c>
      <c r="G7" s="533"/>
      <c r="H7" s="533"/>
      <c r="I7" s="64"/>
      <c r="J7" s="42"/>
      <c r="K7" s="42"/>
      <c r="L7" s="42"/>
      <c r="M7" s="43"/>
      <c r="N7" s="43"/>
    </row>
    <row r="8" spans="1:21" s="212" customFormat="1" ht="33.950000000000003" customHeight="1" x14ac:dyDescent="0.35">
      <c r="A8" s="102"/>
      <c r="B8" s="340">
        <f>+B7+1</f>
        <v>143</v>
      </c>
      <c r="C8" s="157" t="s">
        <v>225</v>
      </c>
      <c r="D8" s="103" t="s">
        <v>379</v>
      </c>
      <c r="E8" s="184" t="s">
        <v>14</v>
      </c>
      <c r="F8" s="185">
        <v>1</v>
      </c>
      <c r="G8" s="133"/>
      <c r="H8" s="133"/>
      <c r="I8" s="64"/>
      <c r="J8" s="375"/>
      <c r="K8" s="375"/>
      <c r="L8" s="375"/>
      <c r="M8" s="211"/>
      <c r="N8" s="211"/>
    </row>
    <row r="9" spans="1:21" s="212" customFormat="1" ht="33.950000000000003" customHeight="1" x14ac:dyDescent="0.35">
      <c r="A9" s="102"/>
      <c r="B9" s="340">
        <f>+B8+1</f>
        <v>144</v>
      </c>
      <c r="C9" s="157" t="s">
        <v>226</v>
      </c>
      <c r="D9" s="103" t="s">
        <v>378</v>
      </c>
      <c r="E9" s="184" t="s">
        <v>14</v>
      </c>
      <c r="F9" s="185">
        <v>1</v>
      </c>
      <c r="G9" s="133"/>
      <c r="H9" s="133"/>
      <c r="I9" s="64"/>
      <c r="J9" s="375"/>
      <c r="K9" s="375"/>
      <c r="L9" s="375"/>
      <c r="M9" s="211"/>
      <c r="N9" s="211"/>
    </row>
    <row r="10" spans="1:21" s="212" customFormat="1" ht="33.950000000000003" customHeight="1" x14ac:dyDescent="0.35">
      <c r="A10" s="102"/>
      <c r="B10" s="340">
        <f>+B9+1</f>
        <v>145</v>
      </c>
      <c r="C10" s="157" t="s">
        <v>240</v>
      </c>
      <c r="D10" s="103" t="s">
        <v>380</v>
      </c>
      <c r="E10" s="184" t="s">
        <v>14</v>
      </c>
      <c r="F10" s="185">
        <v>1</v>
      </c>
      <c r="G10" s="133"/>
      <c r="H10" s="133"/>
      <c r="I10" s="64"/>
      <c r="J10" s="375"/>
      <c r="K10" s="375"/>
      <c r="L10" s="375"/>
      <c r="M10" s="211"/>
      <c r="N10" s="211"/>
    </row>
    <row r="11" spans="1:21" s="212" customFormat="1" ht="33.950000000000003" customHeight="1" thickBot="1" x14ac:dyDescent="0.4">
      <c r="A11" s="102"/>
      <c r="B11" s="340">
        <f>+B10+1</f>
        <v>146</v>
      </c>
      <c r="C11" s="157" t="s">
        <v>435</v>
      </c>
      <c r="D11" s="103" t="s">
        <v>434</v>
      </c>
      <c r="E11" s="184" t="s">
        <v>14</v>
      </c>
      <c r="F11" s="185">
        <v>1</v>
      </c>
      <c r="G11" s="133"/>
      <c r="H11" s="133"/>
      <c r="I11" s="64"/>
      <c r="J11" s="375"/>
      <c r="K11" s="375"/>
      <c r="L11" s="375"/>
      <c r="M11" s="211"/>
      <c r="N11" s="211"/>
    </row>
    <row r="12" spans="1:21" s="44" customFormat="1" ht="31.5" customHeight="1" thickTop="1" x14ac:dyDescent="0.35">
      <c r="A12" s="53"/>
      <c r="B12" s="53"/>
      <c r="C12" s="53" t="s">
        <v>72</v>
      </c>
      <c r="D12" s="54" t="s">
        <v>117</v>
      </c>
      <c r="E12" s="182"/>
      <c r="F12" s="183"/>
      <c r="G12" s="637"/>
      <c r="H12" s="180"/>
      <c r="I12" s="45"/>
      <c r="J12" s="46"/>
      <c r="K12" s="47"/>
      <c r="L12" s="47"/>
      <c r="M12" s="43"/>
      <c r="N12" s="43"/>
    </row>
    <row r="13" spans="1:21" s="44" customFormat="1" ht="18" customHeight="1" x14ac:dyDescent="0.35">
      <c r="A13" s="55"/>
      <c r="B13" s="55"/>
      <c r="C13" s="55"/>
      <c r="D13" s="56"/>
      <c r="E13" s="184"/>
      <c r="F13" s="185"/>
      <c r="G13" s="109"/>
      <c r="H13" s="110"/>
      <c r="I13" s="45"/>
      <c r="J13" s="46"/>
      <c r="K13" s="47"/>
      <c r="L13" s="47"/>
      <c r="M13" s="43"/>
      <c r="N13" s="43"/>
    </row>
    <row r="14" spans="1:21" s="212" customFormat="1" ht="18" customHeight="1" x14ac:dyDescent="0.35">
      <c r="A14" s="218"/>
      <c r="B14" s="218"/>
      <c r="C14" s="218"/>
      <c r="D14" s="219"/>
      <c r="E14" s="220"/>
      <c r="F14" s="221"/>
      <c r="G14" s="244"/>
      <c r="H14" s="245"/>
      <c r="I14" s="213"/>
      <c r="J14" s="214"/>
      <c r="K14" s="215"/>
      <c r="L14" s="215"/>
      <c r="M14" s="211"/>
      <c r="N14" s="211"/>
    </row>
    <row r="15" spans="1:21" s="212" customFormat="1" ht="18" customHeight="1" x14ac:dyDescent="0.35">
      <c r="A15" s="218"/>
      <c r="B15" s="218"/>
      <c r="C15" s="218"/>
      <c r="D15" s="219"/>
      <c r="E15" s="220"/>
      <c r="F15" s="221"/>
      <c r="G15" s="244"/>
      <c r="H15" s="245"/>
      <c r="I15" s="213"/>
      <c r="J15" s="214"/>
      <c r="K15" s="215"/>
      <c r="L15" s="215"/>
      <c r="M15" s="211"/>
      <c r="N15" s="211"/>
    </row>
    <row r="16" spans="1:21" s="212" customFormat="1" ht="18" customHeight="1" x14ac:dyDescent="0.35">
      <c r="A16" s="218"/>
      <c r="B16" s="218"/>
      <c r="C16" s="218"/>
      <c r="D16" s="219"/>
      <c r="E16" s="220"/>
      <c r="F16" s="221"/>
      <c r="G16" s="328"/>
      <c r="H16" s="329"/>
      <c r="I16" s="213"/>
      <c r="J16" s="214"/>
      <c r="K16" s="215"/>
      <c r="L16" s="215"/>
      <c r="M16" s="211"/>
      <c r="N16" s="211"/>
    </row>
    <row r="17" spans="1:14" s="212" customFormat="1" ht="18" customHeight="1" x14ac:dyDescent="0.35">
      <c r="A17" s="218"/>
      <c r="B17" s="218"/>
      <c r="C17" s="218"/>
      <c r="D17" s="219"/>
      <c r="E17" s="220"/>
      <c r="F17" s="221"/>
      <c r="G17" s="244"/>
      <c r="H17" s="245"/>
      <c r="I17" s="213"/>
      <c r="J17" s="214"/>
      <c r="K17" s="215"/>
      <c r="L17" s="215"/>
      <c r="M17" s="211"/>
      <c r="N17" s="211"/>
    </row>
    <row r="18" spans="1:14" s="44" customFormat="1" ht="18" customHeight="1" x14ac:dyDescent="0.35">
      <c r="A18" s="55"/>
      <c r="B18" s="55"/>
      <c r="C18" s="55"/>
      <c r="D18" s="56"/>
      <c r="E18" s="184"/>
      <c r="F18" s="185"/>
      <c r="G18" s="91"/>
      <c r="H18" s="91"/>
      <c r="I18" s="48"/>
      <c r="J18" s="49"/>
      <c r="K18" s="50"/>
      <c r="L18" s="50"/>
      <c r="M18" s="43"/>
      <c r="N18" s="43"/>
    </row>
    <row r="19" spans="1:14" s="212" customFormat="1" ht="18" customHeight="1" x14ac:dyDescent="0.35">
      <c r="A19" s="218"/>
      <c r="B19" s="218"/>
      <c r="C19" s="218"/>
      <c r="D19" s="219"/>
      <c r="E19" s="220"/>
      <c r="F19" s="221"/>
      <c r="G19" s="227"/>
      <c r="H19" s="227"/>
      <c r="I19" s="213"/>
      <c r="J19" s="214"/>
      <c r="K19" s="215"/>
      <c r="L19" s="215"/>
      <c r="M19" s="211"/>
      <c r="N19" s="211"/>
    </row>
    <row r="20" spans="1:14" s="212" customFormat="1" ht="18" customHeight="1" x14ac:dyDescent="0.35">
      <c r="A20" s="218"/>
      <c r="B20" s="218"/>
      <c r="C20" s="218"/>
      <c r="D20" s="219"/>
      <c r="E20" s="220"/>
      <c r="F20" s="221"/>
      <c r="G20" s="227"/>
      <c r="H20" s="227"/>
      <c r="I20" s="213"/>
      <c r="J20" s="214"/>
      <c r="K20" s="215"/>
      <c r="L20" s="215"/>
      <c r="M20" s="211"/>
      <c r="N20" s="211"/>
    </row>
    <row r="21" spans="1:14" s="212" customFormat="1" ht="18" customHeight="1" x14ac:dyDescent="0.35">
      <c r="A21" s="218"/>
      <c r="B21" s="218"/>
      <c r="C21" s="218"/>
      <c r="D21" s="219"/>
      <c r="E21" s="220"/>
      <c r="F21" s="221"/>
      <c r="G21" s="227"/>
      <c r="H21" s="227"/>
      <c r="I21" s="213"/>
      <c r="J21" s="214"/>
      <c r="K21" s="215"/>
      <c r="L21" s="215"/>
      <c r="M21" s="211"/>
      <c r="N21" s="211"/>
    </row>
    <row r="22" spans="1:14" s="212" customFormat="1" ht="18" customHeight="1" x14ac:dyDescent="0.35">
      <c r="A22" s="218"/>
      <c r="B22" s="218"/>
      <c r="C22" s="218"/>
      <c r="D22" s="219"/>
      <c r="E22" s="220"/>
      <c r="F22" s="221"/>
      <c r="G22" s="227"/>
      <c r="H22" s="227"/>
      <c r="I22" s="213"/>
      <c r="J22" s="214"/>
      <c r="K22" s="215"/>
      <c r="L22" s="215"/>
      <c r="M22" s="211"/>
      <c r="N22" s="211"/>
    </row>
    <row r="23" spans="1:14" s="44" customFormat="1" ht="18" customHeight="1" x14ac:dyDescent="0.35">
      <c r="A23" s="89"/>
      <c r="B23" s="89"/>
      <c r="C23" s="89"/>
      <c r="D23" s="84"/>
      <c r="E23" s="104"/>
      <c r="F23" s="105"/>
      <c r="G23" s="106"/>
      <c r="H23" s="106"/>
      <c r="I23" s="45"/>
      <c r="J23" s="46"/>
      <c r="K23" s="47"/>
      <c r="L23" s="47"/>
      <c r="M23" s="43"/>
      <c r="N23" s="43"/>
    </row>
    <row r="24" spans="1:14" s="44" customFormat="1" ht="18" customHeight="1" x14ac:dyDescent="0.35">
      <c r="A24" s="89"/>
      <c r="B24" s="89"/>
      <c r="C24" s="89"/>
      <c r="D24" s="84"/>
      <c r="E24" s="104"/>
      <c r="F24" s="105"/>
      <c r="G24" s="106"/>
      <c r="H24" s="106"/>
      <c r="I24" s="45"/>
      <c r="J24" s="46"/>
      <c r="K24" s="47"/>
      <c r="L24" s="47"/>
      <c r="M24" s="43"/>
      <c r="N24" s="43"/>
    </row>
    <row r="25" spans="1:14" ht="18" customHeight="1" x14ac:dyDescent="0.35">
      <c r="A25" s="107"/>
      <c r="B25" s="107"/>
      <c r="C25" s="107"/>
      <c r="D25" s="107"/>
      <c r="E25" s="107"/>
      <c r="F25" s="108"/>
      <c r="G25" s="92"/>
      <c r="H25" s="92"/>
    </row>
    <row r="26" spans="1:14" s="209" customFormat="1" ht="16.899999999999999" customHeight="1" x14ac:dyDescent="0.35">
      <c r="A26" s="861"/>
      <c r="B26" s="861"/>
      <c r="C26" s="861"/>
      <c r="D26" s="861"/>
      <c r="E26" s="861"/>
      <c r="F26" s="861"/>
      <c r="G26" s="861"/>
      <c r="H26" s="861"/>
    </row>
  </sheetData>
  <sheetProtection password="CC03" sheet="1" objects="1" scenarios="1"/>
  <mergeCells count="11">
    <mergeCell ref="A26:H26"/>
    <mergeCell ref="A1:H1"/>
    <mergeCell ref="A2:H2"/>
    <mergeCell ref="A4:H4"/>
    <mergeCell ref="A5:A6"/>
    <mergeCell ref="B5:B6"/>
    <mergeCell ref="C5:C6"/>
    <mergeCell ref="D5:D6"/>
    <mergeCell ref="E5:E6"/>
    <mergeCell ref="F5:F6"/>
    <mergeCell ref="A3:H3"/>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FFC000"/>
  </sheetPr>
  <dimension ref="A1:L21"/>
  <sheetViews>
    <sheetView showGridLines="0" view="pageBreakPreview" zoomScaleNormal="100" zoomScaleSheetLayoutView="100" workbookViewId="0">
      <selection activeCell="J7" sqref="J7"/>
    </sheetView>
  </sheetViews>
  <sheetFormatPr baseColWidth="10" defaultColWidth="11.3984375" defaultRowHeight="12.75" x14ac:dyDescent="0.35"/>
  <cols>
    <col min="1" max="1" width="7.3984375" style="205" customWidth="1"/>
    <col min="2" max="2" width="59.3984375" style="205" customWidth="1"/>
    <col min="3" max="3" width="12.3984375" style="205" customWidth="1"/>
    <col min="4" max="4" width="12.3984375" style="3" customWidth="1"/>
    <col min="5" max="5" width="14.265625" style="3" customWidth="1"/>
    <col min="6" max="6" width="30.73046875" style="2" customWidth="1"/>
    <col min="7" max="7" width="11.3984375" style="204"/>
    <col min="8" max="8" width="16.3984375" style="204" bestFit="1" customWidth="1"/>
    <col min="9" max="10" width="11.3984375" style="204"/>
    <col min="11" max="11" width="16.265625" style="204" bestFit="1" customWidth="1"/>
    <col min="12" max="16384" width="11.3984375" style="204"/>
  </cols>
  <sheetData>
    <row r="1" spans="1:12" ht="26.45" customHeight="1" x14ac:dyDescent="0.35">
      <c r="A1" s="844" t="str">
        <f>+'L1-LISTA 1A'!A1:K1</f>
        <v>LICITACIÓN PÚBLICA NACIONAL ANDE N° 1885/2025</v>
      </c>
      <c r="B1" s="845"/>
      <c r="C1" s="845"/>
      <c r="D1" s="845"/>
      <c r="E1" s="845"/>
      <c r="F1" s="846"/>
    </row>
    <row r="2" spans="1:12" ht="26.45" customHeight="1" x14ac:dyDescent="0.35">
      <c r="A2" s="820" t="str">
        <f>+'L1-LISTA 1A'!A2:K2</f>
        <v>PROYECTO DE REFUERZO DEL SISTEMA ESTE Y SUR EN 220 kV y 66 kV</v>
      </c>
      <c r="B2" s="821"/>
      <c r="C2" s="821"/>
      <c r="D2" s="821"/>
      <c r="E2" s="821"/>
      <c r="F2" s="822"/>
    </row>
    <row r="3" spans="1:12" ht="22.5" customHeight="1" x14ac:dyDescent="0.35">
      <c r="A3" s="823" t="str">
        <f>+'L1-LISTA 1A'!A3:K3</f>
        <v>LOTE 1 - CONSTRUCCIÓN E INTERCONEXIÓN DE LA SUBESTACIÓN NUEVA ESPERANZA EN 220 kV</v>
      </c>
      <c r="B3" s="824"/>
      <c r="C3" s="824"/>
      <c r="D3" s="824"/>
      <c r="E3" s="824"/>
      <c r="F3" s="825"/>
    </row>
    <row r="4" spans="1:12" ht="22.5" customHeight="1" x14ac:dyDescent="0.35">
      <c r="A4" s="847" t="s">
        <v>177</v>
      </c>
      <c r="B4" s="848"/>
      <c r="C4" s="848"/>
      <c r="D4" s="848"/>
      <c r="E4" s="848"/>
      <c r="F4" s="849"/>
    </row>
    <row r="5" spans="1:12" s="27" customFormat="1" ht="15" customHeight="1" x14ac:dyDescent="0.35">
      <c r="A5" s="790" t="s">
        <v>10</v>
      </c>
      <c r="B5" s="791" t="s">
        <v>11</v>
      </c>
      <c r="C5" s="792"/>
      <c r="D5" s="792"/>
      <c r="E5" s="793"/>
      <c r="F5" s="465" t="s">
        <v>19</v>
      </c>
      <c r="G5" s="63"/>
      <c r="H5" s="331"/>
      <c r="I5" s="63"/>
      <c r="J5" s="63"/>
      <c r="K5" s="74"/>
      <c r="L5" s="74"/>
    </row>
    <row r="6" spans="1:12" s="27" customFormat="1" ht="28.15" customHeight="1" x14ac:dyDescent="0.35">
      <c r="A6" s="790"/>
      <c r="B6" s="794"/>
      <c r="C6" s="795"/>
      <c r="D6" s="795"/>
      <c r="E6" s="796"/>
      <c r="F6" s="371" t="s">
        <v>288</v>
      </c>
      <c r="G6" s="63"/>
      <c r="H6" s="63"/>
      <c r="I6" s="63"/>
      <c r="J6" s="63"/>
      <c r="L6" s="74"/>
    </row>
    <row r="7" spans="1:12" s="155" customFormat="1" ht="31.25" customHeight="1" x14ac:dyDescent="0.35">
      <c r="A7" s="17" t="s">
        <v>25</v>
      </c>
      <c r="B7" s="867" t="str">
        <f>+'L1-LISTA 3A'!D7</f>
        <v>ELABORACIÓN DE INGENIERÍA DE DETALLES DE LA SUBESTACIÓN NUEVA ESPERANZA</v>
      </c>
      <c r="C7" s="868"/>
      <c r="D7" s="868"/>
      <c r="E7" s="869"/>
      <c r="F7" s="241"/>
      <c r="K7" s="27"/>
    </row>
    <row r="8" spans="1:12" s="155" customFormat="1" ht="31.25" customHeight="1" x14ac:dyDescent="0.35">
      <c r="A8" s="17" t="s">
        <v>225</v>
      </c>
      <c r="B8" s="867" t="str">
        <f>+'L1-LISTA 3A'!D8</f>
        <v>ELABORACIÓN DE INGENIERÍA DE DETALLES DE LA SUBESTACIÓN ITAKYRY 220 kV</v>
      </c>
      <c r="C8" s="868"/>
      <c r="D8" s="868"/>
      <c r="E8" s="869"/>
      <c r="F8" s="241"/>
      <c r="K8" s="27"/>
    </row>
    <row r="9" spans="1:12" s="155" customFormat="1" ht="31.25" customHeight="1" x14ac:dyDescent="0.35">
      <c r="A9" s="17" t="s">
        <v>226</v>
      </c>
      <c r="B9" s="867" t="str">
        <f>+'L1-LISTA 3A'!D9</f>
        <v>ELABORACIÓN DE INGENIERÍA DE DETALLES DE LA SUBESTACIÓN CATUETE 220 kV</v>
      </c>
      <c r="C9" s="868"/>
      <c r="D9" s="868"/>
      <c r="E9" s="869"/>
      <c r="F9" s="241"/>
      <c r="K9" s="27"/>
    </row>
    <row r="10" spans="1:12" s="155" customFormat="1" ht="31.25" customHeight="1" x14ac:dyDescent="0.35">
      <c r="A10" s="17" t="s">
        <v>240</v>
      </c>
      <c r="B10" s="867" t="str">
        <f>+'L1-LISTA 3A'!D10</f>
        <v>ELABORACIÓN DE INGENIERÍA DE DETALLES DE LA SUBESTACIÓN SALTO DEL GUAIRÁ</v>
      </c>
      <c r="C10" s="868"/>
      <c r="D10" s="868"/>
      <c r="E10" s="869"/>
      <c r="F10" s="241"/>
      <c r="K10" s="28"/>
    </row>
    <row r="11" spans="1:12" s="155" customFormat="1" ht="31.25" customHeight="1" x14ac:dyDescent="0.35">
      <c r="A11" s="17" t="s">
        <v>435</v>
      </c>
      <c r="B11" s="867" t="str">
        <f>+'L1-LISTA 3A'!D11</f>
        <v>ELABORACIÓN DE INGENIERÍA DE DETALLES DE LA SUBESTACIÓN MBARACAYÚ</v>
      </c>
      <c r="C11" s="868"/>
      <c r="D11" s="868"/>
      <c r="E11" s="869"/>
      <c r="F11" s="241"/>
      <c r="K11" s="28"/>
    </row>
    <row r="12" spans="1:12" ht="33" customHeight="1" x14ac:dyDescent="0.35">
      <c r="A12" s="117" t="s">
        <v>72</v>
      </c>
      <c r="B12" s="841" t="s">
        <v>135</v>
      </c>
      <c r="C12" s="842"/>
      <c r="D12" s="842"/>
      <c r="E12" s="843"/>
      <c r="F12" s="203"/>
      <c r="J12" s="119"/>
    </row>
    <row r="13" spans="1:12" ht="33" customHeight="1" x14ac:dyDescent="0.35">
      <c r="A13" s="11"/>
      <c r="B13" s="870"/>
      <c r="C13" s="837"/>
      <c r="D13" s="837"/>
      <c r="E13" s="837"/>
      <c r="F13" s="206"/>
    </row>
    <row r="14" spans="1:12" s="205" customFormat="1" ht="42.4" customHeight="1" x14ac:dyDescent="0.35">
      <c r="A14" s="10"/>
      <c r="B14" s="871" t="s">
        <v>291</v>
      </c>
      <c r="C14" s="872"/>
      <c r="D14" s="872"/>
      <c r="E14" s="872"/>
      <c r="F14" s="873"/>
    </row>
    <row r="15" spans="1:12" s="205" customFormat="1" ht="42.4" customHeight="1" x14ac:dyDescent="0.35">
      <c r="A15" s="10"/>
      <c r="B15" s="874" t="s">
        <v>165</v>
      </c>
      <c r="C15" s="857"/>
      <c r="D15" s="857"/>
      <c r="E15" s="857"/>
      <c r="F15" s="858"/>
    </row>
    <row r="16" spans="1:12" s="205" customFormat="1" ht="20.25" customHeight="1" x14ac:dyDescent="0.35">
      <c r="A16" s="10"/>
      <c r="B16" s="638"/>
      <c r="C16" s="639"/>
      <c r="D16" s="639"/>
      <c r="E16" s="639"/>
      <c r="F16" s="206"/>
    </row>
    <row r="17" spans="1:6" s="205" customFormat="1" ht="86.65" customHeight="1" x14ac:dyDescent="0.35">
      <c r="A17" s="10"/>
      <c r="B17" s="154" t="s">
        <v>125</v>
      </c>
      <c r="C17" s="859" t="s">
        <v>125</v>
      </c>
      <c r="D17" s="859"/>
      <c r="E17" s="859"/>
      <c r="F17" s="860"/>
    </row>
    <row r="18" spans="1:6" s="205" customFormat="1" ht="15" customHeight="1" x14ac:dyDescent="0.35">
      <c r="A18" s="10"/>
      <c r="B18" s="632" t="s">
        <v>94</v>
      </c>
      <c r="C18" s="851" t="s">
        <v>95</v>
      </c>
      <c r="D18" s="851"/>
      <c r="E18" s="851"/>
      <c r="F18" s="852"/>
    </row>
    <row r="19" spans="1:6" s="205" customFormat="1" ht="16.5" customHeight="1" x14ac:dyDescent="0.35">
      <c r="A19" s="10"/>
      <c r="B19" s="633"/>
      <c r="C19" s="634"/>
      <c r="D19" s="634"/>
      <c r="E19" s="635"/>
      <c r="F19" s="636"/>
    </row>
    <row r="20" spans="1:6" ht="16.899999999999999" customHeight="1" x14ac:dyDescent="0.35">
      <c r="A20" s="797"/>
      <c r="B20" s="797"/>
      <c r="C20" s="797"/>
      <c r="D20" s="797"/>
      <c r="E20" s="797"/>
      <c r="F20" s="797"/>
    </row>
    <row r="21" spans="1:6" ht="13.5" x14ac:dyDescent="0.35">
      <c r="B21" s="5"/>
    </row>
  </sheetData>
  <sheetProtection password="CC03" sheet="1" objects="1" scenarios="1"/>
  <mergeCells count="18">
    <mergeCell ref="A20:F20"/>
    <mergeCell ref="B14:F14"/>
    <mergeCell ref="B15:F15"/>
    <mergeCell ref="C17:F17"/>
    <mergeCell ref="C18:F18"/>
    <mergeCell ref="B7:E7"/>
    <mergeCell ref="B12:E12"/>
    <mergeCell ref="B13:E13"/>
    <mergeCell ref="A1:F1"/>
    <mergeCell ref="A2:F2"/>
    <mergeCell ref="A3:F3"/>
    <mergeCell ref="A4:F4"/>
    <mergeCell ref="A5:A6"/>
    <mergeCell ref="B5:E6"/>
    <mergeCell ref="B8:E8"/>
    <mergeCell ref="B9:E9"/>
    <mergeCell ref="B10:E10"/>
    <mergeCell ref="B11:E11"/>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FFFF00"/>
  </sheetPr>
  <dimension ref="A1:K80"/>
  <sheetViews>
    <sheetView tabSelected="1" view="pageBreakPreview" topLeftCell="A40" zoomScaleNormal="100" zoomScaleSheetLayoutView="100" workbookViewId="0">
      <selection activeCell="O51" sqref="O51"/>
    </sheetView>
  </sheetViews>
  <sheetFormatPr baseColWidth="10" defaultColWidth="11.3984375" defaultRowHeight="12.75" x14ac:dyDescent="0.35"/>
  <cols>
    <col min="1" max="1" width="11.1328125" style="272" customWidth="1"/>
    <col min="2" max="2" width="6.3984375" style="36" customWidth="1"/>
    <col min="3" max="3" width="8.1328125" style="210" customWidth="1"/>
    <col min="4" max="4" width="60.86328125" style="210" customWidth="1"/>
    <col min="5" max="5" width="8.59765625" style="34" customWidth="1"/>
    <col min="6" max="6" width="8.59765625" style="35" customWidth="1"/>
    <col min="7" max="7" width="16" style="722" customWidth="1"/>
    <col min="8" max="8" width="16.73046875" style="52" customWidth="1"/>
    <col min="9" max="9" width="13.73046875" style="210" bestFit="1" customWidth="1"/>
    <col min="10" max="10" width="11.73046875" style="210" bestFit="1" customWidth="1"/>
    <col min="11" max="11" width="12.265625" style="210" bestFit="1" customWidth="1"/>
    <col min="12" max="12" width="11.3984375" style="210"/>
    <col min="13" max="13" width="14.73046875" style="210" customWidth="1"/>
    <col min="14" max="16384" width="11.3984375" style="210"/>
  </cols>
  <sheetData>
    <row r="1" spans="1:11" s="209" customFormat="1" ht="26.45" customHeight="1" x14ac:dyDescent="0.35">
      <c r="A1" s="876" t="str">
        <f>+'L1-LISTA 1A'!A1:K1</f>
        <v>LICITACIÓN PÚBLICA NACIONAL ANDE N° 1885/2025</v>
      </c>
      <c r="B1" s="877"/>
      <c r="C1" s="877"/>
      <c r="D1" s="877"/>
      <c r="E1" s="877"/>
      <c r="F1" s="877"/>
      <c r="G1" s="877"/>
      <c r="H1" s="878"/>
      <c r="I1" s="222"/>
      <c r="J1" s="222"/>
      <c r="K1" s="222"/>
    </row>
    <row r="2" spans="1:11" s="209" customFormat="1" ht="26.45" customHeight="1" x14ac:dyDescent="0.35">
      <c r="A2" s="879" t="str">
        <f>+'L1-LISTA 1A'!A2:K2</f>
        <v>PROYECTO DE REFUERZO DEL SISTEMA ESTE Y SUR EN 220 kV y 66 kV</v>
      </c>
      <c r="B2" s="880"/>
      <c r="C2" s="880"/>
      <c r="D2" s="880"/>
      <c r="E2" s="880"/>
      <c r="F2" s="880"/>
      <c r="G2" s="880"/>
      <c r="H2" s="881"/>
      <c r="I2" s="222"/>
      <c r="J2" s="222"/>
      <c r="K2" s="222"/>
    </row>
    <row r="3" spans="1:11" s="209" customFormat="1" ht="22.5" customHeight="1" x14ac:dyDescent="0.35">
      <c r="A3" s="882" t="str">
        <f>+'L1-LISTA 1A'!A3:K3</f>
        <v>LOTE 1 - CONSTRUCCIÓN E INTERCONEXIÓN DE LA SUBESTACIÓN NUEVA ESPERANZA EN 220 kV</v>
      </c>
      <c r="B3" s="883"/>
      <c r="C3" s="883"/>
      <c r="D3" s="883"/>
      <c r="E3" s="883"/>
      <c r="F3" s="883"/>
      <c r="G3" s="883"/>
      <c r="H3" s="884"/>
      <c r="I3" s="222"/>
      <c r="J3" s="222"/>
      <c r="K3" s="222"/>
    </row>
    <row r="4" spans="1:11" s="209" customFormat="1" ht="22.5" customHeight="1" x14ac:dyDescent="0.35">
      <c r="A4" s="885" t="s">
        <v>197</v>
      </c>
      <c r="B4" s="886"/>
      <c r="C4" s="886"/>
      <c r="D4" s="886"/>
      <c r="E4" s="886"/>
      <c r="F4" s="886"/>
      <c r="G4" s="886"/>
      <c r="H4" s="887"/>
      <c r="I4" s="222"/>
      <c r="J4" s="222"/>
      <c r="K4" s="222"/>
    </row>
    <row r="5" spans="1:11" s="209" customFormat="1" ht="18.75" customHeight="1" x14ac:dyDescent="0.35">
      <c r="A5" s="888" t="s">
        <v>75</v>
      </c>
      <c r="B5" s="890" t="s">
        <v>69</v>
      </c>
      <c r="C5" s="891" t="s">
        <v>10</v>
      </c>
      <c r="D5" s="892" t="s">
        <v>11</v>
      </c>
      <c r="E5" s="893" t="s">
        <v>12</v>
      </c>
      <c r="F5" s="894" t="s">
        <v>13</v>
      </c>
      <c r="G5" s="466" t="s">
        <v>18</v>
      </c>
      <c r="H5" s="466" t="s">
        <v>19</v>
      </c>
      <c r="I5" s="222"/>
      <c r="J5" s="222"/>
      <c r="K5" s="222"/>
    </row>
    <row r="6" spans="1:11" s="209" customFormat="1" ht="30" customHeight="1" x14ac:dyDescent="0.35">
      <c r="A6" s="889"/>
      <c r="B6" s="832"/>
      <c r="C6" s="834"/>
      <c r="D6" s="892"/>
      <c r="E6" s="893"/>
      <c r="F6" s="894"/>
      <c r="G6" s="319" t="s">
        <v>288</v>
      </c>
      <c r="H6" s="319" t="s">
        <v>288</v>
      </c>
      <c r="I6" s="222"/>
      <c r="J6" s="222"/>
      <c r="K6" s="222"/>
    </row>
    <row r="7" spans="1:11" s="209" customFormat="1" ht="42.85" customHeight="1" x14ac:dyDescent="0.35">
      <c r="A7" s="477"/>
      <c r="B7" s="478"/>
      <c r="C7" s="479"/>
      <c r="D7" s="480" t="s">
        <v>269</v>
      </c>
      <c r="E7" s="481"/>
      <c r="F7" s="482"/>
      <c r="G7" s="720"/>
      <c r="H7" s="483"/>
      <c r="J7" s="18"/>
    </row>
    <row r="8" spans="1:11" s="209" customFormat="1" ht="20.65" customHeight="1" x14ac:dyDescent="0.35">
      <c r="A8" s="263"/>
      <c r="B8" s="118"/>
      <c r="C8" s="484" t="s">
        <v>73</v>
      </c>
      <c r="D8" s="484" t="s">
        <v>115</v>
      </c>
      <c r="E8" s="485"/>
      <c r="F8" s="485"/>
      <c r="G8" s="721"/>
      <c r="H8" s="264"/>
      <c r="I8" s="222"/>
      <c r="J8" s="222"/>
      <c r="K8" s="222"/>
    </row>
    <row r="9" spans="1:11" s="209" customFormat="1" ht="19.350000000000001" customHeight="1" x14ac:dyDescent="0.35">
      <c r="A9" s="259"/>
      <c r="B9" s="260"/>
      <c r="C9" s="723" t="s">
        <v>55</v>
      </c>
      <c r="D9" s="724" t="s">
        <v>382</v>
      </c>
      <c r="E9" s="725"/>
      <c r="F9" s="725"/>
      <c r="G9" s="726"/>
      <c r="H9" s="726"/>
      <c r="I9" s="222"/>
      <c r="J9" s="222"/>
      <c r="K9" s="222"/>
    </row>
    <row r="10" spans="1:11" s="268" customFormat="1" ht="19.350000000000001" customHeight="1" x14ac:dyDescent="0.35">
      <c r="A10" s="265"/>
      <c r="B10" s="161"/>
      <c r="C10" s="275" t="s">
        <v>1</v>
      </c>
      <c r="D10" s="276" t="s">
        <v>169</v>
      </c>
      <c r="E10" s="277"/>
      <c r="F10" s="278"/>
      <c r="G10" s="266"/>
      <c r="H10" s="266"/>
      <c r="I10" s="267"/>
      <c r="J10" s="267"/>
      <c r="K10" s="267"/>
    </row>
    <row r="11" spans="1:11" s="209" customFormat="1" ht="42.85" customHeight="1" thickBot="1" x14ac:dyDescent="0.4">
      <c r="A11" s="261"/>
      <c r="B11" s="262">
        <f>+'L1-LISTA 3A'!B11+1</f>
        <v>147</v>
      </c>
      <c r="C11" s="727" t="s">
        <v>33</v>
      </c>
      <c r="D11" s="728" t="s">
        <v>245</v>
      </c>
      <c r="E11" s="729" t="s">
        <v>14</v>
      </c>
      <c r="F11" s="730">
        <v>1</v>
      </c>
      <c r="G11" s="386"/>
      <c r="H11" s="386"/>
      <c r="I11" s="222"/>
      <c r="J11" s="222"/>
      <c r="K11" s="222"/>
    </row>
    <row r="12" spans="1:11" ht="20.350000000000001" customHeight="1" thickTop="1" x14ac:dyDescent="0.35">
      <c r="A12" s="302"/>
      <c r="B12" s="118"/>
      <c r="C12" s="303" t="s">
        <v>55</v>
      </c>
      <c r="D12" s="304" t="s">
        <v>170</v>
      </c>
      <c r="E12" s="305"/>
      <c r="F12" s="306"/>
      <c r="G12" s="731"/>
      <c r="H12" s="470"/>
      <c r="I12" s="223"/>
      <c r="J12" s="223"/>
      <c r="K12" s="223"/>
    </row>
    <row r="13" spans="1:11" ht="12.4" customHeight="1" x14ac:dyDescent="0.35">
      <c r="A13" s="298"/>
      <c r="B13" s="224"/>
      <c r="C13" s="307"/>
      <c r="D13" s="308"/>
      <c r="E13" s="309"/>
      <c r="F13" s="309"/>
      <c r="G13" s="732"/>
      <c r="H13" s="733"/>
      <c r="I13" s="223"/>
      <c r="J13" s="223"/>
      <c r="K13" s="223"/>
    </row>
    <row r="14" spans="1:11" s="209" customFormat="1" ht="20.350000000000001" customHeight="1" x14ac:dyDescent="0.35">
      <c r="A14" s="263"/>
      <c r="B14" s="118"/>
      <c r="C14" s="279" t="s">
        <v>168</v>
      </c>
      <c r="D14" s="276" t="s">
        <v>158</v>
      </c>
      <c r="E14" s="280"/>
      <c r="F14" s="281"/>
      <c r="G14" s="264"/>
      <c r="H14" s="264"/>
      <c r="I14" s="222"/>
      <c r="J14" s="222"/>
      <c r="K14" s="222"/>
    </row>
    <row r="15" spans="1:11" s="268" customFormat="1" ht="20.350000000000001" customHeight="1" x14ac:dyDescent="0.35">
      <c r="A15" s="295"/>
      <c r="B15" s="161"/>
      <c r="C15" s="275" t="s">
        <v>1</v>
      </c>
      <c r="D15" s="276" t="s">
        <v>58</v>
      </c>
      <c r="E15" s="277"/>
      <c r="F15" s="278"/>
      <c r="G15" s="266"/>
      <c r="H15" s="266"/>
      <c r="I15" s="267"/>
      <c r="J15" s="267"/>
      <c r="K15" s="267"/>
    </row>
    <row r="16" spans="1:11" ht="20.350000000000001" customHeight="1" x14ac:dyDescent="0.35">
      <c r="A16" s="296"/>
      <c r="B16" s="255">
        <f>+B11+1</f>
        <v>148</v>
      </c>
      <c r="C16" s="282" t="s">
        <v>33</v>
      </c>
      <c r="D16" s="283" t="s">
        <v>458</v>
      </c>
      <c r="E16" s="284" t="s">
        <v>56</v>
      </c>
      <c r="F16" s="294">
        <v>24</v>
      </c>
      <c r="G16" s="386"/>
      <c r="H16" s="386"/>
      <c r="I16" s="223"/>
      <c r="J16" s="223"/>
      <c r="K16" s="223"/>
    </row>
    <row r="17" spans="1:11" ht="20.350000000000001" customHeight="1" x14ac:dyDescent="0.35">
      <c r="A17" s="296"/>
      <c r="B17" s="255">
        <f>+B16+1</f>
        <v>149</v>
      </c>
      <c r="C17" s="282" t="s">
        <v>32</v>
      </c>
      <c r="D17" s="283" t="s">
        <v>459</v>
      </c>
      <c r="E17" s="284" t="s">
        <v>56</v>
      </c>
      <c r="F17" s="294">
        <v>24</v>
      </c>
      <c r="G17" s="386"/>
      <c r="H17" s="386"/>
      <c r="I17" s="223"/>
      <c r="J17" s="269"/>
      <c r="K17" s="223"/>
    </row>
    <row r="18" spans="1:11" ht="20.350000000000001" customHeight="1" x14ac:dyDescent="0.35">
      <c r="A18" s="296"/>
      <c r="B18" s="255">
        <f>+B17+1</f>
        <v>150</v>
      </c>
      <c r="C18" s="282" t="s">
        <v>35</v>
      </c>
      <c r="D18" s="283" t="s">
        <v>460</v>
      </c>
      <c r="E18" s="284" t="s">
        <v>56</v>
      </c>
      <c r="F18" s="294">
        <v>24</v>
      </c>
      <c r="G18" s="386"/>
      <c r="H18" s="386"/>
      <c r="I18" s="269"/>
      <c r="J18" s="223"/>
      <c r="K18" s="223"/>
    </row>
    <row r="19" spans="1:11" s="271" customFormat="1" ht="20.350000000000001" customHeight="1" x14ac:dyDescent="0.35">
      <c r="A19" s="297"/>
      <c r="B19" s="160"/>
      <c r="C19" s="275" t="s">
        <v>2</v>
      </c>
      <c r="D19" s="286" t="s">
        <v>157</v>
      </c>
      <c r="E19" s="287"/>
      <c r="F19" s="288"/>
      <c r="G19" s="266"/>
      <c r="H19" s="734"/>
      <c r="I19" s="270"/>
      <c r="J19" s="270"/>
      <c r="K19" s="270"/>
    </row>
    <row r="20" spans="1:11" s="209" customFormat="1" ht="20.350000000000001" customHeight="1" x14ac:dyDescent="0.35">
      <c r="A20" s="297"/>
      <c r="B20" s="161"/>
      <c r="C20" s="289" t="s">
        <v>31</v>
      </c>
      <c r="D20" s="290" t="s">
        <v>59</v>
      </c>
      <c r="E20" s="277"/>
      <c r="F20" s="278"/>
      <c r="G20" s="266"/>
      <c r="H20" s="734"/>
      <c r="I20" s="222"/>
      <c r="J20" s="222"/>
      <c r="K20" s="222"/>
    </row>
    <row r="21" spans="1:11" s="209" customFormat="1" ht="34.25" customHeight="1" x14ac:dyDescent="0.35">
      <c r="A21" s="261"/>
      <c r="B21" s="262">
        <f>+B18+1</f>
        <v>151</v>
      </c>
      <c r="C21" s="727" t="s">
        <v>60</v>
      </c>
      <c r="D21" s="728" t="s">
        <v>479</v>
      </c>
      <c r="E21" s="729" t="s">
        <v>57</v>
      </c>
      <c r="F21" s="730">
        <v>8</v>
      </c>
      <c r="G21" s="386"/>
      <c r="H21" s="386"/>
      <c r="I21" s="222"/>
      <c r="J21" s="222"/>
      <c r="K21" s="222"/>
    </row>
    <row r="22" spans="1:11" s="209" customFormat="1" ht="34.25" customHeight="1" x14ac:dyDescent="0.35">
      <c r="A22" s="261"/>
      <c r="B22" s="262">
        <f>+B21+1</f>
        <v>152</v>
      </c>
      <c r="C22" s="727" t="s">
        <v>61</v>
      </c>
      <c r="D22" s="728" t="s">
        <v>246</v>
      </c>
      <c r="E22" s="729" t="s">
        <v>17</v>
      </c>
      <c r="F22" s="730">
        <v>150</v>
      </c>
      <c r="G22" s="386"/>
      <c r="H22" s="386"/>
      <c r="I22" s="222"/>
      <c r="J22" s="222"/>
      <c r="K22" s="222"/>
    </row>
    <row r="23" spans="1:11" ht="20.350000000000001" customHeight="1" x14ac:dyDescent="0.35">
      <c r="A23" s="298"/>
      <c r="B23" s="224">
        <f>B22+1</f>
        <v>153</v>
      </c>
      <c r="C23" s="291" t="s">
        <v>62</v>
      </c>
      <c r="D23" s="292" t="s">
        <v>156</v>
      </c>
      <c r="E23" s="293" t="s">
        <v>14</v>
      </c>
      <c r="F23" s="294">
        <v>1</v>
      </c>
      <c r="G23" s="386"/>
      <c r="H23" s="386"/>
      <c r="I23" s="223"/>
      <c r="J23" s="223"/>
      <c r="K23" s="223"/>
    </row>
    <row r="24" spans="1:11" ht="20.350000000000001" customHeight="1" x14ac:dyDescent="0.35">
      <c r="A24" s="390"/>
      <c r="B24" s="391">
        <f>B23+1</f>
        <v>154</v>
      </c>
      <c r="C24" s="392" t="s">
        <v>63</v>
      </c>
      <c r="D24" s="393" t="s">
        <v>228</v>
      </c>
      <c r="E24" s="394" t="s">
        <v>17</v>
      </c>
      <c r="F24" s="395">
        <v>4</v>
      </c>
      <c r="G24" s="386"/>
      <c r="H24" s="386"/>
      <c r="I24" s="223"/>
      <c r="J24" s="223"/>
      <c r="K24" s="223"/>
    </row>
    <row r="25" spans="1:11" ht="16.899999999999999" customHeight="1" x14ac:dyDescent="0.35">
      <c r="A25" s="875"/>
      <c r="B25" s="875"/>
      <c r="C25" s="875"/>
      <c r="D25" s="875"/>
      <c r="E25" s="875"/>
      <c r="F25" s="875"/>
      <c r="G25" s="875"/>
      <c r="H25" s="875"/>
      <c r="I25" s="223"/>
      <c r="J25" s="223"/>
      <c r="K25" s="223"/>
    </row>
    <row r="26" spans="1:11" s="209" customFormat="1" ht="19.5" customHeight="1" x14ac:dyDescent="0.35">
      <c r="A26" s="396"/>
      <c r="B26" s="397"/>
      <c r="C26" s="398" t="s">
        <v>30</v>
      </c>
      <c r="D26" s="399" t="s">
        <v>229</v>
      </c>
      <c r="E26" s="400"/>
      <c r="F26" s="401"/>
      <c r="G26" s="735"/>
      <c r="H26" s="736"/>
      <c r="I26" s="222"/>
      <c r="J26" s="222"/>
      <c r="K26" s="222"/>
    </row>
    <row r="27" spans="1:11" s="209" customFormat="1" ht="31.25" customHeight="1" x14ac:dyDescent="0.35">
      <c r="A27" s="261"/>
      <c r="B27" s="262">
        <f>B24+1</f>
        <v>155</v>
      </c>
      <c r="C27" s="727" t="s">
        <v>64</v>
      </c>
      <c r="D27" s="728" t="s">
        <v>479</v>
      </c>
      <c r="E27" s="729" t="s">
        <v>57</v>
      </c>
      <c r="F27" s="730">
        <v>8</v>
      </c>
      <c r="G27" s="386"/>
      <c r="H27" s="386"/>
      <c r="I27" s="222"/>
      <c r="J27" s="222"/>
      <c r="K27" s="222"/>
    </row>
    <row r="28" spans="1:11" s="209" customFormat="1" ht="31.25" customHeight="1" x14ac:dyDescent="0.35">
      <c r="A28" s="261"/>
      <c r="B28" s="262">
        <f>B27+1</f>
        <v>156</v>
      </c>
      <c r="C28" s="727" t="s">
        <v>65</v>
      </c>
      <c r="D28" s="728" t="s">
        <v>247</v>
      </c>
      <c r="E28" s="729" t="s">
        <v>17</v>
      </c>
      <c r="F28" s="730">
        <v>150</v>
      </c>
      <c r="G28" s="386"/>
      <c r="H28" s="386"/>
      <c r="I28" s="222"/>
      <c r="J28" s="222"/>
      <c r="K28" s="222"/>
    </row>
    <row r="29" spans="1:11" ht="19.5" customHeight="1" x14ac:dyDescent="0.35">
      <c r="A29" s="298"/>
      <c r="B29" s="224">
        <f>B28+1</f>
        <v>157</v>
      </c>
      <c r="C29" s="291" t="s">
        <v>66</v>
      </c>
      <c r="D29" s="292" t="s">
        <v>156</v>
      </c>
      <c r="E29" s="293" t="s">
        <v>14</v>
      </c>
      <c r="F29" s="294">
        <v>1</v>
      </c>
      <c r="G29" s="386"/>
      <c r="H29" s="386"/>
      <c r="I29" s="223"/>
      <c r="J29" s="223"/>
      <c r="K29" s="223"/>
    </row>
    <row r="30" spans="1:11" ht="19.5" customHeight="1" x14ac:dyDescent="0.35">
      <c r="A30" s="298"/>
      <c r="B30" s="224">
        <f>B29+1</f>
        <v>158</v>
      </c>
      <c r="C30" s="291" t="s">
        <v>67</v>
      </c>
      <c r="D30" s="292" t="s">
        <v>116</v>
      </c>
      <c r="E30" s="293" t="s">
        <v>17</v>
      </c>
      <c r="F30" s="285">
        <v>4</v>
      </c>
      <c r="G30" s="386"/>
      <c r="H30" s="386"/>
      <c r="I30" s="223"/>
      <c r="J30" s="223"/>
      <c r="K30" s="223"/>
    </row>
    <row r="31" spans="1:11" s="271" customFormat="1" ht="19.5" customHeight="1" x14ac:dyDescent="0.35">
      <c r="A31" s="297"/>
      <c r="B31" s="161"/>
      <c r="C31" s="299" t="s">
        <v>3</v>
      </c>
      <c r="D31" s="737" t="s">
        <v>248</v>
      </c>
      <c r="E31" s="277"/>
      <c r="F31" s="278"/>
      <c r="G31" s="266"/>
      <c r="H31" s="734"/>
      <c r="I31" s="270"/>
      <c r="J31" s="270"/>
      <c r="K31" s="270"/>
    </row>
    <row r="32" spans="1:11" s="209" customFormat="1" ht="31.25" customHeight="1" x14ac:dyDescent="0.35">
      <c r="A32" s="261"/>
      <c r="B32" s="262">
        <f>+B30+1</f>
        <v>159</v>
      </c>
      <c r="C32" s="727" t="s">
        <v>29</v>
      </c>
      <c r="D32" s="716" t="s">
        <v>461</v>
      </c>
      <c r="E32" s="729" t="s">
        <v>14</v>
      </c>
      <c r="F32" s="730">
        <v>1</v>
      </c>
      <c r="G32" s="386"/>
      <c r="H32" s="386"/>
      <c r="I32" s="222"/>
      <c r="J32" s="222"/>
      <c r="K32" s="222"/>
    </row>
    <row r="33" spans="1:11" ht="19.5" customHeight="1" x14ac:dyDescent="0.35">
      <c r="A33" s="298"/>
      <c r="B33" s="224">
        <f>B32+1</f>
        <v>160</v>
      </c>
      <c r="C33" s="291" t="s">
        <v>28</v>
      </c>
      <c r="D33" s="717" t="s">
        <v>249</v>
      </c>
      <c r="E33" s="293" t="s">
        <v>14</v>
      </c>
      <c r="F33" s="294">
        <v>1</v>
      </c>
      <c r="G33" s="386"/>
      <c r="H33" s="386"/>
      <c r="I33" s="223"/>
      <c r="J33" s="223"/>
      <c r="K33" s="223"/>
    </row>
    <row r="34" spans="1:11" ht="31.25" customHeight="1" x14ac:dyDescent="0.35">
      <c r="A34" s="298"/>
      <c r="B34" s="262">
        <f>B33+1</f>
        <v>161</v>
      </c>
      <c r="C34" s="727" t="s">
        <v>27</v>
      </c>
      <c r="D34" s="716" t="s">
        <v>250</v>
      </c>
      <c r="E34" s="293" t="s">
        <v>17</v>
      </c>
      <c r="F34" s="294">
        <v>200</v>
      </c>
      <c r="G34" s="386"/>
      <c r="H34" s="386"/>
      <c r="I34" s="223"/>
      <c r="J34" s="223"/>
      <c r="K34" s="223"/>
    </row>
    <row r="35" spans="1:11" s="209" customFormat="1" ht="31.25" customHeight="1" x14ac:dyDescent="0.35">
      <c r="A35" s="261"/>
      <c r="B35" s="262">
        <f>B34+1</f>
        <v>162</v>
      </c>
      <c r="C35" s="727" t="s">
        <v>70</v>
      </c>
      <c r="D35" s="728" t="s">
        <v>480</v>
      </c>
      <c r="E35" s="729" t="s">
        <v>17</v>
      </c>
      <c r="F35" s="730">
        <v>1</v>
      </c>
      <c r="G35" s="386"/>
      <c r="H35" s="386"/>
      <c r="I35" s="222"/>
      <c r="J35" s="222"/>
      <c r="K35" s="222"/>
    </row>
    <row r="36" spans="1:11" s="271" customFormat="1" ht="19.5" customHeight="1" x14ac:dyDescent="0.35">
      <c r="A36" s="297"/>
      <c r="B36" s="161"/>
      <c r="C36" s="299" t="s">
        <v>4</v>
      </c>
      <c r="D36" s="737" t="s">
        <v>186</v>
      </c>
      <c r="E36" s="277"/>
      <c r="F36" s="278"/>
      <c r="G36" s="266"/>
      <c r="H36" s="734"/>
      <c r="I36" s="270"/>
      <c r="J36" s="270"/>
      <c r="K36" s="270"/>
    </row>
    <row r="37" spans="1:11" s="271" customFormat="1" ht="19.5" customHeight="1" x14ac:dyDescent="0.35">
      <c r="A37" s="297"/>
      <c r="B37" s="161"/>
      <c r="C37" s="299" t="s">
        <v>187</v>
      </c>
      <c r="D37" s="737" t="s">
        <v>251</v>
      </c>
      <c r="E37" s="277"/>
      <c r="F37" s="278"/>
      <c r="G37" s="266"/>
      <c r="H37" s="734"/>
      <c r="I37" s="270"/>
      <c r="J37" s="270"/>
      <c r="K37" s="270"/>
    </row>
    <row r="38" spans="1:11" ht="19.5" customHeight="1" x14ac:dyDescent="0.35">
      <c r="A38" s="298"/>
      <c r="B38" s="224">
        <f>B35+1</f>
        <v>163</v>
      </c>
      <c r="C38" s="291" t="s">
        <v>188</v>
      </c>
      <c r="D38" s="717" t="s">
        <v>462</v>
      </c>
      <c r="E38" s="718" t="s">
        <v>17</v>
      </c>
      <c r="F38" s="719">
        <v>2</v>
      </c>
      <c r="G38" s="386"/>
      <c r="H38" s="386"/>
      <c r="I38" s="223"/>
      <c r="J38" s="223"/>
      <c r="K38" s="223"/>
    </row>
    <row r="39" spans="1:11" ht="19.5" customHeight="1" x14ac:dyDescent="0.35">
      <c r="A39" s="298"/>
      <c r="B39" s="224">
        <f>+B38+1</f>
        <v>164</v>
      </c>
      <c r="C39" s="291" t="s">
        <v>189</v>
      </c>
      <c r="D39" s="717" t="s">
        <v>260</v>
      </c>
      <c r="E39" s="718" t="s">
        <v>17</v>
      </c>
      <c r="F39" s="719">
        <v>150</v>
      </c>
      <c r="G39" s="386"/>
      <c r="H39" s="386"/>
      <c r="I39" s="223"/>
      <c r="J39" s="223"/>
      <c r="K39" s="223"/>
    </row>
    <row r="40" spans="1:11" s="271" customFormat="1" ht="19.5" customHeight="1" x14ac:dyDescent="0.35">
      <c r="A40" s="297"/>
      <c r="B40" s="161"/>
      <c r="C40" s="299" t="s">
        <v>190</v>
      </c>
      <c r="D40" s="737" t="s">
        <v>184</v>
      </c>
      <c r="E40" s="277"/>
      <c r="F40" s="278"/>
      <c r="G40" s="266"/>
      <c r="H40" s="734"/>
      <c r="I40" s="270"/>
      <c r="J40" s="270"/>
      <c r="K40" s="270"/>
    </row>
    <row r="41" spans="1:11" s="271" customFormat="1" ht="19.5" customHeight="1" x14ac:dyDescent="0.35">
      <c r="A41" s="297"/>
      <c r="B41" s="161"/>
      <c r="C41" s="300" t="s">
        <v>191</v>
      </c>
      <c r="D41" s="276" t="s">
        <v>192</v>
      </c>
      <c r="E41" s="301"/>
      <c r="F41" s="278"/>
      <c r="G41" s="266"/>
      <c r="H41" s="734"/>
      <c r="I41" s="270"/>
      <c r="J41" s="270"/>
      <c r="K41" s="270"/>
    </row>
    <row r="42" spans="1:11" s="209" customFormat="1" ht="19.5" customHeight="1" x14ac:dyDescent="0.35">
      <c r="A42" s="261"/>
      <c r="B42" s="262">
        <f>+B39+1</f>
        <v>165</v>
      </c>
      <c r="C42" s="727" t="s">
        <v>193</v>
      </c>
      <c r="D42" s="728" t="s">
        <v>463</v>
      </c>
      <c r="E42" s="729" t="s">
        <v>17</v>
      </c>
      <c r="F42" s="730">
        <v>1</v>
      </c>
      <c r="G42" s="386"/>
      <c r="H42" s="386"/>
      <c r="I42" s="222"/>
      <c r="J42" s="222"/>
      <c r="K42" s="222"/>
    </row>
    <row r="43" spans="1:11" s="268" customFormat="1" ht="19.5" customHeight="1" x14ac:dyDescent="0.35">
      <c r="A43" s="297"/>
      <c r="B43" s="161"/>
      <c r="C43" s="299" t="s">
        <v>45</v>
      </c>
      <c r="D43" s="276" t="s">
        <v>194</v>
      </c>
      <c r="E43" s="277"/>
      <c r="F43" s="278"/>
      <c r="G43" s="266"/>
      <c r="H43" s="734"/>
      <c r="I43" s="267"/>
      <c r="J43" s="267"/>
      <c r="K43" s="267"/>
    </row>
    <row r="44" spans="1:11" s="209" customFormat="1" ht="31.25" customHeight="1" x14ac:dyDescent="0.35">
      <c r="A44" s="261"/>
      <c r="B44" s="262">
        <f>+B42+1</f>
        <v>166</v>
      </c>
      <c r="C44" s="727" t="s">
        <v>195</v>
      </c>
      <c r="D44" s="728" t="s">
        <v>252</v>
      </c>
      <c r="E44" s="729" t="s">
        <v>17</v>
      </c>
      <c r="F44" s="730">
        <v>4</v>
      </c>
      <c r="G44" s="386"/>
      <c r="H44" s="386"/>
      <c r="I44" s="222"/>
      <c r="J44" s="222"/>
      <c r="K44" s="222"/>
    </row>
    <row r="45" spans="1:11" ht="16.899999999999999" customHeight="1" x14ac:dyDescent="0.35">
      <c r="A45" s="875"/>
      <c r="B45" s="875"/>
      <c r="C45" s="875"/>
      <c r="D45" s="875"/>
      <c r="E45" s="875"/>
      <c r="F45" s="875"/>
      <c r="G45" s="875"/>
      <c r="H45" s="875"/>
      <c r="I45" s="223"/>
      <c r="J45" s="223"/>
      <c r="K45" s="223"/>
    </row>
    <row r="46" spans="1:11" s="268" customFormat="1" ht="18.95" customHeight="1" x14ac:dyDescent="0.35">
      <c r="A46" s="297"/>
      <c r="B46" s="161"/>
      <c r="C46" s="299" t="s">
        <v>46</v>
      </c>
      <c r="D46" s="276" t="s">
        <v>185</v>
      </c>
      <c r="E46" s="277"/>
      <c r="F46" s="278"/>
      <c r="G46" s="266"/>
      <c r="H46" s="734"/>
      <c r="I46" s="267"/>
      <c r="J46" s="267"/>
      <c r="K46" s="267"/>
    </row>
    <row r="47" spans="1:11" s="209" customFormat="1" ht="19.5" customHeight="1" thickBot="1" x14ac:dyDescent="0.4">
      <c r="A47" s="261"/>
      <c r="B47" s="262">
        <f>+B44+1</f>
        <v>167</v>
      </c>
      <c r="C47" s="727" t="s">
        <v>196</v>
      </c>
      <c r="D47" s="728" t="s">
        <v>464</v>
      </c>
      <c r="E47" s="729" t="s">
        <v>17</v>
      </c>
      <c r="F47" s="730">
        <v>1</v>
      </c>
      <c r="G47" s="386"/>
      <c r="H47" s="386"/>
      <c r="I47" s="222"/>
      <c r="J47" s="222"/>
      <c r="K47" s="222"/>
    </row>
    <row r="48" spans="1:11" ht="28.35" customHeight="1" thickTop="1" x14ac:dyDescent="0.35">
      <c r="A48" s="302"/>
      <c r="B48" s="118"/>
      <c r="C48" s="303" t="s">
        <v>68</v>
      </c>
      <c r="D48" s="304" t="s">
        <v>159</v>
      </c>
      <c r="E48" s="305"/>
      <c r="F48" s="306"/>
      <c r="G48" s="731"/>
      <c r="H48" s="470"/>
      <c r="I48" s="223"/>
      <c r="J48" s="223"/>
      <c r="K48" s="223"/>
    </row>
    <row r="49" spans="1:11" ht="11.75" customHeight="1" x14ac:dyDescent="0.35">
      <c r="A49" s="298"/>
      <c r="B49" s="224"/>
      <c r="C49" s="307"/>
      <c r="D49" s="308"/>
      <c r="E49" s="309"/>
      <c r="F49" s="309"/>
      <c r="G49" s="732"/>
      <c r="H49" s="733"/>
      <c r="I49" s="223"/>
      <c r="J49" s="223"/>
      <c r="K49" s="223"/>
    </row>
    <row r="50" spans="1:11" s="268" customFormat="1" ht="18.399999999999999" customHeight="1" x14ac:dyDescent="0.35">
      <c r="A50" s="297"/>
      <c r="B50" s="161"/>
      <c r="C50" s="315" t="s">
        <v>124</v>
      </c>
      <c r="D50" s="276" t="s">
        <v>141</v>
      </c>
      <c r="E50" s="277"/>
      <c r="F50" s="278"/>
      <c r="G50" s="266"/>
      <c r="H50" s="734"/>
      <c r="I50" s="267"/>
      <c r="J50" s="267"/>
      <c r="K50" s="267"/>
    </row>
    <row r="51" spans="1:11" ht="46.5" customHeight="1" x14ac:dyDescent="0.35">
      <c r="A51" s="298"/>
      <c r="B51" s="224">
        <f>+B47+1</f>
        <v>168</v>
      </c>
      <c r="C51" s="738" t="s">
        <v>1</v>
      </c>
      <c r="D51" s="311" t="s">
        <v>253</v>
      </c>
      <c r="E51" s="739" t="s">
        <v>14</v>
      </c>
      <c r="F51" s="740">
        <v>1</v>
      </c>
      <c r="G51" s="386"/>
      <c r="H51" s="386"/>
      <c r="I51" s="223"/>
      <c r="J51" s="223"/>
      <c r="K51" s="223"/>
    </row>
    <row r="52" spans="1:11" s="209" customFormat="1" ht="33" customHeight="1" thickBot="1" x14ac:dyDescent="0.4">
      <c r="A52" s="261"/>
      <c r="B52" s="262">
        <f>+B51+1</f>
        <v>169</v>
      </c>
      <c r="C52" s="727" t="s">
        <v>2</v>
      </c>
      <c r="D52" s="728" t="s">
        <v>211</v>
      </c>
      <c r="E52" s="729" t="s">
        <v>14</v>
      </c>
      <c r="F52" s="730">
        <v>1</v>
      </c>
      <c r="G52" s="386"/>
      <c r="H52" s="386"/>
      <c r="I52" s="222"/>
      <c r="J52" s="222"/>
      <c r="K52" s="222"/>
    </row>
    <row r="53" spans="1:11" ht="19.899999999999999" customHeight="1" thickTop="1" x14ac:dyDescent="0.35">
      <c r="A53" s="302"/>
      <c r="B53" s="118"/>
      <c r="C53" s="303" t="s">
        <v>124</v>
      </c>
      <c r="D53" s="310" t="s">
        <v>142</v>
      </c>
      <c r="E53" s="305"/>
      <c r="F53" s="306"/>
      <c r="G53" s="731"/>
      <c r="H53" s="470"/>
      <c r="I53" s="223"/>
      <c r="J53" s="223"/>
      <c r="K53" s="223"/>
    </row>
    <row r="54" spans="1:11" ht="11.75" customHeight="1" x14ac:dyDescent="0.35">
      <c r="A54" s="298"/>
      <c r="B54" s="224"/>
      <c r="C54" s="307"/>
      <c r="D54" s="308"/>
      <c r="E54" s="309"/>
      <c r="F54" s="309"/>
      <c r="G54" s="732"/>
      <c r="H54" s="733"/>
      <c r="I54" s="223"/>
      <c r="J54" s="223"/>
      <c r="K54" s="223"/>
    </row>
    <row r="55" spans="1:11" s="268" customFormat="1" ht="18.399999999999999" customHeight="1" x14ac:dyDescent="0.35">
      <c r="A55" s="297"/>
      <c r="B55" s="161"/>
      <c r="C55" s="315" t="s">
        <v>149</v>
      </c>
      <c r="D55" s="276" t="s">
        <v>71</v>
      </c>
      <c r="E55" s="277"/>
      <c r="F55" s="278"/>
      <c r="G55" s="266"/>
      <c r="H55" s="734"/>
      <c r="I55" s="267"/>
      <c r="J55" s="267"/>
      <c r="K55" s="267"/>
    </row>
    <row r="56" spans="1:11" ht="123.75" customHeight="1" thickBot="1" x14ac:dyDescent="0.4">
      <c r="A56" s="298"/>
      <c r="B56" s="224">
        <f>+B52+1</f>
        <v>170</v>
      </c>
      <c r="C56" s="312" t="s">
        <v>1</v>
      </c>
      <c r="D56" s="486" t="s">
        <v>491</v>
      </c>
      <c r="E56" s="313" t="s">
        <v>14</v>
      </c>
      <c r="F56" s="314">
        <v>1</v>
      </c>
      <c r="G56" s="386"/>
      <c r="H56" s="386"/>
      <c r="I56" s="269"/>
      <c r="J56" s="468"/>
    </row>
    <row r="57" spans="1:11" ht="19.899999999999999" customHeight="1" thickTop="1" x14ac:dyDescent="0.35">
      <c r="A57" s="302"/>
      <c r="B57" s="118"/>
      <c r="C57" s="303" t="s">
        <v>149</v>
      </c>
      <c r="D57" s="310" t="s">
        <v>122</v>
      </c>
      <c r="E57" s="305"/>
      <c r="F57" s="306"/>
      <c r="G57" s="731"/>
      <c r="H57" s="470"/>
      <c r="I57" s="223"/>
      <c r="J57" s="223"/>
      <c r="K57" s="223"/>
    </row>
    <row r="58" spans="1:11" ht="11.75" customHeight="1" thickBot="1" x14ac:dyDescent="0.4">
      <c r="A58" s="298"/>
      <c r="B58" s="224"/>
      <c r="C58" s="307"/>
      <c r="D58" s="308"/>
      <c r="E58" s="309"/>
      <c r="F58" s="309"/>
      <c r="G58" s="732"/>
      <c r="H58" s="733"/>
      <c r="I58" s="223"/>
      <c r="J58" s="223"/>
      <c r="K58" s="223"/>
    </row>
    <row r="59" spans="1:11" ht="24" customHeight="1" thickTop="1" x14ac:dyDescent="0.35">
      <c r="A59" s="302"/>
      <c r="B59" s="118"/>
      <c r="C59" s="303" t="s">
        <v>73</v>
      </c>
      <c r="D59" s="310" t="s">
        <v>126</v>
      </c>
      <c r="E59" s="305"/>
      <c r="F59" s="306"/>
      <c r="G59" s="731"/>
      <c r="H59" s="470"/>
      <c r="I59" s="223"/>
      <c r="J59" s="223"/>
      <c r="K59" s="223"/>
    </row>
    <row r="60" spans="1:11" ht="17.75" customHeight="1" x14ac:dyDescent="0.35">
      <c r="A60" s="298"/>
      <c r="B60" s="224"/>
      <c r="C60" s="307"/>
      <c r="D60" s="308"/>
      <c r="E60" s="309"/>
      <c r="F60" s="309"/>
      <c r="G60" s="732"/>
      <c r="H60" s="733"/>
      <c r="I60" s="223"/>
      <c r="J60" s="223"/>
      <c r="K60" s="223"/>
    </row>
    <row r="61" spans="1:11" ht="16.5" customHeight="1" x14ac:dyDescent="0.35">
      <c r="A61" s="895" t="s">
        <v>481</v>
      </c>
      <c r="B61" s="896"/>
      <c r="C61" s="896"/>
      <c r="D61" s="896"/>
      <c r="E61" s="896"/>
      <c r="F61" s="896"/>
      <c r="G61" s="896"/>
      <c r="H61" s="897"/>
      <c r="I61" s="223"/>
      <c r="J61" s="223"/>
      <c r="K61" s="223"/>
    </row>
    <row r="62" spans="1:11" ht="16.899999999999999" customHeight="1" x14ac:dyDescent="0.35">
      <c r="A62" s="875"/>
      <c r="B62" s="875"/>
      <c r="C62" s="875"/>
      <c r="D62" s="875"/>
      <c r="E62" s="875"/>
      <c r="F62" s="875"/>
      <c r="G62" s="875"/>
      <c r="H62" s="875"/>
      <c r="I62" s="223"/>
      <c r="J62" s="223"/>
      <c r="K62" s="223"/>
    </row>
    <row r="69" spans="1:4" ht="12.75" customHeight="1" x14ac:dyDescent="0.35"/>
    <row r="76" spans="1:4" x14ac:dyDescent="0.35">
      <c r="A76" s="471"/>
      <c r="B76" s="472"/>
    </row>
    <row r="80" spans="1:4" x14ac:dyDescent="0.35">
      <c r="D80" s="35"/>
    </row>
  </sheetData>
  <sheetProtection password="CC03" sheet="1" objects="1" scenarios="1"/>
  <mergeCells count="14">
    <mergeCell ref="A62:H62"/>
    <mergeCell ref="A1:H1"/>
    <mergeCell ref="A2:H2"/>
    <mergeCell ref="A3:H3"/>
    <mergeCell ref="A4:H4"/>
    <mergeCell ref="A5:A6"/>
    <mergeCell ref="B5:B6"/>
    <mergeCell ref="C5:C6"/>
    <mergeCell ref="D5:D6"/>
    <mergeCell ref="E5:E6"/>
    <mergeCell ref="F5:F6"/>
    <mergeCell ref="A25:H25"/>
    <mergeCell ref="A45:H45"/>
    <mergeCell ref="A61:H61"/>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FFC000"/>
  </sheetPr>
  <dimension ref="A1:L20"/>
  <sheetViews>
    <sheetView showGridLines="0" view="pageBreakPreview" zoomScaleNormal="100" zoomScaleSheetLayoutView="100" workbookViewId="0">
      <selection activeCell="F18" sqref="F18"/>
    </sheetView>
  </sheetViews>
  <sheetFormatPr baseColWidth="10" defaultColWidth="11.3984375" defaultRowHeight="12.75" x14ac:dyDescent="0.35"/>
  <cols>
    <col min="1" max="1" width="7.3984375" style="205" customWidth="1"/>
    <col min="2" max="2" width="59.3984375" style="205" customWidth="1"/>
    <col min="3" max="3" width="12.3984375" style="205" customWidth="1"/>
    <col min="4" max="4" width="12.3984375" style="3" customWidth="1"/>
    <col min="5" max="5" width="14.265625" style="3" customWidth="1"/>
    <col min="6" max="6" width="30.73046875" style="2" customWidth="1"/>
    <col min="7" max="7" width="11.3984375" style="204"/>
    <col min="8" max="8" width="16.3984375" style="204" bestFit="1" customWidth="1"/>
    <col min="9" max="10" width="11.3984375" style="204"/>
    <col min="11" max="11" width="16.265625" style="204" bestFit="1" customWidth="1"/>
    <col min="12" max="16384" width="11.3984375" style="204"/>
  </cols>
  <sheetData>
    <row r="1" spans="1:12" ht="26.45" customHeight="1" x14ac:dyDescent="0.35">
      <c r="A1" s="844" t="str">
        <f>+'L1-LISTA 1A'!A1:K1</f>
        <v>LICITACIÓN PÚBLICA NACIONAL ANDE N° 1885/2025</v>
      </c>
      <c r="B1" s="845"/>
      <c r="C1" s="845"/>
      <c r="D1" s="845"/>
      <c r="E1" s="845"/>
      <c r="F1" s="846"/>
    </row>
    <row r="2" spans="1:12" ht="26.45" customHeight="1" x14ac:dyDescent="0.35">
      <c r="A2" s="820" t="str">
        <f>+'L1-LISTA 1A'!A2:K2</f>
        <v>PROYECTO DE REFUERZO DEL SISTEMA ESTE Y SUR EN 220 kV y 66 kV</v>
      </c>
      <c r="B2" s="821"/>
      <c r="C2" s="821"/>
      <c r="D2" s="821"/>
      <c r="E2" s="821"/>
      <c r="F2" s="822"/>
    </row>
    <row r="3" spans="1:12" ht="22.5" customHeight="1" x14ac:dyDescent="0.35">
      <c r="A3" s="823" t="str">
        <f>+'L1-LISTA 1A'!A3:K3</f>
        <v>LOTE 1 - CONSTRUCCIÓN E INTERCONEXIÓN DE LA SUBESTACIÓN NUEVA ESPERANZA EN 220 kV</v>
      </c>
      <c r="B3" s="824"/>
      <c r="C3" s="824"/>
      <c r="D3" s="824"/>
      <c r="E3" s="824"/>
      <c r="F3" s="825"/>
    </row>
    <row r="4" spans="1:12" ht="22.5" customHeight="1" x14ac:dyDescent="0.35">
      <c r="A4" s="847" t="s">
        <v>178</v>
      </c>
      <c r="B4" s="848"/>
      <c r="C4" s="848"/>
      <c r="D4" s="848"/>
      <c r="E4" s="848"/>
      <c r="F4" s="849"/>
    </row>
    <row r="5" spans="1:12" s="27" customFormat="1" ht="15" customHeight="1" x14ac:dyDescent="0.35">
      <c r="A5" s="790" t="s">
        <v>10</v>
      </c>
      <c r="B5" s="791" t="s">
        <v>11</v>
      </c>
      <c r="C5" s="792"/>
      <c r="D5" s="792"/>
      <c r="E5" s="793"/>
      <c r="F5" s="465" t="s">
        <v>19</v>
      </c>
      <c r="G5" s="63"/>
      <c r="H5" s="63"/>
      <c r="I5" s="63"/>
      <c r="J5" s="63"/>
      <c r="K5" s="74"/>
      <c r="L5" s="74"/>
    </row>
    <row r="6" spans="1:12" s="27" customFormat="1" ht="28.15" customHeight="1" x14ac:dyDescent="0.35">
      <c r="A6" s="790"/>
      <c r="B6" s="794"/>
      <c r="C6" s="795"/>
      <c r="D6" s="795"/>
      <c r="E6" s="796"/>
      <c r="F6" s="371" t="s">
        <v>288</v>
      </c>
      <c r="G6" s="63"/>
      <c r="H6" s="63"/>
      <c r="I6" s="63"/>
      <c r="J6" s="63"/>
      <c r="K6" s="74"/>
      <c r="L6" s="74"/>
    </row>
    <row r="7" spans="1:12" s="155" customFormat="1" ht="34.25" customHeight="1" x14ac:dyDescent="0.35">
      <c r="A7" s="17" t="s">
        <v>55</v>
      </c>
      <c r="B7" s="867" t="str">
        <f>+'L1-LISTA 4A'!D12</f>
        <v>SUBTOTAL  LICENCIAMIENTO AMBIENTAL</v>
      </c>
      <c r="C7" s="868"/>
      <c r="D7" s="868"/>
      <c r="E7" s="869"/>
      <c r="F7" s="241"/>
    </row>
    <row r="8" spans="1:12" s="155" customFormat="1" ht="34.25" customHeight="1" x14ac:dyDescent="0.35">
      <c r="A8" s="17" t="s">
        <v>68</v>
      </c>
      <c r="B8" s="867" t="str">
        <f>+'L1-LISTA 4A'!D48</f>
        <v>SUBTOTAL IMPLEMENTACIÓN DEL PLAN DE GESTIÓN AMBIENTAL Y SOCIAL</v>
      </c>
      <c r="C8" s="868"/>
      <c r="D8" s="868"/>
      <c r="E8" s="869"/>
      <c r="F8" s="241"/>
    </row>
    <row r="9" spans="1:12" s="155" customFormat="1" ht="34.25" customHeight="1" x14ac:dyDescent="0.35">
      <c r="A9" s="17" t="s">
        <v>124</v>
      </c>
      <c r="B9" s="867" t="str">
        <f>+'L1-LISTA 4A'!D53</f>
        <v>SUBTOTAL  PROGRAMA DE COMPENSACION SOCIO-AMBIENTAL</v>
      </c>
      <c r="C9" s="868"/>
      <c r="D9" s="868"/>
      <c r="E9" s="869"/>
      <c r="F9" s="241"/>
    </row>
    <row r="10" spans="1:12" s="155" customFormat="1" ht="34.25" customHeight="1" x14ac:dyDescent="0.35">
      <c r="A10" s="242" t="s">
        <v>149</v>
      </c>
      <c r="B10" s="867" t="str">
        <f>+'L1-LISTA 4A'!D57</f>
        <v>SUBTOTAL  SERVICIOS AMBIENTALES</v>
      </c>
      <c r="C10" s="868"/>
      <c r="D10" s="868"/>
      <c r="E10" s="869"/>
      <c r="F10" s="243"/>
    </row>
    <row r="11" spans="1:12" ht="33" customHeight="1" x14ac:dyDescent="0.35">
      <c r="A11" s="117" t="s">
        <v>73</v>
      </c>
      <c r="B11" s="841" t="s">
        <v>292</v>
      </c>
      <c r="C11" s="842"/>
      <c r="D11" s="842"/>
      <c r="E11" s="843"/>
      <c r="F11" s="203"/>
      <c r="J11" s="119"/>
    </row>
    <row r="12" spans="1:12" ht="42" customHeight="1" x14ac:dyDescent="0.35">
      <c r="A12" s="11"/>
      <c r="B12" s="870"/>
      <c r="C12" s="837"/>
      <c r="D12" s="837"/>
      <c r="E12" s="837"/>
      <c r="F12" s="206"/>
    </row>
    <row r="13" spans="1:12" s="205" customFormat="1" ht="42.4" customHeight="1" x14ac:dyDescent="0.35">
      <c r="A13" s="10"/>
      <c r="B13" s="871" t="s">
        <v>291</v>
      </c>
      <c r="C13" s="872"/>
      <c r="D13" s="872"/>
      <c r="E13" s="872"/>
      <c r="F13" s="873"/>
    </row>
    <row r="14" spans="1:12" s="205" customFormat="1" ht="42.4" customHeight="1" x14ac:dyDescent="0.35">
      <c r="A14" s="10"/>
      <c r="B14" s="874" t="s">
        <v>165</v>
      </c>
      <c r="C14" s="857"/>
      <c r="D14" s="857"/>
      <c r="E14" s="857"/>
      <c r="F14" s="858"/>
    </row>
    <row r="15" spans="1:12" s="205" customFormat="1" ht="20.75" customHeight="1" x14ac:dyDescent="0.35">
      <c r="A15" s="10"/>
      <c r="B15" s="638"/>
      <c r="C15" s="639"/>
      <c r="D15" s="639"/>
      <c r="E15" s="639"/>
      <c r="F15" s="206"/>
    </row>
    <row r="16" spans="1:12" s="205" customFormat="1" ht="102.75" customHeight="1" x14ac:dyDescent="0.35">
      <c r="A16" s="10"/>
      <c r="B16" s="154" t="s">
        <v>125</v>
      </c>
      <c r="C16" s="859" t="s">
        <v>125</v>
      </c>
      <c r="D16" s="859"/>
      <c r="E16" s="859"/>
      <c r="F16" s="860"/>
    </row>
    <row r="17" spans="1:6" s="205" customFormat="1" ht="15" customHeight="1" x14ac:dyDescent="0.35">
      <c r="A17" s="10"/>
      <c r="B17" s="632" t="s">
        <v>94</v>
      </c>
      <c r="C17" s="851" t="s">
        <v>95</v>
      </c>
      <c r="D17" s="851"/>
      <c r="E17" s="851"/>
      <c r="F17" s="852"/>
    </row>
    <row r="18" spans="1:6" s="205" customFormat="1" ht="10.15" customHeight="1" x14ac:dyDescent="0.35">
      <c r="A18" s="10"/>
      <c r="B18" s="633"/>
      <c r="C18" s="634"/>
      <c r="D18" s="634"/>
      <c r="E18" s="635"/>
      <c r="F18" s="636"/>
    </row>
    <row r="19" spans="1:6" ht="16.899999999999999" customHeight="1" x14ac:dyDescent="0.35">
      <c r="A19" s="797"/>
      <c r="B19" s="797"/>
      <c r="C19" s="797"/>
      <c r="D19" s="797"/>
      <c r="E19" s="797"/>
      <c r="F19" s="797"/>
    </row>
    <row r="20" spans="1:6" ht="13.5" x14ac:dyDescent="0.35">
      <c r="B20" s="5"/>
    </row>
  </sheetData>
  <sheetProtection password="CC03" sheet="1" objects="1" scenarios="1"/>
  <mergeCells count="17">
    <mergeCell ref="A19:F19"/>
    <mergeCell ref="B13:F13"/>
    <mergeCell ref="B14:F14"/>
    <mergeCell ref="C16:F16"/>
    <mergeCell ref="C17:F17"/>
    <mergeCell ref="B12:E12"/>
    <mergeCell ref="B7:E7"/>
    <mergeCell ref="B8:E8"/>
    <mergeCell ref="B9:E9"/>
    <mergeCell ref="B10:E10"/>
    <mergeCell ref="B11:E11"/>
    <mergeCell ref="A1:F1"/>
    <mergeCell ref="A2:F2"/>
    <mergeCell ref="A3:F3"/>
    <mergeCell ref="A4:F4"/>
    <mergeCell ref="A5:A6"/>
    <mergeCell ref="B5:E6"/>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FFFF00"/>
  </sheetPr>
  <dimension ref="A1:M26"/>
  <sheetViews>
    <sheetView showGridLines="0" view="pageBreakPreview" zoomScaleNormal="100" zoomScaleSheetLayoutView="100" workbookViewId="0">
      <selection activeCell="N8" sqref="N8"/>
    </sheetView>
  </sheetViews>
  <sheetFormatPr baseColWidth="10" defaultColWidth="11.3984375" defaultRowHeight="12.75" x14ac:dyDescent="0.35"/>
  <cols>
    <col min="1" max="1" width="12.73046875" style="13" customWidth="1"/>
    <col min="2" max="2" width="6.59765625" style="13" customWidth="1"/>
    <col min="3" max="3" width="7.1328125" style="13" customWidth="1"/>
    <col min="4" max="4" width="59.73046875" style="13" customWidth="1"/>
    <col min="5" max="5" width="7.73046875" style="13" customWidth="1"/>
    <col min="6" max="6" width="6.73046875" style="14" customWidth="1"/>
    <col min="7" max="8" width="18" style="15" customWidth="1"/>
    <col min="9" max="11" width="12.73046875" style="12" hidden="1" customWidth="1"/>
    <col min="12" max="12" width="0.1328125" style="12" hidden="1" customWidth="1"/>
    <col min="13" max="13" width="11.3984375" style="13"/>
    <col min="14" max="14" width="11.3984375" style="12"/>
    <col min="15" max="15" width="16.265625" style="12" customWidth="1"/>
    <col min="16" max="16384" width="11.3984375" style="12"/>
  </cols>
  <sheetData>
    <row r="1" spans="1:13" s="51" customFormat="1" ht="26.45" customHeight="1" x14ac:dyDescent="0.35">
      <c r="A1" s="898" t="str">
        <f>+'L1-LISTA 1A'!A1:K1</f>
        <v>LICITACIÓN PÚBLICA NACIONAL ANDE N° 1885/2025</v>
      </c>
      <c r="B1" s="899"/>
      <c r="C1" s="899"/>
      <c r="D1" s="899"/>
      <c r="E1" s="899"/>
      <c r="F1" s="899"/>
      <c r="G1" s="899"/>
      <c r="H1" s="900"/>
      <c r="I1" s="88"/>
      <c r="J1" s="88"/>
      <c r="K1" s="88"/>
    </row>
    <row r="2" spans="1:13" s="51" customFormat="1" ht="26.45" customHeight="1" x14ac:dyDescent="0.35">
      <c r="A2" s="901" t="str">
        <f>+'L1-LISTA 1A'!A2:K2</f>
        <v>PROYECTO DE REFUERZO DEL SISTEMA ESTE Y SUR EN 220 kV y 66 kV</v>
      </c>
      <c r="B2" s="748"/>
      <c r="C2" s="748"/>
      <c r="D2" s="748"/>
      <c r="E2" s="748"/>
      <c r="F2" s="748"/>
      <c r="G2" s="748"/>
      <c r="H2" s="749"/>
      <c r="I2" s="88"/>
      <c r="J2" s="88"/>
      <c r="K2" s="88"/>
    </row>
    <row r="3" spans="1:13" s="51" customFormat="1" ht="22.5" customHeight="1" x14ac:dyDescent="0.35">
      <c r="A3" s="902" t="str">
        <f>+'L1-LISTA 1A'!A3:K3</f>
        <v>LOTE 1 - CONSTRUCCIÓN E INTERCONEXIÓN DE LA SUBESTACIÓN NUEVA ESPERANZA EN 220 kV</v>
      </c>
      <c r="B3" s="903"/>
      <c r="C3" s="903"/>
      <c r="D3" s="903"/>
      <c r="E3" s="903"/>
      <c r="F3" s="903"/>
      <c r="G3" s="903"/>
      <c r="H3" s="904"/>
      <c r="I3" s="88"/>
      <c r="J3" s="88"/>
      <c r="K3" s="88"/>
    </row>
    <row r="4" spans="1:13" s="51" customFormat="1" ht="22.5" customHeight="1" x14ac:dyDescent="0.35">
      <c r="A4" s="905" t="s">
        <v>180</v>
      </c>
      <c r="B4" s="906"/>
      <c r="C4" s="906"/>
      <c r="D4" s="906"/>
      <c r="E4" s="906"/>
      <c r="F4" s="906"/>
      <c r="G4" s="906"/>
      <c r="H4" s="907"/>
      <c r="I4" s="88"/>
      <c r="J4" s="88"/>
      <c r="K4" s="88"/>
    </row>
    <row r="5" spans="1:13" s="51" customFormat="1" ht="18.75" customHeight="1" x14ac:dyDescent="0.35">
      <c r="A5" s="908" t="s">
        <v>75</v>
      </c>
      <c r="B5" s="910" t="s">
        <v>69</v>
      </c>
      <c r="C5" s="911" t="s">
        <v>26</v>
      </c>
      <c r="D5" s="912" t="s">
        <v>11</v>
      </c>
      <c r="E5" s="913" t="s">
        <v>12</v>
      </c>
      <c r="F5" s="914" t="s">
        <v>13</v>
      </c>
      <c r="G5" s="467" t="s">
        <v>18</v>
      </c>
      <c r="H5" s="467" t="s">
        <v>19</v>
      </c>
      <c r="I5" s="88" t="s">
        <v>16</v>
      </c>
      <c r="J5" s="88" t="s">
        <v>15</v>
      </c>
      <c r="K5" s="88" t="s">
        <v>16</v>
      </c>
      <c r="L5" s="51" t="s">
        <v>15</v>
      </c>
    </row>
    <row r="6" spans="1:13" s="51" customFormat="1" ht="30" customHeight="1" x14ac:dyDescent="0.35">
      <c r="A6" s="909"/>
      <c r="B6" s="832"/>
      <c r="C6" s="773"/>
      <c r="D6" s="912"/>
      <c r="E6" s="913"/>
      <c r="F6" s="914"/>
      <c r="G6" s="319" t="s">
        <v>288</v>
      </c>
      <c r="H6" s="319" t="s">
        <v>288</v>
      </c>
      <c r="I6" s="88"/>
      <c r="J6" s="88"/>
      <c r="K6" s="88"/>
    </row>
    <row r="7" spans="1:13" s="57" customFormat="1" ht="30.4" customHeight="1" x14ac:dyDescent="0.35">
      <c r="A7" s="169"/>
      <c r="B7" s="169"/>
      <c r="C7" s="165" t="s">
        <v>74</v>
      </c>
      <c r="D7" s="166" t="s">
        <v>119</v>
      </c>
      <c r="E7" s="169"/>
      <c r="F7" s="170"/>
      <c r="G7" s="171"/>
      <c r="H7" s="171"/>
      <c r="I7" s="172"/>
      <c r="J7" s="172"/>
      <c r="K7" s="172"/>
      <c r="L7" s="173"/>
      <c r="M7" s="58"/>
    </row>
    <row r="8" spans="1:13" s="179" customFormat="1" ht="24.4" customHeight="1" x14ac:dyDescent="0.35">
      <c r="A8" s="174"/>
      <c r="B8" s="174"/>
      <c r="C8" s="163" t="s">
        <v>118</v>
      </c>
      <c r="D8" s="167" t="s">
        <v>342</v>
      </c>
      <c r="E8" s="164"/>
      <c r="F8" s="162"/>
      <c r="G8" s="641"/>
      <c r="H8" s="641"/>
      <c r="I8" s="175"/>
      <c r="J8" s="176"/>
      <c r="K8" s="177"/>
      <c r="L8" s="177"/>
      <c r="M8" s="178"/>
    </row>
    <row r="9" spans="1:13" s="44" customFormat="1" ht="132.4" customHeight="1" x14ac:dyDescent="0.35">
      <c r="A9" s="55"/>
      <c r="B9" s="80">
        <f>'L1-LISTA 4A'!B56+1</f>
        <v>171</v>
      </c>
      <c r="C9" s="90" t="s">
        <v>120</v>
      </c>
      <c r="D9" s="188" t="s">
        <v>383</v>
      </c>
      <c r="E9" s="86" t="s">
        <v>14</v>
      </c>
      <c r="F9" s="80">
        <v>1</v>
      </c>
      <c r="G9" s="120"/>
      <c r="H9" s="94"/>
      <c r="I9" s="48"/>
      <c r="J9" s="49"/>
      <c r="K9" s="50"/>
      <c r="L9" s="50"/>
      <c r="M9" s="43"/>
    </row>
    <row r="10" spans="1:13" s="212" customFormat="1" ht="92.75" customHeight="1" thickBot="1" x14ac:dyDescent="0.4">
      <c r="A10" s="55"/>
      <c r="B10" s="80">
        <f>+B9+1</f>
        <v>172</v>
      </c>
      <c r="C10" s="90" t="s">
        <v>121</v>
      </c>
      <c r="D10" s="188" t="s">
        <v>386</v>
      </c>
      <c r="E10" s="86" t="s">
        <v>14</v>
      </c>
      <c r="F10" s="80">
        <v>1</v>
      </c>
      <c r="G10" s="120"/>
      <c r="H10" s="94"/>
      <c r="I10" s="213"/>
      <c r="J10" s="49"/>
      <c r="K10" s="50"/>
      <c r="L10" s="50"/>
      <c r="M10" s="211"/>
    </row>
    <row r="11" spans="1:13" s="179" customFormat="1" ht="24.4" customHeight="1" thickTop="1" x14ac:dyDescent="0.35">
      <c r="A11" s="174"/>
      <c r="B11" s="174"/>
      <c r="C11" s="174" t="s">
        <v>118</v>
      </c>
      <c r="D11" s="167" t="s">
        <v>387</v>
      </c>
      <c r="E11" s="164"/>
      <c r="F11" s="162"/>
      <c r="G11" s="641"/>
      <c r="H11" s="168"/>
      <c r="I11" s="175"/>
      <c r="J11" s="176"/>
      <c r="K11" s="177"/>
      <c r="L11" s="177"/>
      <c r="M11" s="178"/>
    </row>
    <row r="12" spans="1:13" ht="17.649999999999999" customHeight="1" x14ac:dyDescent="0.35">
      <c r="A12" s="218"/>
      <c r="B12" s="218"/>
      <c r="C12" s="218"/>
      <c r="D12" s="219"/>
      <c r="E12" s="220"/>
      <c r="F12" s="221"/>
      <c r="G12" s="227"/>
      <c r="H12" s="227"/>
    </row>
    <row r="13" spans="1:13" s="179" customFormat="1" ht="24.4" customHeight="1" x14ac:dyDescent="0.35">
      <c r="A13" s="174"/>
      <c r="B13" s="174"/>
      <c r="C13" s="163" t="s">
        <v>241</v>
      </c>
      <c r="D13" s="167" t="s">
        <v>384</v>
      </c>
      <c r="E13" s="164"/>
      <c r="F13" s="162"/>
      <c r="G13" s="641"/>
      <c r="H13" s="641"/>
      <c r="I13" s="175"/>
      <c r="J13" s="176"/>
      <c r="K13" s="177"/>
      <c r="L13" s="177"/>
      <c r="M13" s="178"/>
    </row>
    <row r="14" spans="1:13" s="212" customFormat="1" ht="92.75" customHeight="1" x14ac:dyDescent="0.35">
      <c r="A14" s="377"/>
      <c r="B14" s="376">
        <f>+B10+1</f>
        <v>173</v>
      </c>
      <c r="C14" s="378" t="s">
        <v>242</v>
      </c>
      <c r="D14" s="382" t="s">
        <v>436</v>
      </c>
      <c r="E14" s="379" t="s">
        <v>14</v>
      </c>
      <c r="F14" s="376">
        <v>1</v>
      </c>
      <c r="G14" s="380"/>
      <c r="H14" s="381"/>
      <c r="I14" s="213"/>
      <c r="J14" s="49"/>
      <c r="K14" s="50"/>
      <c r="L14" s="50"/>
      <c r="M14" s="211"/>
    </row>
    <row r="15" spans="1:13" ht="16.899999999999999" customHeight="1" x14ac:dyDescent="0.35">
      <c r="A15" s="797"/>
      <c r="B15" s="797"/>
      <c r="C15" s="797"/>
      <c r="D15" s="797"/>
      <c r="E15" s="797"/>
      <c r="F15" s="797"/>
      <c r="G15" s="797"/>
      <c r="H15" s="797"/>
    </row>
    <row r="16" spans="1:13" s="212" customFormat="1" ht="92.75" customHeight="1" x14ac:dyDescent="0.35">
      <c r="A16" s="377"/>
      <c r="B16" s="376">
        <f>+B14+1</f>
        <v>174</v>
      </c>
      <c r="C16" s="378" t="s">
        <v>440</v>
      </c>
      <c r="D16" s="382" t="s">
        <v>437</v>
      </c>
      <c r="E16" s="379" t="s">
        <v>14</v>
      </c>
      <c r="F16" s="376">
        <v>1</v>
      </c>
      <c r="G16" s="380"/>
      <c r="H16" s="381"/>
      <c r="I16" s="213"/>
      <c r="J16" s="49"/>
      <c r="K16" s="50"/>
      <c r="L16" s="50"/>
      <c r="M16" s="211"/>
    </row>
    <row r="17" spans="1:13" s="212" customFormat="1" ht="92.75" customHeight="1" x14ac:dyDescent="0.35">
      <c r="A17" s="377"/>
      <c r="B17" s="376">
        <f t="shared" ref="B17:B18" si="0">+B16+1</f>
        <v>175</v>
      </c>
      <c r="C17" s="378" t="s">
        <v>441</v>
      </c>
      <c r="D17" s="382" t="s">
        <v>438</v>
      </c>
      <c r="E17" s="379" t="s">
        <v>14</v>
      </c>
      <c r="F17" s="376">
        <v>1</v>
      </c>
      <c r="G17" s="380"/>
      <c r="H17" s="381"/>
      <c r="I17" s="213"/>
      <c r="J17" s="49"/>
      <c r="K17" s="50"/>
      <c r="L17" s="50"/>
      <c r="M17" s="211"/>
    </row>
    <row r="18" spans="1:13" s="212" customFormat="1" ht="92.75" customHeight="1" thickBot="1" x14ac:dyDescent="0.4">
      <c r="A18" s="377"/>
      <c r="B18" s="376">
        <f t="shared" si="0"/>
        <v>176</v>
      </c>
      <c r="C18" s="378" t="s">
        <v>442</v>
      </c>
      <c r="D18" s="382" t="s">
        <v>439</v>
      </c>
      <c r="E18" s="379" t="s">
        <v>14</v>
      </c>
      <c r="F18" s="376">
        <v>1</v>
      </c>
      <c r="G18" s="380"/>
      <c r="H18" s="381"/>
      <c r="I18" s="213"/>
      <c r="J18" s="49"/>
      <c r="K18" s="50"/>
      <c r="L18" s="50"/>
      <c r="M18" s="211"/>
    </row>
    <row r="19" spans="1:13" s="179" customFormat="1" ht="24.4" customHeight="1" thickTop="1" x14ac:dyDescent="0.35">
      <c r="A19" s="174"/>
      <c r="B19" s="174"/>
      <c r="C19" s="174" t="s">
        <v>241</v>
      </c>
      <c r="D19" s="167" t="s">
        <v>385</v>
      </c>
      <c r="E19" s="164"/>
      <c r="F19" s="162"/>
      <c r="G19" s="641"/>
      <c r="H19" s="168"/>
      <c r="I19" s="175"/>
      <c r="J19" s="176"/>
      <c r="K19" s="177"/>
      <c r="L19" s="177"/>
      <c r="M19" s="178"/>
    </row>
    <row r="20" spans="1:13" ht="18" customHeight="1" thickBot="1" x14ac:dyDescent="0.4">
      <c r="A20" s="218"/>
      <c r="B20" s="218"/>
      <c r="C20" s="218"/>
      <c r="D20" s="219"/>
      <c r="E20" s="220"/>
      <c r="F20" s="221"/>
      <c r="G20" s="227"/>
      <c r="H20" s="227"/>
    </row>
    <row r="21" spans="1:13" s="179" customFormat="1" ht="31.15" customHeight="1" thickTop="1" x14ac:dyDescent="0.35">
      <c r="A21" s="174"/>
      <c r="B21" s="174"/>
      <c r="C21" s="174" t="s">
        <v>74</v>
      </c>
      <c r="D21" s="167" t="s">
        <v>230</v>
      </c>
      <c r="E21" s="164"/>
      <c r="F21" s="162"/>
      <c r="G21" s="641"/>
      <c r="H21" s="168"/>
      <c r="I21" s="175"/>
      <c r="J21" s="176"/>
      <c r="K21" s="177"/>
      <c r="L21" s="177"/>
      <c r="M21" s="178"/>
    </row>
    <row r="22" spans="1:13" ht="18" customHeight="1" x14ac:dyDescent="0.35">
      <c r="A22" s="218"/>
      <c r="B22" s="218"/>
      <c r="C22" s="218"/>
      <c r="D22" s="219"/>
      <c r="E22" s="220"/>
      <c r="F22" s="221"/>
      <c r="G22" s="227"/>
      <c r="H22" s="227"/>
    </row>
    <row r="23" spans="1:13" ht="18" customHeight="1" x14ac:dyDescent="0.35">
      <c r="A23" s="218"/>
      <c r="B23" s="218"/>
      <c r="C23" s="218"/>
      <c r="D23" s="219"/>
      <c r="E23" s="220"/>
      <c r="F23" s="221"/>
      <c r="G23" s="227"/>
      <c r="H23" s="227"/>
    </row>
    <row r="24" spans="1:13" ht="18" customHeight="1" x14ac:dyDescent="0.35">
      <c r="A24" s="218"/>
      <c r="B24" s="218"/>
      <c r="C24" s="218"/>
      <c r="D24" s="219"/>
      <c r="E24" s="220"/>
      <c r="F24" s="221"/>
      <c r="G24" s="227"/>
      <c r="H24" s="227"/>
    </row>
    <row r="25" spans="1:13" ht="18" customHeight="1" x14ac:dyDescent="0.35">
      <c r="A25" s="218"/>
      <c r="B25" s="218"/>
      <c r="C25" s="218"/>
      <c r="D25" s="219"/>
      <c r="E25" s="220"/>
      <c r="F25" s="221"/>
      <c r="G25" s="227"/>
      <c r="H25" s="227"/>
    </row>
    <row r="26" spans="1:13" ht="16.899999999999999" customHeight="1" x14ac:dyDescent="0.35">
      <c r="A26" s="797"/>
      <c r="B26" s="797"/>
      <c r="C26" s="797"/>
      <c r="D26" s="797"/>
      <c r="E26" s="797"/>
      <c r="F26" s="797"/>
      <c r="G26" s="797"/>
      <c r="H26" s="797"/>
    </row>
  </sheetData>
  <sheetProtection password="CC03" sheet="1" objects="1" scenarios="1"/>
  <mergeCells count="12">
    <mergeCell ref="A26:H26"/>
    <mergeCell ref="A1:H1"/>
    <mergeCell ref="A2:H2"/>
    <mergeCell ref="A3:H3"/>
    <mergeCell ref="A4:H4"/>
    <mergeCell ref="A5:A6"/>
    <mergeCell ref="B5:B6"/>
    <mergeCell ref="C5:C6"/>
    <mergeCell ref="D5:D6"/>
    <mergeCell ref="E5:E6"/>
    <mergeCell ref="F5:F6"/>
    <mergeCell ref="A15:H15"/>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rgb="FFFFC000"/>
  </sheetPr>
  <dimension ref="A1:L24"/>
  <sheetViews>
    <sheetView showGridLines="0" view="pageBreakPreview" zoomScaleNormal="100" zoomScaleSheetLayoutView="100" workbookViewId="0">
      <selection activeCell="H4" sqref="H4"/>
    </sheetView>
  </sheetViews>
  <sheetFormatPr baseColWidth="10" defaultColWidth="11.3984375" defaultRowHeight="12.75" x14ac:dyDescent="0.35"/>
  <cols>
    <col min="1" max="1" width="7.3984375" style="205" customWidth="1"/>
    <col min="2" max="2" width="59.3984375" style="205" customWidth="1"/>
    <col min="3" max="3" width="12.3984375" style="205" customWidth="1"/>
    <col min="4" max="4" width="12.3984375" style="3" customWidth="1"/>
    <col min="5" max="5" width="14.265625" style="3" customWidth="1"/>
    <col min="6" max="6" width="30.73046875" style="2" customWidth="1"/>
    <col min="7" max="7" width="11.3984375" style="204"/>
    <col min="8" max="8" width="16.3984375" style="204" bestFit="1" customWidth="1"/>
    <col min="9" max="10" width="11.3984375" style="204"/>
    <col min="11" max="11" width="16.265625" style="204" bestFit="1" customWidth="1"/>
    <col min="12" max="16384" width="11.3984375" style="204"/>
  </cols>
  <sheetData>
    <row r="1" spans="1:12" ht="26.45" customHeight="1" x14ac:dyDescent="0.35">
      <c r="A1" s="844" t="str">
        <f>+'L1-LISTA 1A'!A1:K1</f>
        <v>LICITACIÓN PÚBLICA NACIONAL ANDE N° 1885/2025</v>
      </c>
      <c r="B1" s="845"/>
      <c r="C1" s="845"/>
      <c r="D1" s="845"/>
      <c r="E1" s="845"/>
      <c r="F1" s="846"/>
    </row>
    <row r="2" spans="1:12" ht="26.45" customHeight="1" x14ac:dyDescent="0.35">
      <c r="A2" s="820" t="str">
        <f>+'L1-LISTA 1A'!A2:K2</f>
        <v>PROYECTO DE REFUERZO DEL SISTEMA ESTE Y SUR EN 220 kV y 66 kV</v>
      </c>
      <c r="B2" s="821"/>
      <c r="C2" s="821"/>
      <c r="D2" s="821"/>
      <c r="E2" s="821"/>
      <c r="F2" s="822"/>
    </row>
    <row r="3" spans="1:12" ht="22.5" customHeight="1" x14ac:dyDescent="0.35">
      <c r="A3" s="823" t="str">
        <f>+'L1-LISTA 1A'!A3:K3</f>
        <v>LOTE 1 - CONSTRUCCIÓN E INTERCONEXIÓN DE LA SUBESTACIÓN NUEVA ESPERANZA EN 220 kV</v>
      </c>
      <c r="B3" s="824"/>
      <c r="C3" s="824"/>
      <c r="D3" s="824"/>
      <c r="E3" s="824"/>
      <c r="F3" s="825"/>
    </row>
    <row r="4" spans="1:12" ht="22.5" customHeight="1" x14ac:dyDescent="0.35">
      <c r="A4" s="847" t="s">
        <v>179</v>
      </c>
      <c r="B4" s="848"/>
      <c r="C4" s="848"/>
      <c r="D4" s="848"/>
      <c r="E4" s="848"/>
      <c r="F4" s="849"/>
    </row>
    <row r="5" spans="1:12" s="27" customFormat="1" ht="15" customHeight="1" x14ac:dyDescent="0.35">
      <c r="A5" s="790" t="s">
        <v>10</v>
      </c>
      <c r="B5" s="791" t="s">
        <v>11</v>
      </c>
      <c r="C5" s="792"/>
      <c r="D5" s="792"/>
      <c r="E5" s="793"/>
      <c r="F5" s="465" t="s">
        <v>19</v>
      </c>
      <c r="G5" s="63"/>
      <c r="H5" s="63"/>
      <c r="I5" s="63"/>
      <c r="J5" s="63"/>
      <c r="K5" s="74"/>
      <c r="L5" s="74"/>
    </row>
    <row r="6" spans="1:12" s="27" customFormat="1" ht="28.35" customHeight="1" x14ac:dyDescent="0.35">
      <c r="A6" s="790"/>
      <c r="B6" s="794"/>
      <c r="C6" s="795"/>
      <c r="D6" s="795"/>
      <c r="E6" s="796"/>
      <c r="F6" s="207" t="s">
        <v>288</v>
      </c>
      <c r="G6" s="63"/>
      <c r="H6" s="63"/>
      <c r="I6" s="63"/>
      <c r="J6" s="63"/>
      <c r="K6" s="74"/>
      <c r="L6" s="74"/>
    </row>
    <row r="7" spans="1:12" ht="18.850000000000001" customHeight="1" x14ac:dyDescent="0.35">
      <c r="A7" s="383"/>
      <c r="B7" s="915"/>
      <c r="C7" s="915"/>
      <c r="D7" s="915"/>
      <c r="E7" s="916"/>
      <c r="F7" s="384"/>
    </row>
    <row r="8" spans="1:12" s="155" customFormat="1" ht="22.9" customHeight="1" x14ac:dyDescent="0.35">
      <c r="A8" s="642" t="s">
        <v>118</v>
      </c>
      <c r="B8" s="867" t="str">
        <f>+'L1-LISTA 5A'!D11</f>
        <v>SUBTOTAL COMISIONAMIENTO SE NUEVA ESPERANZA</v>
      </c>
      <c r="C8" s="868"/>
      <c r="D8" s="868"/>
      <c r="E8" s="869"/>
      <c r="F8" s="243"/>
    </row>
    <row r="9" spans="1:12" s="155" customFormat="1" ht="26.85" customHeight="1" x14ac:dyDescent="0.35">
      <c r="A9" s="643" t="s">
        <v>241</v>
      </c>
      <c r="B9" s="917" t="str">
        <f>+'L1-LISTA 5A'!D19</f>
        <v>SUBTOTAL COMISIONAMIENTO ELÉCTRICO DE SEs EXTREMOS</v>
      </c>
      <c r="C9" s="918"/>
      <c r="D9" s="918"/>
      <c r="E9" s="919"/>
      <c r="F9" s="640"/>
    </row>
    <row r="10" spans="1:12" s="155" customFormat="1" ht="22.9" customHeight="1" x14ac:dyDescent="0.35">
      <c r="A10" s="242" t="str">
        <f>+'L1-LISTA 5A'!C14</f>
        <v>5.2.1</v>
      </c>
      <c r="B10" s="867" t="s">
        <v>443</v>
      </c>
      <c r="C10" s="868"/>
      <c r="D10" s="868"/>
      <c r="E10" s="869"/>
      <c r="F10" s="243"/>
    </row>
    <row r="11" spans="1:12" s="155" customFormat="1" ht="22.9" customHeight="1" x14ac:dyDescent="0.35">
      <c r="A11" s="242" t="str">
        <f>+'L1-LISTA 5A'!C16</f>
        <v>5.2.2</v>
      </c>
      <c r="B11" s="867" t="s">
        <v>444</v>
      </c>
      <c r="C11" s="868"/>
      <c r="D11" s="868"/>
      <c r="E11" s="869"/>
      <c r="F11" s="243"/>
    </row>
    <row r="12" spans="1:12" s="155" customFormat="1" ht="22.9" customHeight="1" x14ac:dyDescent="0.35">
      <c r="A12" s="242" t="str">
        <f>+'L1-LISTA 5A'!C17</f>
        <v>5.2.3</v>
      </c>
      <c r="B12" s="867" t="s">
        <v>445</v>
      </c>
      <c r="C12" s="868"/>
      <c r="D12" s="868"/>
      <c r="E12" s="869"/>
      <c r="F12" s="243"/>
    </row>
    <row r="13" spans="1:12" s="155" customFormat="1" ht="22.9" customHeight="1" x14ac:dyDescent="0.35">
      <c r="A13" s="242" t="str">
        <f>+'L1-LISTA 5A'!C18</f>
        <v>5.2.4</v>
      </c>
      <c r="B13" s="867" t="s">
        <v>446</v>
      </c>
      <c r="C13" s="868"/>
      <c r="D13" s="868"/>
      <c r="E13" s="869"/>
      <c r="F13" s="243"/>
    </row>
    <row r="14" spans="1:12" s="155" customFormat="1" ht="18.850000000000001" customHeight="1" x14ac:dyDescent="0.35">
      <c r="A14" s="385"/>
      <c r="B14" s="920"/>
      <c r="C14" s="921"/>
      <c r="D14" s="921"/>
      <c r="E14" s="922"/>
      <c r="F14" s="644"/>
    </row>
    <row r="15" spans="1:12" ht="33" customHeight="1" x14ac:dyDescent="0.35">
      <c r="A15" s="117" t="s">
        <v>74</v>
      </c>
      <c r="B15" s="841" t="s">
        <v>136</v>
      </c>
      <c r="C15" s="842"/>
      <c r="D15" s="842"/>
      <c r="E15" s="843"/>
      <c r="F15" s="203"/>
      <c r="J15" s="119"/>
    </row>
    <row r="16" spans="1:12" ht="24" customHeight="1" x14ac:dyDescent="0.35">
      <c r="A16" s="11"/>
      <c r="B16" s="870"/>
      <c r="C16" s="837"/>
      <c r="D16" s="837"/>
      <c r="E16" s="837"/>
      <c r="F16" s="206"/>
    </row>
    <row r="17" spans="1:6" s="205" customFormat="1" ht="42.4" customHeight="1" x14ac:dyDescent="0.35">
      <c r="A17" s="10"/>
      <c r="B17" s="871" t="s">
        <v>291</v>
      </c>
      <c r="C17" s="872"/>
      <c r="D17" s="872"/>
      <c r="E17" s="872"/>
      <c r="F17" s="873"/>
    </row>
    <row r="18" spans="1:6" s="205" customFormat="1" ht="42.4" customHeight="1" x14ac:dyDescent="0.35">
      <c r="A18" s="10"/>
      <c r="B18" s="874" t="s">
        <v>165</v>
      </c>
      <c r="C18" s="857"/>
      <c r="D18" s="857"/>
      <c r="E18" s="857"/>
      <c r="F18" s="858"/>
    </row>
    <row r="19" spans="1:6" s="205" customFormat="1" ht="15.85" customHeight="1" x14ac:dyDescent="0.35">
      <c r="A19" s="10"/>
      <c r="B19" s="638"/>
      <c r="C19" s="639"/>
      <c r="D19" s="639"/>
      <c r="E19" s="639"/>
      <c r="F19" s="206"/>
    </row>
    <row r="20" spans="1:6" s="205" customFormat="1" ht="83.75" customHeight="1" x14ac:dyDescent="0.35">
      <c r="A20" s="10"/>
      <c r="B20" s="154" t="s">
        <v>125</v>
      </c>
      <c r="C20" s="859" t="s">
        <v>125</v>
      </c>
      <c r="D20" s="859"/>
      <c r="E20" s="859"/>
      <c r="F20" s="860"/>
    </row>
    <row r="21" spans="1:6" s="205" customFormat="1" ht="15" customHeight="1" x14ac:dyDescent="0.35">
      <c r="A21" s="10"/>
      <c r="B21" s="632" t="s">
        <v>94</v>
      </c>
      <c r="C21" s="851" t="s">
        <v>95</v>
      </c>
      <c r="D21" s="851"/>
      <c r="E21" s="851"/>
      <c r="F21" s="852"/>
    </row>
    <row r="22" spans="1:6" s="205" customFormat="1" ht="10.15" customHeight="1" x14ac:dyDescent="0.35">
      <c r="A22" s="10"/>
      <c r="B22" s="633"/>
      <c r="C22" s="634"/>
      <c r="D22" s="634"/>
      <c r="E22" s="635"/>
      <c r="F22" s="636"/>
    </row>
    <row r="23" spans="1:6" ht="16.899999999999999" customHeight="1" x14ac:dyDescent="0.35">
      <c r="A23" s="797"/>
      <c r="B23" s="797"/>
      <c r="C23" s="797"/>
      <c r="D23" s="797"/>
      <c r="E23" s="797"/>
      <c r="F23" s="797"/>
    </row>
    <row r="24" spans="1:6" ht="13.5" x14ac:dyDescent="0.35">
      <c r="B24" s="5"/>
    </row>
  </sheetData>
  <sheetProtection password="CC03" sheet="1" objects="1" scenarios="1"/>
  <mergeCells count="21">
    <mergeCell ref="B9:E9"/>
    <mergeCell ref="B11:E11"/>
    <mergeCell ref="B12:E12"/>
    <mergeCell ref="A23:F23"/>
    <mergeCell ref="B14:E14"/>
    <mergeCell ref="B17:F17"/>
    <mergeCell ref="B18:F18"/>
    <mergeCell ref="C20:F20"/>
    <mergeCell ref="C21:F21"/>
    <mergeCell ref="B15:E15"/>
    <mergeCell ref="B16:E16"/>
    <mergeCell ref="B10:E10"/>
    <mergeCell ref="B13:E13"/>
    <mergeCell ref="B7:E7"/>
    <mergeCell ref="B8:E8"/>
    <mergeCell ref="A1:F1"/>
    <mergeCell ref="A2:F2"/>
    <mergeCell ref="A3:F3"/>
    <mergeCell ref="A4:F4"/>
    <mergeCell ref="A5:A6"/>
    <mergeCell ref="B5:E6"/>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theme="7" tint="0.39997558519241921"/>
  </sheetPr>
  <dimension ref="A1:L21"/>
  <sheetViews>
    <sheetView showGridLines="0" view="pageBreakPreview" zoomScaleNormal="100" zoomScaleSheetLayoutView="100" workbookViewId="0">
      <selection activeCell="J15" sqref="J15"/>
    </sheetView>
  </sheetViews>
  <sheetFormatPr baseColWidth="10" defaultColWidth="11.3984375" defaultRowHeight="12.75" x14ac:dyDescent="0.35"/>
  <cols>
    <col min="1" max="1" width="7.3984375" style="205" customWidth="1"/>
    <col min="2" max="2" width="59.3984375" style="205" customWidth="1"/>
    <col min="3" max="3" width="12.3984375" style="205" customWidth="1"/>
    <col min="4" max="4" width="12.3984375" style="3" customWidth="1"/>
    <col min="5" max="5" width="14.265625" style="3" customWidth="1"/>
    <col min="6" max="6" width="30.73046875" style="2" customWidth="1"/>
    <col min="7" max="7" width="11.3984375" style="204"/>
    <col min="8" max="8" width="16.3984375" style="204" bestFit="1" customWidth="1"/>
    <col min="9" max="9" width="11.3984375" style="204"/>
    <col min="10" max="10" width="14.9296875" style="204" bestFit="1" customWidth="1"/>
    <col min="11" max="11" width="16.265625" style="204" bestFit="1" customWidth="1"/>
    <col min="12" max="16384" width="11.3984375" style="204"/>
  </cols>
  <sheetData>
    <row r="1" spans="1:12" ht="26.45" customHeight="1" x14ac:dyDescent="0.35">
      <c r="A1" s="844" t="str">
        <f>+'L1-LISTA 1A'!A1:K1</f>
        <v>LICITACIÓN PÚBLICA NACIONAL ANDE N° 1885/2025</v>
      </c>
      <c r="B1" s="845"/>
      <c r="C1" s="845"/>
      <c r="D1" s="845"/>
      <c r="E1" s="845"/>
      <c r="F1" s="846"/>
    </row>
    <row r="2" spans="1:12" ht="26.45" customHeight="1" x14ac:dyDescent="0.35">
      <c r="A2" s="820" t="str">
        <f>+'L1-LISTA 1A'!A2:K2</f>
        <v>PROYECTO DE REFUERZO DEL SISTEMA ESTE Y SUR EN 220 kV y 66 kV</v>
      </c>
      <c r="B2" s="821"/>
      <c r="C2" s="821"/>
      <c r="D2" s="821"/>
      <c r="E2" s="821"/>
      <c r="F2" s="822"/>
    </row>
    <row r="3" spans="1:12" ht="22.5" customHeight="1" x14ac:dyDescent="0.35">
      <c r="A3" s="823" t="str">
        <f>+'L1-LISTA 1A'!A3:K3</f>
        <v>LOTE 1 - CONSTRUCCIÓN E INTERCONEXIÓN DE LA SUBESTACIÓN NUEVA ESPERANZA EN 220 kV</v>
      </c>
      <c r="B3" s="824"/>
      <c r="C3" s="824"/>
      <c r="D3" s="824"/>
      <c r="E3" s="824"/>
      <c r="F3" s="825"/>
    </row>
    <row r="4" spans="1:12" ht="22.5" customHeight="1" x14ac:dyDescent="0.35">
      <c r="A4" s="847" t="s">
        <v>490</v>
      </c>
      <c r="B4" s="848"/>
      <c r="C4" s="848"/>
      <c r="D4" s="848"/>
      <c r="E4" s="848"/>
      <c r="F4" s="849"/>
      <c r="H4" s="343"/>
    </row>
    <row r="5" spans="1:12" s="27" customFormat="1" ht="18.75" customHeight="1" x14ac:dyDescent="0.4">
      <c r="A5" s="790" t="s">
        <v>10</v>
      </c>
      <c r="B5" s="791" t="s">
        <v>11</v>
      </c>
      <c r="C5" s="792"/>
      <c r="D5" s="792"/>
      <c r="E5" s="793"/>
      <c r="F5" s="465" t="s">
        <v>19</v>
      </c>
      <c r="G5" s="63"/>
      <c r="H5" s="12"/>
      <c r="I5" s="63"/>
      <c r="J5" s="600"/>
      <c r="K5" s="74"/>
      <c r="L5" s="74"/>
    </row>
    <row r="6" spans="1:12" s="27" customFormat="1" ht="31.9" customHeight="1" x14ac:dyDescent="0.35">
      <c r="A6" s="790"/>
      <c r="B6" s="794"/>
      <c r="C6" s="795"/>
      <c r="D6" s="795"/>
      <c r="E6" s="796"/>
      <c r="F6" s="371" t="s">
        <v>288</v>
      </c>
      <c r="G6" s="63"/>
      <c r="H6" s="204"/>
      <c r="I6" s="63"/>
      <c r="J6" s="685"/>
      <c r="K6" s="686"/>
      <c r="L6" s="74"/>
    </row>
    <row r="7" spans="1:12" s="155" customFormat="1" ht="43.25" customHeight="1" x14ac:dyDescent="0.35">
      <c r="A7" s="156" t="s">
        <v>20</v>
      </c>
      <c r="B7" s="867" t="str">
        <f>+'RESUMEN L1-1A'!B19:E19</f>
        <v xml:space="preserve">TOTAL GENERAL SUMINISTRO DE EQUIPOS DE POTENCIA, MATERIALES Y SISTEMAS INTEGRADOS DE PROTECCIÓN, MEDICIÓN Y CONTROL  </v>
      </c>
      <c r="C7" s="868"/>
      <c r="D7" s="868"/>
      <c r="E7" s="869"/>
      <c r="F7" s="487"/>
      <c r="H7" s="332"/>
      <c r="K7" s="256"/>
    </row>
    <row r="8" spans="1:12" s="155" customFormat="1" ht="43.25" customHeight="1" x14ac:dyDescent="0.35">
      <c r="A8" s="156" t="s">
        <v>21</v>
      </c>
      <c r="B8" s="867" t="str">
        <f>+'RESUMEN L1-2A'!B23:E23</f>
        <v>TOTAL GENERAL OBRAS CIVILES, ELECTROMECANICAS, DE SISTEMAS INTEGRADOS DE PROTECCIÓN, MEDICIÓN Y CONTROL, COMUNICACIÓN Y OBRAS DE DISTRIBUCIÓN</v>
      </c>
      <c r="C8" s="868"/>
      <c r="D8" s="868"/>
      <c r="E8" s="869"/>
      <c r="F8" s="487"/>
      <c r="H8" s="332"/>
      <c r="K8" s="256"/>
    </row>
    <row r="9" spans="1:12" s="155" customFormat="1" ht="30" customHeight="1" x14ac:dyDescent="0.35">
      <c r="A9" s="156" t="s">
        <v>72</v>
      </c>
      <c r="B9" s="867" t="str">
        <f>+'RESUMEN L1-3A'!B12:E12</f>
        <v>TOTAL GENERAL INGENIERÍA DE DETALLES DE SUBESTACIONES</v>
      </c>
      <c r="C9" s="868"/>
      <c r="D9" s="868"/>
      <c r="E9" s="869"/>
      <c r="F9" s="487"/>
      <c r="H9" s="332"/>
      <c r="K9" s="256"/>
    </row>
    <row r="10" spans="1:12" s="155" customFormat="1" ht="30" customHeight="1" x14ac:dyDescent="0.35">
      <c r="A10" s="156" t="s">
        <v>73</v>
      </c>
      <c r="B10" s="867" t="str">
        <f>+'RESUMEN L1-4A'!B11:E11</f>
        <v>TOTAL GENERAL GESTION AMBIENTAL DE SUBESTACIONES</v>
      </c>
      <c r="C10" s="868"/>
      <c r="D10" s="868"/>
      <c r="E10" s="869"/>
      <c r="F10" s="487"/>
      <c r="H10" s="332"/>
    </row>
    <row r="11" spans="1:12" s="155" customFormat="1" ht="30" customHeight="1" x14ac:dyDescent="0.35">
      <c r="A11" s="156" t="s">
        <v>74</v>
      </c>
      <c r="B11" s="867" t="str">
        <f>+'RESUMEN L1-5A'!B15:E15</f>
        <v>TOTAL GENERAL COMISIONAMIENTO Y ADIESTRAMIENTO EN EL TRABAJO</v>
      </c>
      <c r="C11" s="868"/>
      <c r="D11" s="868"/>
      <c r="E11" s="869"/>
      <c r="F11" s="487"/>
      <c r="H11" s="332"/>
    </row>
    <row r="12" spans="1:12" s="155" customFormat="1" ht="22.5" customHeight="1" x14ac:dyDescent="0.35">
      <c r="A12" s="156"/>
      <c r="B12" s="867"/>
      <c r="C12" s="868"/>
      <c r="D12" s="868"/>
      <c r="E12" s="869"/>
      <c r="F12" s="645"/>
      <c r="H12" s="332"/>
    </row>
    <row r="13" spans="1:12" ht="33" customHeight="1" x14ac:dyDescent="0.35">
      <c r="A13" s="117" t="s">
        <v>123</v>
      </c>
      <c r="B13" s="841" t="s">
        <v>181</v>
      </c>
      <c r="C13" s="842"/>
      <c r="D13" s="842"/>
      <c r="E13" s="843"/>
      <c r="F13" s="203"/>
      <c r="H13" s="270"/>
      <c r="J13" s="119"/>
    </row>
    <row r="14" spans="1:12" s="61" customFormat="1" ht="16.149999999999999" customHeight="1" x14ac:dyDescent="0.35">
      <c r="A14" s="341"/>
      <c r="B14" s="923"/>
      <c r="C14" s="924"/>
      <c r="D14" s="924"/>
      <c r="E14" s="925"/>
      <c r="F14" s="926"/>
      <c r="G14" s="59"/>
      <c r="H14" s="60"/>
      <c r="I14" s="60"/>
      <c r="J14" s="60"/>
    </row>
    <row r="15" spans="1:12" s="205" customFormat="1" ht="42.4" customHeight="1" x14ac:dyDescent="0.35">
      <c r="A15" s="10"/>
      <c r="B15" s="871" t="s">
        <v>291</v>
      </c>
      <c r="C15" s="872"/>
      <c r="D15" s="872"/>
      <c r="E15" s="872"/>
      <c r="F15" s="873"/>
    </row>
    <row r="16" spans="1:12" s="205" customFormat="1" ht="42.4" customHeight="1" x14ac:dyDescent="0.35">
      <c r="A16" s="10"/>
      <c r="B16" s="874" t="s">
        <v>165</v>
      </c>
      <c r="C16" s="857"/>
      <c r="D16" s="857"/>
      <c r="E16" s="857"/>
      <c r="F16" s="858"/>
    </row>
    <row r="17" spans="1:6" s="205" customFormat="1" ht="79.5" customHeight="1" x14ac:dyDescent="0.35">
      <c r="A17" s="10"/>
      <c r="B17" s="154" t="s">
        <v>125</v>
      </c>
      <c r="C17" s="859" t="s">
        <v>125</v>
      </c>
      <c r="D17" s="859"/>
      <c r="E17" s="859"/>
      <c r="F17" s="860"/>
    </row>
    <row r="18" spans="1:6" s="205" customFormat="1" ht="15" customHeight="1" x14ac:dyDescent="0.35">
      <c r="A18" s="208"/>
      <c r="B18" s="646" t="s">
        <v>94</v>
      </c>
      <c r="C18" s="851" t="s">
        <v>95</v>
      </c>
      <c r="D18" s="851"/>
      <c r="E18" s="851"/>
      <c r="F18" s="852"/>
    </row>
    <row r="19" spans="1:6" s="205" customFormat="1" ht="10.15" customHeight="1" x14ac:dyDescent="0.35">
      <c r="A19" s="342"/>
      <c r="B19" s="647"/>
      <c r="C19" s="635"/>
      <c r="D19" s="635"/>
      <c r="E19" s="635"/>
      <c r="F19" s="636"/>
    </row>
    <row r="20" spans="1:6" ht="16.899999999999999" customHeight="1" x14ac:dyDescent="0.35">
      <c r="A20" s="797"/>
      <c r="B20" s="797"/>
      <c r="C20" s="797"/>
      <c r="D20" s="797"/>
      <c r="E20" s="797"/>
      <c r="F20" s="797"/>
    </row>
    <row r="21" spans="1:6" ht="13.5" x14ac:dyDescent="0.35">
      <c r="B21" s="5"/>
    </row>
  </sheetData>
  <sheetProtection password="CC03" sheet="1" objects="1" scenarios="1"/>
  <mergeCells count="20">
    <mergeCell ref="B14:D14"/>
    <mergeCell ref="E14:F14"/>
    <mergeCell ref="A20:F20"/>
    <mergeCell ref="B15:F15"/>
    <mergeCell ref="B16:F16"/>
    <mergeCell ref="C17:F17"/>
    <mergeCell ref="C18:F18"/>
    <mergeCell ref="B13:E13"/>
    <mergeCell ref="B7:E7"/>
    <mergeCell ref="B8:E8"/>
    <mergeCell ref="B9:E9"/>
    <mergeCell ref="B10:E10"/>
    <mergeCell ref="B11:E11"/>
    <mergeCell ref="B12:E12"/>
    <mergeCell ref="A1:F1"/>
    <mergeCell ref="A2:F2"/>
    <mergeCell ref="A3:F3"/>
    <mergeCell ref="A4:F4"/>
    <mergeCell ref="A5:A6"/>
    <mergeCell ref="B5:E6"/>
  </mergeCells>
  <printOptions horizontalCentered="1"/>
  <pageMargins left="0.23622047244094491" right="0.23622047244094491" top="0.47244094488188981" bottom="0.31496062992125984" header="0.27559055118110237" footer="0.23622047244094491"/>
  <pageSetup scale="95" orientation="landscape" r:id="rId1"/>
  <headerFooter>
    <oddFooter>&amp;C&amp;P/&amp;N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tabColor rgb="FFFF0000"/>
  </sheetPr>
  <dimension ref="A1:I25"/>
  <sheetViews>
    <sheetView showGridLines="0" view="pageBreakPreview" zoomScaleNormal="100" zoomScaleSheetLayoutView="100" workbookViewId="0">
      <selection activeCell="I9" sqref="I9"/>
    </sheetView>
  </sheetViews>
  <sheetFormatPr baseColWidth="10" defaultColWidth="11.265625" defaultRowHeight="12.75" x14ac:dyDescent="0.35"/>
  <cols>
    <col min="1" max="1" width="9.265625" style="365" customWidth="1"/>
    <col min="2" max="2" width="60.265625" style="365" customWidth="1"/>
    <col min="3" max="3" width="11" style="365" customWidth="1"/>
    <col min="4" max="4" width="22" style="366" customWidth="1"/>
    <col min="5" max="5" width="31.73046875" style="366" customWidth="1"/>
    <col min="6" max="6" width="13" style="365" customWidth="1"/>
    <col min="7" max="7" width="11.265625" style="365"/>
    <col min="8" max="8" width="12" style="365" customWidth="1"/>
    <col min="9" max="9" width="12.59765625" style="365" customWidth="1"/>
    <col min="10" max="16384" width="11.265625" style="365"/>
  </cols>
  <sheetData>
    <row r="1" spans="1:9" ht="22.9" customHeight="1" x14ac:dyDescent="0.35">
      <c r="A1" s="953" t="str">
        <f>+'L1-LISTA 1A'!A1:K1</f>
        <v>LICITACIÓN PÚBLICA NACIONAL ANDE N° 1885/2025</v>
      </c>
      <c r="B1" s="954"/>
      <c r="C1" s="954"/>
      <c r="D1" s="954"/>
      <c r="E1" s="955"/>
    </row>
    <row r="2" spans="1:9" ht="30" customHeight="1" x14ac:dyDescent="0.35">
      <c r="A2" s="956" t="str">
        <f>+'L1-LISTA 1A'!A2:K2</f>
        <v>PROYECTO DE REFUERZO DEL SISTEMA ESTE Y SUR EN 220 kV y 66 kV</v>
      </c>
      <c r="B2" s="957"/>
      <c r="C2" s="957"/>
      <c r="D2" s="957"/>
      <c r="E2" s="958"/>
    </row>
    <row r="3" spans="1:9" ht="24.4" customHeight="1" x14ac:dyDescent="0.35">
      <c r="A3" s="959" t="s">
        <v>381</v>
      </c>
      <c r="B3" s="960"/>
      <c r="C3" s="960"/>
      <c r="D3" s="960"/>
      <c r="E3" s="961"/>
    </row>
    <row r="4" spans="1:9" ht="13.9" customHeight="1" x14ac:dyDescent="0.35">
      <c r="A4" s="962" t="s">
        <v>10</v>
      </c>
      <c r="B4" s="965" t="s">
        <v>261</v>
      </c>
      <c r="C4" s="966"/>
      <c r="D4" s="967"/>
      <c r="E4" s="648" t="s">
        <v>262</v>
      </c>
    </row>
    <row r="5" spans="1:9" ht="13.9" customHeight="1" x14ac:dyDescent="0.35">
      <c r="A5" s="963"/>
      <c r="B5" s="968"/>
      <c r="C5" s="969"/>
      <c r="D5" s="970"/>
      <c r="E5" s="649" t="s">
        <v>294</v>
      </c>
    </row>
    <row r="6" spans="1:9" ht="13.9" customHeight="1" x14ac:dyDescent="0.35">
      <c r="A6" s="964"/>
      <c r="B6" s="971"/>
      <c r="C6" s="972"/>
      <c r="D6" s="973"/>
      <c r="E6" s="650" t="s">
        <v>227</v>
      </c>
    </row>
    <row r="7" spans="1:9" s="367" customFormat="1" ht="19.899999999999999" customHeight="1" x14ac:dyDescent="0.35">
      <c r="A7" s="651"/>
      <c r="B7" s="974"/>
      <c r="C7" s="930"/>
      <c r="D7" s="930"/>
      <c r="E7" s="652"/>
    </row>
    <row r="8" spans="1:9" s="367" customFormat="1" ht="21" customHeight="1" x14ac:dyDescent="0.35">
      <c r="A8" s="653" t="s">
        <v>20</v>
      </c>
      <c r="B8" s="975" t="s">
        <v>263</v>
      </c>
      <c r="C8" s="976"/>
      <c r="D8" s="977"/>
      <c r="E8" s="654"/>
    </row>
    <row r="9" spans="1:9" s="367" customFormat="1" ht="33.4" customHeight="1" x14ac:dyDescent="0.35">
      <c r="A9" s="655"/>
      <c r="B9" s="978" t="s">
        <v>295</v>
      </c>
      <c r="C9" s="979"/>
      <c r="D9" s="980"/>
      <c r="E9" s="947"/>
    </row>
    <row r="10" spans="1:9" s="367" customFormat="1" ht="33.4" customHeight="1" x14ac:dyDescent="0.35">
      <c r="A10" s="655"/>
      <c r="B10" s="937" t="s">
        <v>296</v>
      </c>
      <c r="C10" s="940"/>
      <c r="D10" s="941"/>
      <c r="E10" s="948"/>
    </row>
    <row r="11" spans="1:9" s="367" customFormat="1" ht="20.350000000000001" customHeight="1" x14ac:dyDescent="0.35">
      <c r="A11" s="655"/>
      <c r="B11" s="656"/>
      <c r="C11" s="657"/>
      <c r="D11" s="658"/>
      <c r="E11" s="949"/>
    </row>
    <row r="12" spans="1:9" s="367" customFormat="1" ht="18" customHeight="1" x14ac:dyDescent="0.35">
      <c r="A12" s="659" t="s">
        <v>21</v>
      </c>
      <c r="B12" s="934" t="s">
        <v>266</v>
      </c>
      <c r="C12" s="935"/>
      <c r="D12" s="936"/>
      <c r="E12" s="654"/>
    </row>
    <row r="13" spans="1:9" s="367" customFormat="1" ht="33.4" customHeight="1" x14ac:dyDescent="0.35">
      <c r="A13" s="660"/>
      <c r="B13" s="937" t="s">
        <v>295</v>
      </c>
      <c r="C13" s="938"/>
      <c r="D13" s="939"/>
      <c r="E13" s="947"/>
    </row>
    <row r="14" spans="1:9" s="367" customFormat="1" ht="33.4" customHeight="1" x14ac:dyDescent="0.35">
      <c r="A14" s="660"/>
      <c r="B14" s="937" t="s">
        <v>296</v>
      </c>
      <c r="C14" s="940"/>
      <c r="D14" s="941"/>
      <c r="E14" s="948"/>
    </row>
    <row r="15" spans="1:9" s="367" customFormat="1" ht="20.350000000000001" customHeight="1" x14ac:dyDescent="0.35">
      <c r="A15" s="660"/>
      <c r="B15" s="932"/>
      <c r="C15" s="933"/>
      <c r="D15" s="933"/>
      <c r="E15" s="949"/>
      <c r="H15" s="368"/>
      <c r="I15" s="369"/>
    </row>
    <row r="16" spans="1:9" s="367" customFormat="1" ht="18" customHeight="1" x14ac:dyDescent="0.35">
      <c r="A16" s="659" t="s">
        <v>72</v>
      </c>
      <c r="B16" s="934" t="s">
        <v>264</v>
      </c>
      <c r="C16" s="935"/>
      <c r="D16" s="936"/>
      <c r="E16" s="661"/>
      <c r="H16" s="368"/>
      <c r="I16" s="369"/>
    </row>
    <row r="17" spans="1:9" s="367" customFormat="1" ht="33.4" customHeight="1" x14ac:dyDescent="0.35">
      <c r="A17" s="660"/>
      <c r="B17" s="937" t="s">
        <v>295</v>
      </c>
      <c r="C17" s="938"/>
      <c r="D17" s="939"/>
      <c r="E17" s="950"/>
      <c r="H17" s="368"/>
      <c r="I17" s="369"/>
    </row>
    <row r="18" spans="1:9" s="367" customFormat="1" ht="33.4" customHeight="1" x14ac:dyDescent="0.35">
      <c r="A18" s="660"/>
      <c r="B18" s="937" t="s">
        <v>296</v>
      </c>
      <c r="C18" s="940"/>
      <c r="D18" s="941"/>
      <c r="E18" s="951"/>
      <c r="H18" s="368"/>
      <c r="I18" s="369"/>
    </row>
    <row r="19" spans="1:9" s="367" customFormat="1" ht="20.350000000000001" customHeight="1" x14ac:dyDescent="0.35">
      <c r="A19" s="662"/>
      <c r="B19" s="942"/>
      <c r="C19" s="943"/>
      <c r="D19" s="944"/>
      <c r="E19" s="952"/>
      <c r="H19" s="368"/>
    </row>
    <row r="20" spans="1:9" s="372" customFormat="1" ht="67.900000000000006" customHeight="1" x14ac:dyDescent="0.35">
      <c r="A20" s="663"/>
      <c r="B20" s="370" t="s">
        <v>125</v>
      </c>
      <c r="C20" s="945" t="s">
        <v>125</v>
      </c>
      <c r="D20" s="945"/>
      <c r="E20" s="946"/>
    </row>
    <row r="21" spans="1:9" s="367" customFormat="1" ht="16.5" customHeight="1" x14ac:dyDescent="0.35">
      <c r="A21" s="664"/>
      <c r="B21" s="665" t="s">
        <v>94</v>
      </c>
      <c r="C21" s="927" t="s">
        <v>95</v>
      </c>
      <c r="D21" s="927"/>
      <c r="E21" s="928"/>
    </row>
    <row r="22" spans="1:9" s="367" customFormat="1" ht="9.75" customHeight="1" x14ac:dyDescent="0.35">
      <c r="A22" s="666"/>
      <c r="B22" s="929"/>
      <c r="C22" s="930"/>
      <c r="D22" s="930"/>
      <c r="E22" s="667"/>
    </row>
    <row r="23" spans="1:9" s="367" customFormat="1" x14ac:dyDescent="0.35">
      <c r="A23" s="668"/>
      <c r="B23" s="669"/>
      <c r="C23" s="669"/>
      <c r="D23" s="669"/>
      <c r="E23" s="670"/>
    </row>
    <row r="24" spans="1:9" s="367" customFormat="1" x14ac:dyDescent="0.35">
      <c r="A24" s="671"/>
      <c r="B24" s="672"/>
      <c r="C24" s="672"/>
      <c r="D24" s="672"/>
      <c r="E24" s="673"/>
    </row>
    <row r="25" spans="1:9" ht="16.899999999999999" customHeight="1" x14ac:dyDescent="0.35">
      <c r="A25" s="931"/>
      <c r="B25" s="931"/>
      <c r="C25" s="931"/>
      <c r="D25" s="931"/>
      <c r="E25" s="931"/>
    </row>
  </sheetData>
  <sheetProtection password="CC03" sheet="1" objects="1" scenarios="1"/>
  <mergeCells count="24">
    <mergeCell ref="B12:D12"/>
    <mergeCell ref="A1:E1"/>
    <mergeCell ref="A2:E2"/>
    <mergeCell ref="A3:E3"/>
    <mergeCell ref="A4:A6"/>
    <mergeCell ref="B4:D6"/>
    <mergeCell ref="E9:E11"/>
    <mergeCell ref="B7:D7"/>
    <mergeCell ref="B8:D8"/>
    <mergeCell ref="B9:D9"/>
    <mergeCell ref="B10:D10"/>
    <mergeCell ref="C21:E21"/>
    <mergeCell ref="B22:D22"/>
    <mergeCell ref="A25:E25"/>
    <mergeCell ref="B15:D15"/>
    <mergeCell ref="B16:D16"/>
    <mergeCell ref="B17:D17"/>
    <mergeCell ref="B18:D18"/>
    <mergeCell ref="B19:D19"/>
    <mergeCell ref="C20:E20"/>
    <mergeCell ref="E13:E15"/>
    <mergeCell ref="E17:E19"/>
    <mergeCell ref="B14:D14"/>
    <mergeCell ref="B13:D13"/>
  </mergeCells>
  <printOptions horizontalCentered="1"/>
  <pageMargins left="0.23622047244094491" right="0.23622047244094491" top="0.43307086614173229" bottom="0.47244094488188981" header="0.27559055118110237" footer="0.19685039370078741"/>
  <pageSetup scale="95" orientation="landscape" useFirstPageNumber="1" r:id="rId1"/>
  <headerFooter>
    <oddFooter>&amp;C32/&amp;N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16</vt:i4>
      </vt:variant>
    </vt:vector>
  </HeadingPairs>
  <TitlesOfParts>
    <vt:vector size="28" baseType="lpstr">
      <vt:lpstr>L1-LISTA 1A</vt:lpstr>
      <vt:lpstr>RESUMEN L1-1A</vt:lpstr>
      <vt:lpstr>L1-LISTA 2A</vt:lpstr>
      <vt:lpstr>RESUMEN L1-2A</vt:lpstr>
      <vt:lpstr>L1-LISTA 3A</vt:lpstr>
      <vt:lpstr>RESUMEN L1-3A</vt:lpstr>
      <vt:lpstr>L1-LISTA 4A</vt:lpstr>
      <vt:lpstr>RESUMEN L1-4A</vt:lpstr>
      <vt:lpstr>L1-LISTA 5A</vt:lpstr>
      <vt:lpstr>RESUMEN L1-5A</vt:lpstr>
      <vt:lpstr>L1-LISTA A - SE RESUMEN GRAL</vt:lpstr>
      <vt:lpstr>LISTA CUOTA</vt:lpstr>
      <vt:lpstr>'L1-LISTA 1A'!Área_de_impresión</vt:lpstr>
      <vt:lpstr>'L1-LISTA 2A'!Área_de_impresión</vt:lpstr>
      <vt:lpstr>'L1-LISTA 3A'!Área_de_impresión</vt:lpstr>
      <vt:lpstr>'L1-LISTA 4A'!Área_de_impresión</vt:lpstr>
      <vt:lpstr>'L1-LISTA 5A'!Área_de_impresión</vt:lpstr>
      <vt:lpstr>'L1-LISTA A - SE RESUMEN GRAL'!Área_de_impresión</vt:lpstr>
      <vt:lpstr>'LISTA CUOTA'!Área_de_impresión</vt:lpstr>
      <vt:lpstr>'RESUMEN L1-1A'!Área_de_impresión</vt:lpstr>
      <vt:lpstr>'RESUMEN L1-2A'!Área_de_impresión</vt:lpstr>
      <vt:lpstr>'RESUMEN L1-3A'!Área_de_impresión</vt:lpstr>
      <vt:lpstr>'RESUMEN L1-4A'!Área_de_impresión</vt:lpstr>
      <vt:lpstr>'RESUMEN L1-5A'!Área_de_impresión</vt:lpstr>
      <vt:lpstr>'L1-LISTA 1A'!Títulos_a_imprimir</vt:lpstr>
      <vt:lpstr>'L1-LISTA 2A'!Títulos_a_imprimir</vt:lpstr>
      <vt:lpstr>'L1-LISTA 4A'!Títulos_a_imprimir</vt:lpstr>
      <vt:lpstr>'L1-LISTA 5A'!Títulos_a_imprimir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COMPARACION OFERTAS  1034/95</dc:title>
  <dc:creator>DCM</dc:creator>
  <cp:lastModifiedBy>Kathya Arias</cp:lastModifiedBy>
  <cp:lastPrinted>2025-12-15T13:34:40Z</cp:lastPrinted>
  <dcterms:created xsi:type="dcterms:W3CDTF">2001-06-14T20:06:17Z</dcterms:created>
  <dcterms:modified xsi:type="dcterms:W3CDTF">2025-12-15T19:03:21Z</dcterms:modified>
</cp:coreProperties>
</file>